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360" yWindow="105" windowWidth="15600" windowHeight="8445" tabRatio="908"/>
  </bookViews>
  <sheets>
    <sheet name="DATOS del GRUPO.MATERIAS" sheetId="75" r:id="rId1"/>
    <sheet name="ALUMNADO y MATRICULA" sheetId="3" r:id="rId2"/>
    <sheet name="MATRICULA y PONDERACIONES" sheetId="40" r:id="rId3"/>
    <sheet name="RESULTADOS EVAL. FINAL CCBB" sheetId="37" r:id="rId4"/>
    <sheet name="MAT.1" sheetId="41" r:id="rId5"/>
    <sheet name="MAT.2" sheetId="95" r:id="rId6"/>
    <sheet name="MAT.3" sheetId="96" r:id="rId7"/>
    <sheet name="MAT.4" sheetId="97" r:id="rId8"/>
    <sheet name="MAT.5" sheetId="98" r:id="rId9"/>
    <sheet name="MAT.6" sheetId="99" r:id="rId10"/>
    <sheet name="MAT.7" sheetId="100" r:id="rId11"/>
    <sheet name="MAT.8" sheetId="101" r:id="rId12"/>
    <sheet name="MAT.9" sheetId="102" r:id="rId13"/>
    <sheet name="MAT.10" sheetId="103" r:id="rId14"/>
    <sheet name="MAT.11" sheetId="104" r:id="rId15"/>
    <sheet name="MAT.12" sheetId="105" r:id="rId16"/>
    <sheet name="MAT.13" sheetId="106" r:id="rId17"/>
    <sheet name="MAT.14" sheetId="107" r:id="rId18"/>
    <sheet name="MAT.15" sheetId="108" r:id="rId19"/>
    <sheet name="MAT.16" sheetId="109" r:id="rId20"/>
    <sheet name="MAT.17" sheetId="110" r:id="rId21"/>
    <sheet name="MAT.18" sheetId="111" r:id="rId22"/>
    <sheet name="MAT.19" sheetId="112" r:id="rId23"/>
    <sheet name="MAT.20" sheetId="113" r:id="rId24"/>
    <sheet name="DATOS CONFIGURACION" sheetId="4" state="hidden" r:id="rId25"/>
  </sheets>
  <definedNames>
    <definedName name="_xlnm.Print_Area" localSheetId="1">'ALUMNADO y MATRICULA'!$A$1:$F$51</definedName>
    <definedName name="_xlnm.Print_Area" localSheetId="0">'DATOS del GRUPO.MATERIAS'!$A$1:$T$52</definedName>
    <definedName name="_xlnm.Print_Area" localSheetId="4">MAT.1!$A$1:$BM$46</definedName>
    <definedName name="_xlnm.Print_Area" localSheetId="13">MAT.10!$A$1:$BM$46</definedName>
    <definedName name="_xlnm.Print_Area" localSheetId="14">MAT.11!$A$1:$BM$46</definedName>
    <definedName name="_xlnm.Print_Area" localSheetId="15">MAT.12!$A$1:$BM$46</definedName>
    <definedName name="_xlnm.Print_Area" localSheetId="16">MAT.13!$A$1:$BM$46</definedName>
    <definedName name="_xlnm.Print_Area" localSheetId="17">MAT.14!$A$1:$BM$46</definedName>
    <definedName name="_xlnm.Print_Area" localSheetId="18">MAT.15!$A$1:$BM$46</definedName>
    <definedName name="_xlnm.Print_Area" localSheetId="19">MAT.16!$A$1:$BM$46</definedName>
    <definedName name="_xlnm.Print_Area" localSheetId="20">MAT.17!$A$1:$BM$46</definedName>
    <definedName name="_xlnm.Print_Area" localSheetId="21">MAT.18!$A$1:$BM$46</definedName>
    <definedName name="_xlnm.Print_Area" localSheetId="22">MAT.19!$A$1:$BM$46</definedName>
    <definedName name="_xlnm.Print_Area" localSheetId="5">MAT.2!$A$1:$BM$46</definedName>
    <definedName name="_xlnm.Print_Area" localSheetId="23">MAT.20!$A$1:$BM$46</definedName>
    <definedName name="_xlnm.Print_Area" localSheetId="6">MAT.3!$A$1:$BM$46</definedName>
    <definedName name="_xlnm.Print_Area" localSheetId="7">MAT.4!$A$1:$BM$46</definedName>
    <definedName name="_xlnm.Print_Area" localSheetId="8">MAT.5!$A$1:$BM$46</definedName>
    <definedName name="_xlnm.Print_Area" localSheetId="9">MAT.6!$A$1:$BM$46</definedName>
    <definedName name="_xlnm.Print_Area" localSheetId="10">MAT.7!$A$1:$BM$46</definedName>
    <definedName name="_xlnm.Print_Area" localSheetId="11">MAT.8!$A$1:$BM$46</definedName>
    <definedName name="_xlnm.Print_Area" localSheetId="12">MAT.9!$A$1:$BM$46</definedName>
    <definedName name="_xlnm.Print_Area" localSheetId="2">'MATRICULA y PONDERACIONES'!$A$1:$AQ$74</definedName>
    <definedName name="_xlnm.Print_Area" localSheetId="3">'RESULTADOS EVAL. FINAL CCBB'!$A$1:$GC$45</definedName>
    <definedName name="CURSOS">'DATOS CONFIGURACION'!$C$15:$C$30</definedName>
    <definedName name="PDC">'DATOS CONFIGURACION'!$D$15:$D$16</definedName>
    <definedName name="PRIMEROA">#REF!</definedName>
  </definedNames>
  <calcPr calcId="144525"/>
</workbook>
</file>

<file path=xl/calcChain.xml><?xml version="1.0" encoding="utf-8"?>
<calcChain xmlns="http://schemas.openxmlformats.org/spreadsheetml/2006/main">
  <c r="AP6" i="113" l="1"/>
  <c r="AP6" i="112"/>
  <c r="AP6" i="111"/>
  <c r="AP6" i="110"/>
  <c r="AP6" i="109"/>
  <c r="AR7" i="41"/>
  <c r="D10" i="40" l="1"/>
  <c r="D11" i="40"/>
  <c r="D12" i="40"/>
  <c r="D13" i="40"/>
  <c r="D14" i="40"/>
  <c r="D15" i="40"/>
  <c r="D16" i="40"/>
  <c r="D17" i="40"/>
  <c r="D18" i="40"/>
  <c r="D19" i="40"/>
  <c r="D20" i="40"/>
  <c r="D21" i="40"/>
  <c r="D22" i="40"/>
  <c r="D23" i="40"/>
  <c r="D24" i="40"/>
  <c r="D25" i="40"/>
  <c r="D26" i="40"/>
  <c r="D27" i="40"/>
  <c r="D28" i="40"/>
  <c r="H1" i="40" l="1"/>
  <c r="GA1" i="37" l="1"/>
  <c r="AI1" i="113"/>
  <c r="AI1" i="112"/>
  <c r="AI1" i="111"/>
  <c r="AI1" i="110"/>
  <c r="AI1" i="109"/>
  <c r="AI1" i="108"/>
  <c r="AI1" i="107"/>
  <c r="AI1" i="106"/>
  <c r="AI1" i="105"/>
  <c r="AI1" i="104"/>
  <c r="AI1" i="103"/>
  <c r="AI1" i="102"/>
  <c r="AI1" i="101"/>
  <c r="AI1" i="100"/>
  <c r="AI1" i="99"/>
  <c r="AI1" i="98"/>
  <c r="AI1" i="97"/>
  <c r="AI1" i="96"/>
  <c r="AI1" i="95"/>
  <c r="AI1" i="41"/>
  <c r="AR8" i="95"/>
  <c r="AR9" i="41" l="1"/>
  <c r="B40" i="3"/>
  <c r="B41" i="3"/>
  <c r="B42" i="3"/>
  <c r="B43" i="3"/>
  <c r="B44" i="3"/>
  <c r="B45" i="3"/>
  <c r="B46" i="3"/>
  <c r="B47" i="3"/>
  <c r="B48" i="3"/>
  <c r="B49" i="3"/>
  <c r="B50" i="3"/>
  <c r="B51" i="3"/>
  <c r="B12" i="3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B38" i="3" s="1"/>
  <c r="B39" i="3" s="1"/>
  <c r="F2" i="3"/>
  <c r="AU2" i="113" l="1"/>
  <c r="AU2" i="112"/>
  <c r="AU2" i="111"/>
  <c r="AU2" i="110"/>
  <c r="AU2" i="109"/>
  <c r="AU2" i="108"/>
  <c r="AU2" i="107"/>
  <c r="AU2" i="106"/>
  <c r="AU2" i="105"/>
  <c r="AU2" i="104"/>
  <c r="AU2" i="103"/>
  <c r="AU2" i="102"/>
  <c r="AU2" i="101"/>
  <c r="AU2" i="100"/>
  <c r="AU2" i="99"/>
  <c r="AU2" i="98"/>
  <c r="AU2" i="97"/>
  <c r="AU2" i="96"/>
  <c r="AU2" i="95"/>
  <c r="AU2" i="41"/>
  <c r="GC2" i="37"/>
  <c r="AO6" i="113"/>
  <c r="AN6" i="113"/>
  <c r="BC6" i="113" s="1"/>
  <c r="AK6" i="113"/>
  <c r="AJ6" i="113"/>
  <c r="AG6" i="113"/>
  <c r="AF6" i="113"/>
  <c r="AH6" i="113" s="1"/>
  <c r="BA6" i="113" s="1"/>
  <c r="AC6" i="113"/>
  <c r="AB6" i="113"/>
  <c r="Y6" i="113"/>
  <c r="X6" i="113"/>
  <c r="Z6" i="113" s="1"/>
  <c r="AY6" i="113" s="1"/>
  <c r="U6" i="113"/>
  <c r="T6" i="113"/>
  <c r="Q6" i="113"/>
  <c r="P6" i="113"/>
  <c r="R6" i="113" s="1"/>
  <c r="AW6" i="113" s="1"/>
  <c r="M6" i="113"/>
  <c r="L6" i="113"/>
  <c r="AO6" i="112"/>
  <c r="AN6" i="112"/>
  <c r="BC6" i="112" s="1"/>
  <c r="AK6" i="112"/>
  <c r="AJ6" i="112"/>
  <c r="AG6" i="112"/>
  <c r="AF6" i="112"/>
  <c r="AC6" i="112"/>
  <c r="AB6" i="112"/>
  <c r="Y6" i="112"/>
  <c r="X6" i="112"/>
  <c r="U6" i="112"/>
  <c r="T6" i="112"/>
  <c r="V6" i="112" s="1"/>
  <c r="AX6" i="112" s="1"/>
  <c r="Q6" i="112"/>
  <c r="P6" i="112"/>
  <c r="R6" i="112" s="1"/>
  <c r="AW6" i="112" s="1"/>
  <c r="M6" i="112"/>
  <c r="L6" i="112"/>
  <c r="AO6" i="111"/>
  <c r="AN6" i="111"/>
  <c r="BC6" i="111" s="1"/>
  <c r="AK6" i="111"/>
  <c r="AJ6" i="111"/>
  <c r="AG6" i="111"/>
  <c r="AF6" i="111"/>
  <c r="AC6" i="111"/>
  <c r="AB6" i="111"/>
  <c r="Y6" i="111"/>
  <c r="X6" i="111"/>
  <c r="Z6" i="111" s="1"/>
  <c r="AY6" i="111" s="1"/>
  <c r="U6" i="111"/>
  <c r="T6" i="111"/>
  <c r="Q6" i="111"/>
  <c r="P6" i="111"/>
  <c r="M6" i="111"/>
  <c r="N6" i="111" s="1"/>
  <c r="AV6" i="111" s="1"/>
  <c r="L6" i="111"/>
  <c r="AO6" i="110"/>
  <c r="AN6" i="110"/>
  <c r="BC6" i="110" s="1"/>
  <c r="AK6" i="110"/>
  <c r="AL6" i="110" s="1"/>
  <c r="BB6" i="110" s="1"/>
  <c r="AJ6" i="110"/>
  <c r="AG6" i="110"/>
  <c r="AF6" i="110"/>
  <c r="AH6" i="110" s="1"/>
  <c r="BA6" i="110" s="1"/>
  <c r="AC6" i="110"/>
  <c r="AB6" i="110"/>
  <c r="Y6" i="110"/>
  <c r="X6" i="110"/>
  <c r="U6" i="110"/>
  <c r="T6" i="110"/>
  <c r="V6" i="110" s="1"/>
  <c r="AX6" i="110" s="1"/>
  <c r="Q6" i="110"/>
  <c r="P6" i="110"/>
  <c r="R6" i="110" s="1"/>
  <c r="AW6" i="110" s="1"/>
  <c r="M6" i="110"/>
  <c r="L6" i="110"/>
  <c r="AO6" i="109"/>
  <c r="AN6" i="109"/>
  <c r="BC6" i="109" s="1"/>
  <c r="AK6" i="109"/>
  <c r="AJ6" i="109"/>
  <c r="AG6" i="109"/>
  <c r="AF6" i="109"/>
  <c r="AC6" i="109"/>
  <c r="AB6" i="109"/>
  <c r="Y6" i="109"/>
  <c r="X6" i="109"/>
  <c r="Z6" i="109" s="1"/>
  <c r="AY6" i="109" s="1"/>
  <c r="U6" i="109"/>
  <c r="V6" i="109" s="1"/>
  <c r="AX6" i="109" s="1"/>
  <c r="T6" i="109"/>
  <c r="Q6" i="109"/>
  <c r="P6" i="109"/>
  <c r="M6" i="109"/>
  <c r="L6" i="109"/>
  <c r="AO6" i="108"/>
  <c r="AN6" i="108"/>
  <c r="AK6" i="108"/>
  <c r="AJ6" i="108"/>
  <c r="AG6" i="108"/>
  <c r="AF6" i="108"/>
  <c r="AC6" i="108"/>
  <c r="AB6" i="108"/>
  <c r="Y6" i="108"/>
  <c r="X6" i="108"/>
  <c r="U6" i="108"/>
  <c r="T6" i="108"/>
  <c r="Q6" i="108"/>
  <c r="P6" i="108"/>
  <c r="M6" i="108"/>
  <c r="L6" i="108"/>
  <c r="AO6" i="107"/>
  <c r="AN6" i="107"/>
  <c r="AK6" i="107"/>
  <c r="AJ6" i="107"/>
  <c r="AG6" i="107"/>
  <c r="AF6" i="107"/>
  <c r="AC6" i="107"/>
  <c r="AB6" i="107"/>
  <c r="Y6" i="107"/>
  <c r="X6" i="107"/>
  <c r="U6" i="107"/>
  <c r="T6" i="107"/>
  <c r="Q6" i="107"/>
  <c r="P6" i="107"/>
  <c r="M6" i="107"/>
  <c r="L6" i="107"/>
  <c r="AO6" i="106"/>
  <c r="AN6" i="106"/>
  <c r="AK6" i="106"/>
  <c r="AJ6" i="106"/>
  <c r="AG6" i="106"/>
  <c r="AF6" i="106"/>
  <c r="AC6" i="106"/>
  <c r="AB6" i="106"/>
  <c r="Y6" i="106"/>
  <c r="X6" i="106"/>
  <c r="U6" i="106"/>
  <c r="T6" i="106"/>
  <c r="Q6" i="106"/>
  <c r="P6" i="106"/>
  <c r="M6" i="106"/>
  <c r="L6" i="106"/>
  <c r="AO6" i="105"/>
  <c r="AN6" i="105"/>
  <c r="AK6" i="105"/>
  <c r="AL6" i="105" s="1"/>
  <c r="BB6" i="105" s="1"/>
  <c r="AJ6" i="105"/>
  <c r="AG6" i="105"/>
  <c r="AH6" i="105" s="1"/>
  <c r="BA6" i="105" s="1"/>
  <c r="AF6" i="105"/>
  <c r="AC6" i="105"/>
  <c r="AB6" i="105"/>
  <c r="Y6" i="105"/>
  <c r="X6" i="105"/>
  <c r="U6" i="105"/>
  <c r="T6" i="105"/>
  <c r="Q6" i="105"/>
  <c r="P6" i="105"/>
  <c r="M6" i="105"/>
  <c r="L6" i="105"/>
  <c r="AO6" i="104"/>
  <c r="AN6" i="104"/>
  <c r="AK6" i="104"/>
  <c r="AJ6" i="104"/>
  <c r="AG6" i="104"/>
  <c r="AF6" i="104"/>
  <c r="AC6" i="104"/>
  <c r="AB6" i="104"/>
  <c r="Y6" i="104"/>
  <c r="Z6" i="104" s="1"/>
  <c r="AY6" i="104" s="1"/>
  <c r="X6" i="104"/>
  <c r="U6" i="104"/>
  <c r="T6" i="104"/>
  <c r="Q6" i="104"/>
  <c r="P6" i="104"/>
  <c r="M6" i="104"/>
  <c r="L6" i="104"/>
  <c r="AO6" i="103"/>
  <c r="AN6" i="103"/>
  <c r="AK6" i="103"/>
  <c r="AJ6" i="103"/>
  <c r="AG6" i="103"/>
  <c r="AF6" i="103"/>
  <c r="AC6" i="103"/>
  <c r="AB6" i="103"/>
  <c r="Y6" i="103"/>
  <c r="X6" i="103"/>
  <c r="U6" i="103"/>
  <c r="T6" i="103"/>
  <c r="Q6" i="103"/>
  <c r="P6" i="103"/>
  <c r="M6" i="103"/>
  <c r="L6" i="103"/>
  <c r="AO6" i="102"/>
  <c r="AN6" i="102"/>
  <c r="AK6" i="102"/>
  <c r="AJ6" i="102"/>
  <c r="AG6" i="102"/>
  <c r="AF6" i="102"/>
  <c r="AC6" i="102"/>
  <c r="AB6" i="102"/>
  <c r="Y6" i="102"/>
  <c r="X6" i="102"/>
  <c r="U6" i="102"/>
  <c r="T6" i="102"/>
  <c r="Q6" i="102"/>
  <c r="P6" i="102"/>
  <c r="M6" i="102"/>
  <c r="L6" i="102"/>
  <c r="AO6" i="101"/>
  <c r="AN6" i="101"/>
  <c r="AK6" i="101"/>
  <c r="AJ6" i="101"/>
  <c r="AG6" i="101"/>
  <c r="AF6" i="101"/>
  <c r="AC6" i="101"/>
  <c r="AB6" i="101"/>
  <c r="Y6" i="101"/>
  <c r="X6" i="101"/>
  <c r="U6" i="101"/>
  <c r="T6" i="101"/>
  <c r="Q6" i="101"/>
  <c r="P6" i="101"/>
  <c r="M6" i="101"/>
  <c r="L6" i="101"/>
  <c r="AO6" i="100"/>
  <c r="AN6" i="100"/>
  <c r="AK6" i="100"/>
  <c r="AJ6" i="100"/>
  <c r="AG6" i="100"/>
  <c r="AF6" i="100"/>
  <c r="AC6" i="100"/>
  <c r="AB6" i="100"/>
  <c r="Y6" i="100"/>
  <c r="X6" i="100"/>
  <c r="U6" i="100"/>
  <c r="T6" i="100"/>
  <c r="Q6" i="100"/>
  <c r="P6" i="100"/>
  <c r="M6" i="100"/>
  <c r="L6" i="100"/>
  <c r="G37" i="102"/>
  <c r="D2" i="113"/>
  <c r="AR46" i="113"/>
  <c r="K46" i="113"/>
  <c r="J46" i="113" s="1"/>
  <c r="AR45" i="113"/>
  <c r="K45" i="113"/>
  <c r="H45" i="113" s="1"/>
  <c r="AR44" i="113"/>
  <c r="K44" i="113"/>
  <c r="F44" i="113" s="1"/>
  <c r="AR43" i="113"/>
  <c r="K43" i="113"/>
  <c r="H43" i="113" s="1"/>
  <c r="AR42" i="113"/>
  <c r="K42" i="113"/>
  <c r="J42" i="113" s="1"/>
  <c r="AR41" i="113"/>
  <c r="K41" i="113"/>
  <c r="J41" i="113" s="1"/>
  <c r="AR40" i="113"/>
  <c r="K40" i="113"/>
  <c r="I40" i="113" s="1"/>
  <c r="AR39" i="113"/>
  <c r="K39" i="113"/>
  <c r="I39" i="113" s="1"/>
  <c r="AR38" i="113"/>
  <c r="K38" i="113"/>
  <c r="H38" i="113" s="1"/>
  <c r="AR37" i="113"/>
  <c r="K37" i="113"/>
  <c r="J37" i="113" s="1"/>
  <c r="AR36" i="113"/>
  <c r="K36" i="113"/>
  <c r="I36" i="113" s="1"/>
  <c r="AR35" i="113"/>
  <c r="K35" i="113"/>
  <c r="I35" i="113" s="1"/>
  <c r="AR34" i="113"/>
  <c r="K34" i="113"/>
  <c r="H34" i="113" s="1"/>
  <c r="AR33" i="113"/>
  <c r="K33" i="113"/>
  <c r="J33" i="113" s="1"/>
  <c r="AR32" i="113"/>
  <c r="K32" i="113"/>
  <c r="I32" i="113" s="1"/>
  <c r="AR31" i="113"/>
  <c r="K31" i="113"/>
  <c r="I31" i="113" s="1"/>
  <c r="AR30" i="113"/>
  <c r="K30" i="113"/>
  <c r="H30" i="113" s="1"/>
  <c r="AR29" i="113"/>
  <c r="K29" i="113"/>
  <c r="E29" i="113" s="1"/>
  <c r="AR28" i="113"/>
  <c r="K28" i="113"/>
  <c r="I28" i="113" s="1"/>
  <c r="AR27" i="113"/>
  <c r="K27" i="113"/>
  <c r="F27" i="113" s="1"/>
  <c r="AR26" i="113"/>
  <c r="K26" i="113"/>
  <c r="H26" i="113" s="1"/>
  <c r="AR25" i="113"/>
  <c r="K25" i="113"/>
  <c r="E25" i="113" s="1"/>
  <c r="AR24" i="113"/>
  <c r="K24" i="113"/>
  <c r="G24" i="113" s="1"/>
  <c r="AR23" i="113"/>
  <c r="K23" i="113"/>
  <c r="F23" i="113" s="1"/>
  <c r="AR22" i="113"/>
  <c r="K22" i="113"/>
  <c r="H22" i="113" s="1"/>
  <c r="AR21" i="113"/>
  <c r="K21" i="113"/>
  <c r="E21" i="113" s="1"/>
  <c r="AR20" i="113"/>
  <c r="K20" i="113"/>
  <c r="I20" i="113" s="1"/>
  <c r="AR19" i="113"/>
  <c r="K19" i="113"/>
  <c r="F19" i="113" s="1"/>
  <c r="AR18" i="113"/>
  <c r="K18" i="113"/>
  <c r="H18" i="113" s="1"/>
  <c r="AR17" i="113"/>
  <c r="K17" i="113"/>
  <c r="E17" i="113" s="1"/>
  <c r="AR16" i="113"/>
  <c r="K16" i="113"/>
  <c r="I16" i="113" s="1"/>
  <c r="AR15" i="113"/>
  <c r="K15" i="113"/>
  <c r="F15" i="113" s="1"/>
  <c r="AR14" i="113"/>
  <c r="K14" i="113"/>
  <c r="H14" i="113" s="1"/>
  <c r="AR13" i="113"/>
  <c r="K13" i="113"/>
  <c r="E13" i="113" s="1"/>
  <c r="AR12" i="113"/>
  <c r="K12" i="113"/>
  <c r="I12" i="113" s="1"/>
  <c r="AR11" i="113"/>
  <c r="K11" i="113"/>
  <c r="F11" i="113" s="1"/>
  <c r="AR10" i="113"/>
  <c r="K10" i="113"/>
  <c r="H10" i="113" s="1"/>
  <c r="AR9" i="113"/>
  <c r="K9" i="113"/>
  <c r="E9" i="113" s="1"/>
  <c r="AR8" i="113"/>
  <c r="K8" i="113"/>
  <c r="I8" i="113" s="1"/>
  <c r="AR7" i="113"/>
  <c r="K7" i="113"/>
  <c r="F7" i="113" s="1"/>
  <c r="D1" i="113"/>
  <c r="D2" i="112"/>
  <c r="AR46" i="112"/>
  <c r="K46" i="112"/>
  <c r="H46" i="112" s="1"/>
  <c r="AR45" i="112"/>
  <c r="K45" i="112"/>
  <c r="AR44" i="112"/>
  <c r="K44" i="112"/>
  <c r="AR43" i="112"/>
  <c r="K43" i="112"/>
  <c r="J43" i="112" s="1"/>
  <c r="AR42" i="112"/>
  <c r="K42" i="112"/>
  <c r="AR41" i="112"/>
  <c r="K41" i="112"/>
  <c r="J41" i="112" s="1"/>
  <c r="AR40" i="112"/>
  <c r="K40" i="112"/>
  <c r="E40" i="112" s="1"/>
  <c r="AR39" i="112"/>
  <c r="K39" i="112"/>
  <c r="G39" i="112" s="1"/>
  <c r="AR38" i="112"/>
  <c r="K38" i="112"/>
  <c r="H38" i="112" s="1"/>
  <c r="AR37" i="112"/>
  <c r="K37" i="112"/>
  <c r="I37" i="112" s="1"/>
  <c r="AR36" i="112"/>
  <c r="K36" i="112"/>
  <c r="E36" i="112" s="1"/>
  <c r="AR35" i="112"/>
  <c r="K35" i="112"/>
  <c r="J35" i="112" s="1"/>
  <c r="AR34" i="112"/>
  <c r="K34" i="112"/>
  <c r="H34" i="112" s="1"/>
  <c r="AR33" i="112"/>
  <c r="K33" i="112"/>
  <c r="J33" i="112" s="1"/>
  <c r="AR32" i="112"/>
  <c r="K32" i="112"/>
  <c r="E32" i="112" s="1"/>
  <c r="AR31" i="112"/>
  <c r="K31" i="112"/>
  <c r="H31" i="112" s="1"/>
  <c r="AR30" i="112"/>
  <c r="K30" i="112"/>
  <c r="H30" i="112" s="1"/>
  <c r="AR29" i="112"/>
  <c r="K29" i="112"/>
  <c r="I29" i="112" s="1"/>
  <c r="AR28" i="112"/>
  <c r="K28" i="112"/>
  <c r="E28" i="112" s="1"/>
  <c r="AR27" i="112"/>
  <c r="K27" i="112"/>
  <c r="J27" i="112" s="1"/>
  <c r="AR26" i="112"/>
  <c r="K26" i="112"/>
  <c r="H26" i="112" s="1"/>
  <c r="AR25" i="112"/>
  <c r="K25" i="112"/>
  <c r="J25" i="112" s="1"/>
  <c r="AR24" i="112"/>
  <c r="K24" i="112"/>
  <c r="G24" i="112" s="1"/>
  <c r="AR23" i="112"/>
  <c r="K23" i="112"/>
  <c r="G23" i="112" s="1"/>
  <c r="AR22" i="112"/>
  <c r="K22" i="112"/>
  <c r="J22" i="112" s="1"/>
  <c r="AR21" i="112"/>
  <c r="K21" i="112"/>
  <c r="I21" i="112" s="1"/>
  <c r="AR20" i="112"/>
  <c r="K20" i="112"/>
  <c r="J20" i="112" s="1"/>
  <c r="AR19" i="112"/>
  <c r="K19" i="112"/>
  <c r="I19" i="112" s="1"/>
  <c r="AR18" i="112"/>
  <c r="K18" i="112"/>
  <c r="I18" i="112" s="1"/>
  <c r="AR17" i="112"/>
  <c r="K17" i="112"/>
  <c r="I17" i="112" s="1"/>
  <c r="AR16" i="112"/>
  <c r="K16" i="112"/>
  <c r="G16" i="112" s="1"/>
  <c r="AR15" i="112"/>
  <c r="K15" i="112"/>
  <c r="F15" i="112" s="1"/>
  <c r="AR14" i="112"/>
  <c r="K14" i="112"/>
  <c r="H14" i="112" s="1"/>
  <c r="AR13" i="112"/>
  <c r="K13" i="112"/>
  <c r="E13" i="112" s="1"/>
  <c r="AR12" i="112"/>
  <c r="K12" i="112"/>
  <c r="G12" i="112" s="1"/>
  <c r="AR11" i="112"/>
  <c r="K11" i="112"/>
  <c r="E11" i="112" s="1"/>
  <c r="AR10" i="112"/>
  <c r="K10" i="112"/>
  <c r="J10" i="112" s="1"/>
  <c r="AR9" i="112"/>
  <c r="K9" i="112"/>
  <c r="F9" i="112" s="1"/>
  <c r="AR8" i="112"/>
  <c r="K8" i="112"/>
  <c r="G8" i="112" s="1"/>
  <c r="AR7" i="112"/>
  <c r="K7" i="112"/>
  <c r="G7" i="112" s="1"/>
  <c r="AH6" i="112"/>
  <c r="BA6" i="112" s="1"/>
  <c r="D1" i="112"/>
  <c r="D2" i="111"/>
  <c r="AR46" i="111"/>
  <c r="K46" i="111"/>
  <c r="G46" i="111" s="1"/>
  <c r="AR45" i="111"/>
  <c r="K45" i="111"/>
  <c r="AR44" i="111"/>
  <c r="K44" i="111"/>
  <c r="AR43" i="111"/>
  <c r="K43" i="111"/>
  <c r="AR42" i="111"/>
  <c r="K42" i="111"/>
  <c r="AR41" i="111"/>
  <c r="K41" i="111"/>
  <c r="F41" i="111" s="1"/>
  <c r="AR40" i="111"/>
  <c r="K40" i="111"/>
  <c r="F40" i="111" s="1"/>
  <c r="AR39" i="111"/>
  <c r="K39" i="111"/>
  <c r="I39" i="111" s="1"/>
  <c r="AR38" i="111"/>
  <c r="K38" i="111"/>
  <c r="E38" i="111" s="1"/>
  <c r="AR37" i="111"/>
  <c r="K37" i="111"/>
  <c r="H37" i="111" s="1"/>
  <c r="AR36" i="111"/>
  <c r="K36" i="111"/>
  <c r="F36" i="111" s="1"/>
  <c r="AR35" i="111"/>
  <c r="K35" i="111"/>
  <c r="F35" i="111" s="1"/>
  <c r="AR34" i="111"/>
  <c r="K34" i="111"/>
  <c r="J34" i="111" s="1"/>
  <c r="AR33" i="111"/>
  <c r="K33" i="111"/>
  <c r="E33" i="111" s="1"/>
  <c r="AR32" i="111"/>
  <c r="K32" i="111"/>
  <c r="F32" i="111" s="1"/>
  <c r="AR31" i="111"/>
  <c r="K31" i="111"/>
  <c r="F31" i="111" s="1"/>
  <c r="AR30" i="111"/>
  <c r="K30" i="111"/>
  <c r="AR29" i="111"/>
  <c r="K29" i="111"/>
  <c r="AR28" i="111"/>
  <c r="K28" i="111"/>
  <c r="E28" i="111" s="1"/>
  <c r="AR27" i="111"/>
  <c r="K27" i="111"/>
  <c r="H27" i="111" s="1"/>
  <c r="AR26" i="111"/>
  <c r="K26" i="111"/>
  <c r="G26" i="111" s="1"/>
  <c r="AR25" i="111"/>
  <c r="K25" i="111"/>
  <c r="AR24" i="111"/>
  <c r="K24" i="111"/>
  <c r="E24" i="111" s="1"/>
  <c r="AR23" i="111"/>
  <c r="K23" i="111"/>
  <c r="AR22" i="111"/>
  <c r="K22" i="111"/>
  <c r="AR21" i="111"/>
  <c r="K21" i="111"/>
  <c r="AR20" i="111"/>
  <c r="K20" i="111"/>
  <c r="I20" i="111" s="1"/>
  <c r="AR19" i="111"/>
  <c r="K19" i="111"/>
  <c r="AR18" i="111"/>
  <c r="K18" i="111"/>
  <c r="G18" i="111" s="1"/>
  <c r="AR17" i="111"/>
  <c r="K17" i="111"/>
  <c r="AR16" i="111"/>
  <c r="K16" i="111"/>
  <c r="AR15" i="111"/>
  <c r="K15" i="111"/>
  <c r="AR14" i="111"/>
  <c r="K14" i="111"/>
  <c r="G14" i="111" s="1"/>
  <c r="AR13" i="111"/>
  <c r="K13" i="111"/>
  <c r="AR12" i="111"/>
  <c r="K12" i="111"/>
  <c r="AR11" i="111"/>
  <c r="K11" i="111"/>
  <c r="AR10" i="111"/>
  <c r="K10" i="111"/>
  <c r="G10" i="111" s="1"/>
  <c r="AR9" i="111"/>
  <c r="K9" i="111"/>
  <c r="AR8" i="111"/>
  <c r="K8" i="111"/>
  <c r="J8" i="111" s="1"/>
  <c r="AR7" i="111"/>
  <c r="K7" i="111"/>
  <c r="D1" i="111"/>
  <c r="D2" i="110"/>
  <c r="AR46" i="110"/>
  <c r="K46" i="110"/>
  <c r="F46" i="110" s="1"/>
  <c r="AR45" i="110"/>
  <c r="K45" i="110"/>
  <c r="AR44" i="110"/>
  <c r="K44" i="110"/>
  <c r="J44" i="110" s="1"/>
  <c r="AR43" i="110"/>
  <c r="K43" i="110"/>
  <c r="H43" i="110" s="1"/>
  <c r="AR42" i="110"/>
  <c r="K42" i="110"/>
  <c r="AR41" i="110"/>
  <c r="K41" i="110"/>
  <c r="F41" i="110" s="1"/>
  <c r="AR40" i="110"/>
  <c r="K40" i="110"/>
  <c r="AR39" i="110"/>
  <c r="K39" i="110"/>
  <c r="E39" i="110" s="1"/>
  <c r="AR38" i="110"/>
  <c r="K38" i="110"/>
  <c r="AR37" i="110"/>
  <c r="K37" i="110"/>
  <c r="F37" i="110" s="1"/>
  <c r="AR36" i="110"/>
  <c r="K36" i="110"/>
  <c r="I36" i="110" s="1"/>
  <c r="AR35" i="110"/>
  <c r="K35" i="110"/>
  <c r="E35" i="110" s="1"/>
  <c r="AR34" i="110"/>
  <c r="K34" i="110"/>
  <c r="AR33" i="110"/>
  <c r="K33" i="110"/>
  <c r="AR32" i="110"/>
  <c r="K32" i="110"/>
  <c r="AR31" i="110"/>
  <c r="K31" i="110"/>
  <c r="E31" i="110" s="1"/>
  <c r="AR30" i="110"/>
  <c r="K30" i="110"/>
  <c r="AR29" i="110"/>
  <c r="K29" i="110"/>
  <c r="F29" i="110" s="1"/>
  <c r="AR28" i="110"/>
  <c r="K28" i="110"/>
  <c r="AR27" i="110"/>
  <c r="K27" i="110"/>
  <c r="J27" i="110" s="1"/>
  <c r="AR26" i="110"/>
  <c r="K26" i="110"/>
  <c r="AR25" i="110"/>
  <c r="K25" i="110"/>
  <c r="I25" i="110" s="1"/>
  <c r="AR24" i="110"/>
  <c r="K24" i="110"/>
  <c r="AR23" i="110"/>
  <c r="K23" i="110"/>
  <c r="AR22" i="110"/>
  <c r="K22" i="110"/>
  <c r="AR21" i="110"/>
  <c r="K21" i="110"/>
  <c r="H21" i="110" s="1"/>
  <c r="AR20" i="110"/>
  <c r="K20" i="110"/>
  <c r="AR19" i="110"/>
  <c r="K19" i="110"/>
  <c r="H19" i="110" s="1"/>
  <c r="AR18" i="110"/>
  <c r="K18" i="110"/>
  <c r="AR17" i="110"/>
  <c r="K17" i="110"/>
  <c r="G17" i="110" s="1"/>
  <c r="AR16" i="110"/>
  <c r="K16" i="110"/>
  <c r="AR15" i="110"/>
  <c r="K15" i="110"/>
  <c r="G15" i="110" s="1"/>
  <c r="AR14" i="110"/>
  <c r="K14" i="110"/>
  <c r="AR13" i="110"/>
  <c r="K13" i="110"/>
  <c r="G13" i="110" s="1"/>
  <c r="AR12" i="110"/>
  <c r="K12" i="110"/>
  <c r="AR11" i="110"/>
  <c r="K11" i="110"/>
  <c r="F11" i="110" s="1"/>
  <c r="AR10" i="110"/>
  <c r="K10" i="110"/>
  <c r="AR9" i="110"/>
  <c r="K9" i="110"/>
  <c r="F9" i="110" s="1"/>
  <c r="AR8" i="110"/>
  <c r="K8" i="110"/>
  <c r="G8" i="110" s="1"/>
  <c r="AR7" i="110"/>
  <c r="K7" i="110"/>
  <c r="G7" i="110" s="1"/>
  <c r="D1" i="110"/>
  <c r="D2" i="109"/>
  <c r="AR46" i="109"/>
  <c r="K46" i="109"/>
  <c r="G46" i="109" s="1"/>
  <c r="AR45" i="109"/>
  <c r="K45" i="109"/>
  <c r="AR44" i="109"/>
  <c r="K44" i="109"/>
  <c r="AR43" i="109"/>
  <c r="K43" i="109"/>
  <c r="I43" i="109" s="1"/>
  <c r="AR42" i="109"/>
  <c r="K42" i="109"/>
  <c r="AR41" i="109"/>
  <c r="K41" i="109"/>
  <c r="J41" i="109" s="1"/>
  <c r="AR40" i="109"/>
  <c r="K40" i="109"/>
  <c r="F40" i="109" s="1"/>
  <c r="AR39" i="109"/>
  <c r="K39" i="109"/>
  <c r="E39" i="109" s="1"/>
  <c r="AR38" i="109"/>
  <c r="K38" i="109"/>
  <c r="I38" i="109" s="1"/>
  <c r="AR37" i="109"/>
  <c r="K37" i="109"/>
  <c r="J37" i="109" s="1"/>
  <c r="AR36" i="109"/>
  <c r="K36" i="109"/>
  <c r="G36" i="109" s="1"/>
  <c r="AR35" i="109"/>
  <c r="K35" i="109"/>
  <c r="H35" i="109" s="1"/>
  <c r="AR34" i="109"/>
  <c r="K34" i="109"/>
  <c r="E34" i="109" s="1"/>
  <c r="AR33" i="109"/>
  <c r="K33" i="109"/>
  <c r="AR32" i="109"/>
  <c r="K32" i="109"/>
  <c r="J32" i="109" s="1"/>
  <c r="AR31" i="109"/>
  <c r="K31" i="109"/>
  <c r="H31" i="109" s="1"/>
  <c r="AR30" i="109"/>
  <c r="K30" i="109"/>
  <c r="E30" i="109" s="1"/>
  <c r="AR29" i="109"/>
  <c r="K29" i="109"/>
  <c r="AR28" i="109"/>
  <c r="K28" i="109"/>
  <c r="H28" i="109" s="1"/>
  <c r="AR27" i="109"/>
  <c r="K27" i="109"/>
  <c r="F27" i="109" s="1"/>
  <c r="AR26" i="109"/>
  <c r="K26" i="109"/>
  <c r="AR25" i="109"/>
  <c r="K25" i="109"/>
  <c r="AR24" i="109"/>
  <c r="K24" i="109"/>
  <c r="G24" i="109" s="1"/>
  <c r="AR23" i="109"/>
  <c r="K23" i="109"/>
  <c r="I23" i="109" s="1"/>
  <c r="AR22" i="109"/>
  <c r="K22" i="109"/>
  <c r="E22" i="109" s="1"/>
  <c r="AR21" i="109"/>
  <c r="K21" i="109"/>
  <c r="AR20" i="109"/>
  <c r="K20" i="109"/>
  <c r="H20" i="109" s="1"/>
  <c r="AR19" i="109"/>
  <c r="K19" i="109"/>
  <c r="AR18" i="109"/>
  <c r="K18" i="109"/>
  <c r="F18" i="109" s="1"/>
  <c r="AR17" i="109"/>
  <c r="K17" i="109"/>
  <c r="J17" i="109" s="1"/>
  <c r="AR16" i="109"/>
  <c r="K16" i="109"/>
  <c r="I16" i="109" s="1"/>
  <c r="AR15" i="109"/>
  <c r="K15" i="109"/>
  <c r="AR14" i="109"/>
  <c r="K14" i="109"/>
  <c r="AR13" i="109"/>
  <c r="K13" i="109"/>
  <c r="AR12" i="109"/>
  <c r="K12" i="109"/>
  <c r="J12" i="109" s="1"/>
  <c r="AR11" i="109"/>
  <c r="K11" i="109"/>
  <c r="AR10" i="109"/>
  <c r="K10" i="109"/>
  <c r="G10" i="109" s="1"/>
  <c r="AR9" i="109"/>
  <c r="K9" i="109"/>
  <c r="I9" i="109" s="1"/>
  <c r="AR8" i="109"/>
  <c r="K8" i="109"/>
  <c r="J8" i="109" s="1"/>
  <c r="AR7" i="109"/>
  <c r="K7" i="109"/>
  <c r="D1" i="109"/>
  <c r="D2" i="108"/>
  <c r="AR46" i="108"/>
  <c r="K46" i="108"/>
  <c r="I46" i="108" s="1"/>
  <c r="AR45" i="108"/>
  <c r="K45" i="108"/>
  <c r="G45" i="108" s="1"/>
  <c r="AR44" i="108"/>
  <c r="K44" i="108"/>
  <c r="E44" i="108" s="1"/>
  <c r="AR43" i="108"/>
  <c r="K43" i="108"/>
  <c r="G43" i="108" s="1"/>
  <c r="AR42" i="108"/>
  <c r="K42" i="108"/>
  <c r="I42" i="108" s="1"/>
  <c r="AR41" i="108"/>
  <c r="K41" i="108"/>
  <c r="G41" i="108" s="1"/>
  <c r="AR40" i="108"/>
  <c r="K40" i="108"/>
  <c r="I40" i="108" s="1"/>
  <c r="AR39" i="108"/>
  <c r="K39" i="108"/>
  <c r="I39" i="108" s="1"/>
  <c r="AR38" i="108"/>
  <c r="K38" i="108"/>
  <c r="I38" i="108" s="1"/>
  <c r="AR37" i="108"/>
  <c r="K37" i="108"/>
  <c r="F37" i="108" s="1"/>
  <c r="AR36" i="108"/>
  <c r="K36" i="108"/>
  <c r="E36" i="108" s="1"/>
  <c r="AR35" i="108"/>
  <c r="K35" i="108"/>
  <c r="E35" i="108" s="1"/>
  <c r="AR34" i="108"/>
  <c r="K34" i="108"/>
  <c r="AR33" i="108"/>
  <c r="K33" i="108"/>
  <c r="E33" i="108" s="1"/>
  <c r="AR32" i="108"/>
  <c r="K32" i="108"/>
  <c r="AR31" i="108"/>
  <c r="K31" i="108"/>
  <c r="I31" i="108" s="1"/>
  <c r="AR30" i="108"/>
  <c r="K30" i="108"/>
  <c r="AR29" i="108"/>
  <c r="K29" i="108"/>
  <c r="H29" i="108" s="1"/>
  <c r="AR28" i="108"/>
  <c r="K28" i="108"/>
  <c r="AR27" i="108"/>
  <c r="K27" i="108"/>
  <c r="F27" i="108" s="1"/>
  <c r="AR26" i="108"/>
  <c r="K26" i="108"/>
  <c r="AR25" i="108"/>
  <c r="K25" i="108"/>
  <c r="H25" i="108" s="1"/>
  <c r="AR24" i="108"/>
  <c r="K24" i="108"/>
  <c r="AR23" i="108"/>
  <c r="K23" i="108"/>
  <c r="AR22" i="108"/>
  <c r="K22" i="108"/>
  <c r="H22" i="108" s="1"/>
  <c r="AR21" i="108"/>
  <c r="K21" i="108"/>
  <c r="E21" i="108" s="1"/>
  <c r="AR20" i="108"/>
  <c r="K20" i="108"/>
  <c r="AR19" i="108"/>
  <c r="K19" i="108"/>
  <c r="J19" i="108" s="1"/>
  <c r="AR18" i="108"/>
  <c r="K18" i="108"/>
  <c r="AR17" i="108"/>
  <c r="K17" i="108"/>
  <c r="J17" i="108" s="1"/>
  <c r="AR16" i="108"/>
  <c r="K16" i="108"/>
  <c r="AR15" i="108"/>
  <c r="K15" i="108"/>
  <c r="AR14" i="108"/>
  <c r="K14" i="108"/>
  <c r="AR13" i="108"/>
  <c r="K13" i="108"/>
  <c r="J13" i="108" s="1"/>
  <c r="AR12" i="108"/>
  <c r="K12" i="108"/>
  <c r="F12" i="108" s="1"/>
  <c r="AR11" i="108"/>
  <c r="K11" i="108"/>
  <c r="G11" i="108" s="1"/>
  <c r="AR10" i="108"/>
  <c r="K10" i="108"/>
  <c r="AR9" i="108"/>
  <c r="K9" i="108"/>
  <c r="I9" i="108" s="1"/>
  <c r="AR8" i="108"/>
  <c r="K8" i="108"/>
  <c r="AR7" i="108"/>
  <c r="K7" i="108"/>
  <c r="F7" i="108" s="1"/>
  <c r="D1" i="108"/>
  <c r="D2" i="107"/>
  <c r="AR46" i="107"/>
  <c r="K46" i="107"/>
  <c r="AR45" i="107"/>
  <c r="K45" i="107"/>
  <c r="AR44" i="107"/>
  <c r="K44" i="107"/>
  <c r="AR43" i="107"/>
  <c r="K43" i="107"/>
  <c r="AR42" i="107"/>
  <c r="K42" i="107"/>
  <c r="AR41" i="107"/>
  <c r="K41" i="107"/>
  <c r="AR40" i="107"/>
  <c r="K40" i="107"/>
  <c r="J40" i="107" s="1"/>
  <c r="AR39" i="107"/>
  <c r="K39" i="107"/>
  <c r="F39" i="107" s="1"/>
  <c r="AR38" i="107"/>
  <c r="K38" i="107"/>
  <c r="E38" i="107" s="1"/>
  <c r="AR37" i="107"/>
  <c r="K37" i="107"/>
  <c r="F37" i="107" s="1"/>
  <c r="AR36" i="107"/>
  <c r="K36" i="107"/>
  <c r="J36" i="107" s="1"/>
  <c r="AR35" i="107"/>
  <c r="K35" i="107"/>
  <c r="G35" i="107" s="1"/>
  <c r="AR34" i="107"/>
  <c r="K34" i="107"/>
  <c r="G34" i="107" s="1"/>
  <c r="AR33" i="107"/>
  <c r="K33" i="107"/>
  <c r="J33" i="107" s="1"/>
  <c r="AR32" i="107"/>
  <c r="K32" i="107"/>
  <c r="AR31" i="107"/>
  <c r="K31" i="107"/>
  <c r="AR30" i="107"/>
  <c r="K30" i="107"/>
  <c r="E30" i="107" s="1"/>
  <c r="AR29" i="107"/>
  <c r="K29" i="107"/>
  <c r="E29" i="107" s="1"/>
  <c r="AR28" i="107"/>
  <c r="K28" i="107"/>
  <c r="H28" i="107" s="1"/>
  <c r="AR27" i="107"/>
  <c r="K27" i="107"/>
  <c r="G27" i="107" s="1"/>
  <c r="AR26" i="107"/>
  <c r="K26" i="107"/>
  <c r="G26" i="107" s="1"/>
  <c r="AR25" i="107"/>
  <c r="K25" i="107"/>
  <c r="AR24" i="107"/>
  <c r="K24" i="107"/>
  <c r="AR23" i="107"/>
  <c r="K23" i="107"/>
  <c r="H23" i="107" s="1"/>
  <c r="AR22" i="107"/>
  <c r="K22" i="107"/>
  <c r="AR21" i="107"/>
  <c r="K21" i="107"/>
  <c r="F21" i="107" s="1"/>
  <c r="AR20" i="107"/>
  <c r="K20" i="107"/>
  <c r="H20" i="107" s="1"/>
  <c r="AR19" i="107"/>
  <c r="K19" i="107"/>
  <c r="AR18" i="107"/>
  <c r="K18" i="107"/>
  <c r="AR17" i="107"/>
  <c r="K17" i="107"/>
  <c r="G17" i="107" s="1"/>
  <c r="AR16" i="107"/>
  <c r="K16" i="107"/>
  <c r="I16" i="107" s="1"/>
  <c r="AR15" i="107"/>
  <c r="K15" i="107"/>
  <c r="I15" i="107" s="1"/>
  <c r="AR14" i="107"/>
  <c r="K14" i="107"/>
  <c r="AR13" i="107"/>
  <c r="K13" i="107"/>
  <c r="J13" i="107" s="1"/>
  <c r="AR12" i="107"/>
  <c r="K12" i="107"/>
  <c r="H12" i="107" s="1"/>
  <c r="AR11" i="107"/>
  <c r="K11" i="107"/>
  <c r="H11" i="107" s="1"/>
  <c r="AR10" i="107"/>
  <c r="K10" i="107"/>
  <c r="AR9" i="107"/>
  <c r="K9" i="107"/>
  <c r="H9" i="107" s="1"/>
  <c r="AR8" i="107"/>
  <c r="K8" i="107"/>
  <c r="AR7" i="107"/>
  <c r="K7" i="107"/>
  <c r="I7" i="107" s="1"/>
  <c r="D1" i="107"/>
  <c r="D2" i="106"/>
  <c r="AR46" i="106"/>
  <c r="K46" i="106"/>
  <c r="G46" i="106" s="1"/>
  <c r="AR45" i="106"/>
  <c r="K45" i="106"/>
  <c r="E45" i="106" s="1"/>
  <c r="AR44" i="106"/>
  <c r="K44" i="106"/>
  <c r="G44" i="106" s="1"/>
  <c r="AR43" i="106"/>
  <c r="K43" i="106"/>
  <c r="I43" i="106" s="1"/>
  <c r="AR42" i="106"/>
  <c r="K42" i="106"/>
  <c r="G42" i="106" s="1"/>
  <c r="AR41" i="106"/>
  <c r="K41" i="106"/>
  <c r="E41" i="106" s="1"/>
  <c r="AR40" i="106"/>
  <c r="K40" i="106"/>
  <c r="E40" i="106" s="1"/>
  <c r="AR39" i="106"/>
  <c r="K39" i="106"/>
  <c r="G39" i="106" s="1"/>
  <c r="AR38" i="106"/>
  <c r="K38" i="106"/>
  <c r="G38" i="106" s="1"/>
  <c r="AR37" i="106"/>
  <c r="K37" i="106"/>
  <c r="F37" i="106" s="1"/>
  <c r="AR36" i="106"/>
  <c r="K36" i="106"/>
  <c r="J36" i="106" s="1"/>
  <c r="AR35" i="106"/>
  <c r="K35" i="106"/>
  <c r="F35" i="106" s="1"/>
  <c r="AR34" i="106"/>
  <c r="K34" i="106"/>
  <c r="AR33" i="106"/>
  <c r="K33" i="106"/>
  <c r="H33" i="106" s="1"/>
  <c r="AR32" i="106"/>
  <c r="K32" i="106"/>
  <c r="AR31" i="106"/>
  <c r="K31" i="106"/>
  <c r="J31" i="106" s="1"/>
  <c r="AR30" i="106"/>
  <c r="K30" i="106"/>
  <c r="AR29" i="106"/>
  <c r="K29" i="106"/>
  <c r="I29" i="106" s="1"/>
  <c r="AR28" i="106"/>
  <c r="K28" i="106"/>
  <c r="AR27" i="106"/>
  <c r="K27" i="106"/>
  <c r="AR26" i="106"/>
  <c r="K26" i="106"/>
  <c r="AR25" i="106"/>
  <c r="K25" i="106"/>
  <c r="AR24" i="106"/>
  <c r="K24" i="106"/>
  <c r="G24" i="106" s="1"/>
  <c r="AR23" i="106"/>
  <c r="K23" i="106"/>
  <c r="J23" i="106" s="1"/>
  <c r="AR22" i="106"/>
  <c r="K22" i="106"/>
  <c r="E22" i="106" s="1"/>
  <c r="AR21" i="106"/>
  <c r="K21" i="106"/>
  <c r="AR20" i="106"/>
  <c r="K20" i="106"/>
  <c r="F20" i="106" s="1"/>
  <c r="AR19" i="106"/>
  <c r="K19" i="106"/>
  <c r="AR18" i="106"/>
  <c r="K18" i="106"/>
  <c r="AR17" i="106"/>
  <c r="K17" i="106"/>
  <c r="J17" i="106" s="1"/>
  <c r="AR16" i="106"/>
  <c r="K16" i="106"/>
  <c r="AR15" i="106"/>
  <c r="K15" i="106"/>
  <c r="J15" i="106" s="1"/>
  <c r="AR14" i="106"/>
  <c r="K14" i="106"/>
  <c r="AR13" i="106"/>
  <c r="K13" i="106"/>
  <c r="G13" i="106" s="1"/>
  <c r="AR12" i="106"/>
  <c r="K12" i="106"/>
  <c r="AR11" i="106"/>
  <c r="K11" i="106"/>
  <c r="J11" i="106" s="1"/>
  <c r="AR10" i="106"/>
  <c r="K10" i="106"/>
  <c r="AR9" i="106"/>
  <c r="K9" i="106"/>
  <c r="AR8" i="106"/>
  <c r="K8" i="106"/>
  <c r="G8" i="106" s="1"/>
  <c r="AR7" i="106"/>
  <c r="K7" i="106"/>
  <c r="I7" i="106" s="1"/>
  <c r="D1" i="106"/>
  <c r="D2" i="105"/>
  <c r="AR46" i="105"/>
  <c r="K46" i="105"/>
  <c r="F46" i="105" s="1"/>
  <c r="AR45" i="105"/>
  <c r="K45" i="105"/>
  <c r="H45" i="105" s="1"/>
  <c r="AR44" i="105"/>
  <c r="K44" i="105"/>
  <c r="J44" i="105" s="1"/>
  <c r="AR43" i="105"/>
  <c r="K43" i="105"/>
  <c r="H43" i="105" s="1"/>
  <c r="AR42" i="105"/>
  <c r="K42" i="105"/>
  <c r="F42" i="105" s="1"/>
  <c r="AR41" i="105"/>
  <c r="K41" i="105"/>
  <c r="I41" i="105" s="1"/>
  <c r="AR40" i="105"/>
  <c r="K40" i="105"/>
  <c r="I40" i="105" s="1"/>
  <c r="AR39" i="105"/>
  <c r="K39" i="105"/>
  <c r="E39" i="105" s="1"/>
  <c r="AR38" i="105"/>
  <c r="K38" i="105"/>
  <c r="H38" i="105" s="1"/>
  <c r="AR37" i="105"/>
  <c r="K37" i="105"/>
  <c r="G37" i="105" s="1"/>
  <c r="AR36" i="105"/>
  <c r="K36" i="105"/>
  <c r="I36" i="105" s="1"/>
  <c r="AR35" i="105"/>
  <c r="K35" i="105"/>
  <c r="G35" i="105" s="1"/>
  <c r="AR34" i="105"/>
  <c r="K34" i="105"/>
  <c r="J34" i="105" s="1"/>
  <c r="AR33" i="105"/>
  <c r="K33" i="105"/>
  <c r="AR32" i="105"/>
  <c r="K32" i="105"/>
  <c r="F32" i="105" s="1"/>
  <c r="AR31" i="105"/>
  <c r="K31" i="105"/>
  <c r="G31" i="105" s="1"/>
  <c r="AR30" i="105"/>
  <c r="K30" i="105"/>
  <c r="F30" i="105" s="1"/>
  <c r="AR29" i="105"/>
  <c r="K29" i="105"/>
  <c r="H29" i="105" s="1"/>
  <c r="AR28" i="105"/>
  <c r="K28" i="105"/>
  <c r="H28" i="105" s="1"/>
  <c r="AR27" i="105"/>
  <c r="K27" i="105"/>
  <c r="AR26" i="105"/>
  <c r="K26" i="105"/>
  <c r="AR25" i="105"/>
  <c r="K25" i="105"/>
  <c r="AR24" i="105"/>
  <c r="K24" i="105"/>
  <c r="H24" i="105" s="1"/>
  <c r="AR23" i="105"/>
  <c r="K23" i="105"/>
  <c r="AR22" i="105"/>
  <c r="K22" i="105"/>
  <c r="AR21" i="105"/>
  <c r="K21" i="105"/>
  <c r="J21" i="105" s="1"/>
  <c r="AR20" i="105"/>
  <c r="K20" i="105"/>
  <c r="AR19" i="105"/>
  <c r="K19" i="105"/>
  <c r="I19" i="105" s="1"/>
  <c r="AR18" i="105"/>
  <c r="K18" i="105"/>
  <c r="F18" i="105" s="1"/>
  <c r="AR17" i="105"/>
  <c r="K17" i="105"/>
  <c r="E17" i="105" s="1"/>
  <c r="AR16" i="105"/>
  <c r="K16" i="105"/>
  <c r="AR15" i="105"/>
  <c r="K15" i="105"/>
  <c r="I15" i="105" s="1"/>
  <c r="AR14" i="105"/>
  <c r="K14" i="105"/>
  <c r="H14" i="105" s="1"/>
  <c r="AR13" i="105"/>
  <c r="K13" i="105"/>
  <c r="AR12" i="105"/>
  <c r="K12" i="105"/>
  <c r="AR11" i="105"/>
  <c r="K11" i="105"/>
  <c r="AR10" i="105"/>
  <c r="K10" i="105"/>
  <c r="I10" i="105" s="1"/>
  <c r="AR9" i="105"/>
  <c r="K9" i="105"/>
  <c r="H9" i="105" s="1"/>
  <c r="AR8" i="105"/>
  <c r="K8" i="105"/>
  <c r="G8" i="105" s="1"/>
  <c r="AR7" i="105"/>
  <c r="K7" i="105"/>
  <c r="E7" i="105" s="1"/>
  <c r="D1" i="105"/>
  <c r="D2" i="104"/>
  <c r="AR46" i="104"/>
  <c r="K46" i="104"/>
  <c r="AR45" i="104"/>
  <c r="K45" i="104"/>
  <c r="E45" i="104" s="1"/>
  <c r="AR44" i="104"/>
  <c r="K44" i="104"/>
  <c r="G44" i="104" s="1"/>
  <c r="AR43" i="104"/>
  <c r="K43" i="104"/>
  <c r="E43" i="104" s="1"/>
  <c r="AR42" i="104"/>
  <c r="K42" i="104"/>
  <c r="E42" i="104" s="1"/>
  <c r="AR41" i="104"/>
  <c r="K41" i="104"/>
  <c r="E41" i="104" s="1"/>
  <c r="AR40" i="104"/>
  <c r="K40" i="104"/>
  <c r="E40" i="104" s="1"/>
  <c r="AR39" i="104"/>
  <c r="K39" i="104"/>
  <c r="F39" i="104" s="1"/>
  <c r="AR38" i="104"/>
  <c r="K38" i="104"/>
  <c r="H38" i="104" s="1"/>
  <c r="AR37" i="104"/>
  <c r="K37" i="104"/>
  <c r="E37" i="104" s="1"/>
  <c r="AR36" i="104"/>
  <c r="K36" i="104"/>
  <c r="E36" i="104" s="1"/>
  <c r="AR35" i="104"/>
  <c r="K35" i="104"/>
  <c r="G35" i="104" s="1"/>
  <c r="AR34" i="104"/>
  <c r="K34" i="104"/>
  <c r="AR33" i="104"/>
  <c r="K33" i="104"/>
  <c r="J33" i="104" s="1"/>
  <c r="AR32" i="104"/>
  <c r="K32" i="104"/>
  <c r="E32" i="104" s="1"/>
  <c r="AR31" i="104"/>
  <c r="K31" i="104"/>
  <c r="AR30" i="104"/>
  <c r="K30" i="104"/>
  <c r="H30" i="104" s="1"/>
  <c r="AR29" i="104"/>
  <c r="K29" i="104"/>
  <c r="I29" i="104" s="1"/>
  <c r="AR28" i="104"/>
  <c r="K28" i="104"/>
  <c r="I28" i="104" s="1"/>
  <c r="AR27" i="104"/>
  <c r="K27" i="104"/>
  <c r="AR26" i="104"/>
  <c r="K26" i="104"/>
  <c r="H26" i="104" s="1"/>
  <c r="AR25" i="104"/>
  <c r="K25" i="104"/>
  <c r="F25" i="104" s="1"/>
  <c r="AR24" i="104"/>
  <c r="K24" i="104"/>
  <c r="G24" i="104" s="1"/>
  <c r="AR23" i="104"/>
  <c r="K23" i="104"/>
  <c r="AR22" i="104"/>
  <c r="K22" i="104"/>
  <c r="H22" i="104" s="1"/>
  <c r="AR21" i="104"/>
  <c r="K21" i="104"/>
  <c r="I21" i="104" s="1"/>
  <c r="AR20" i="104"/>
  <c r="K20" i="104"/>
  <c r="J20" i="104" s="1"/>
  <c r="AR19" i="104"/>
  <c r="K19" i="104"/>
  <c r="AR18" i="104"/>
  <c r="K18" i="104"/>
  <c r="H18" i="104" s="1"/>
  <c r="AR17" i="104"/>
  <c r="K17" i="104"/>
  <c r="AR16" i="104"/>
  <c r="K16" i="104"/>
  <c r="E16" i="104" s="1"/>
  <c r="AR15" i="104"/>
  <c r="K15" i="104"/>
  <c r="AR14" i="104"/>
  <c r="K14" i="104"/>
  <c r="H14" i="104" s="1"/>
  <c r="AR13" i="104"/>
  <c r="K13" i="104"/>
  <c r="AR12" i="104"/>
  <c r="K12" i="104"/>
  <c r="H12" i="104" s="1"/>
  <c r="AR11" i="104"/>
  <c r="K11" i="104"/>
  <c r="F11" i="104" s="1"/>
  <c r="AR10" i="104"/>
  <c r="K10" i="104"/>
  <c r="H10" i="104" s="1"/>
  <c r="AR9" i="104"/>
  <c r="K9" i="104"/>
  <c r="AR8" i="104"/>
  <c r="K8" i="104"/>
  <c r="G8" i="104" s="1"/>
  <c r="AR7" i="104"/>
  <c r="K7" i="104"/>
  <c r="D1" i="104"/>
  <c r="D2" i="103"/>
  <c r="AR46" i="103"/>
  <c r="K46" i="103"/>
  <c r="AR45" i="103"/>
  <c r="K45" i="103"/>
  <c r="J45" i="103" s="1"/>
  <c r="AR44" i="103"/>
  <c r="K44" i="103"/>
  <c r="AR43" i="103"/>
  <c r="K43" i="103"/>
  <c r="AR42" i="103"/>
  <c r="K42" i="103"/>
  <c r="J42" i="103" s="1"/>
  <c r="AR41" i="103"/>
  <c r="K41" i="103"/>
  <c r="H41" i="103" s="1"/>
  <c r="AR40" i="103"/>
  <c r="K40" i="103"/>
  <c r="AR39" i="103"/>
  <c r="K39" i="103"/>
  <c r="I39" i="103" s="1"/>
  <c r="AR38" i="103"/>
  <c r="K38" i="103"/>
  <c r="AR37" i="103"/>
  <c r="K37" i="103"/>
  <c r="H37" i="103" s="1"/>
  <c r="AR36" i="103"/>
  <c r="K36" i="103"/>
  <c r="AR35" i="103"/>
  <c r="K35" i="103"/>
  <c r="I35" i="103" s="1"/>
  <c r="AR34" i="103"/>
  <c r="K34" i="103"/>
  <c r="AR33" i="103"/>
  <c r="K33" i="103"/>
  <c r="J33" i="103" s="1"/>
  <c r="AR32" i="103"/>
  <c r="K32" i="103"/>
  <c r="G32" i="103" s="1"/>
  <c r="AR31" i="103"/>
  <c r="K31" i="103"/>
  <c r="J31" i="103" s="1"/>
  <c r="AR30" i="103"/>
  <c r="K30" i="103"/>
  <c r="AR29" i="103"/>
  <c r="K29" i="103"/>
  <c r="I29" i="103" s="1"/>
  <c r="AR28" i="103"/>
  <c r="K28" i="103"/>
  <c r="AR27" i="103"/>
  <c r="K27" i="103"/>
  <c r="H27" i="103" s="1"/>
  <c r="AR26" i="103"/>
  <c r="K26" i="103"/>
  <c r="F26" i="103" s="1"/>
  <c r="AR25" i="103"/>
  <c r="K25" i="103"/>
  <c r="F25" i="103" s="1"/>
  <c r="AR24" i="103"/>
  <c r="K24" i="103"/>
  <c r="AR23" i="103"/>
  <c r="K23" i="103"/>
  <c r="H23" i="103" s="1"/>
  <c r="AR22" i="103"/>
  <c r="K22" i="103"/>
  <c r="H22" i="103" s="1"/>
  <c r="AR21" i="103"/>
  <c r="K21" i="103"/>
  <c r="F21" i="103" s="1"/>
  <c r="AR20" i="103"/>
  <c r="K20" i="103"/>
  <c r="AR19" i="103"/>
  <c r="K19" i="103"/>
  <c r="F19" i="103" s="1"/>
  <c r="AR18" i="103"/>
  <c r="K18" i="103"/>
  <c r="AR17" i="103"/>
  <c r="K17" i="103"/>
  <c r="J17" i="103" s="1"/>
  <c r="AR16" i="103"/>
  <c r="K16" i="103"/>
  <c r="AR15" i="103"/>
  <c r="K15" i="103"/>
  <c r="F15" i="103" s="1"/>
  <c r="AR14" i="103"/>
  <c r="K14" i="103"/>
  <c r="AR13" i="103"/>
  <c r="K13" i="103"/>
  <c r="F13" i="103" s="1"/>
  <c r="AR12" i="103"/>
  <c r="K12" i="103"/>
  <c r="AR11" i="103"/>
  <c r="K11" i="103"/>
  <c r="J11" i="103" s="1"/>
  <c r="AR10" i="103"/>
  <c r="K10" i="103"/>
  <c r="AR9" i="103"/>
  <c r="K9" i="103"/>
  <c r="I9" i="103" s="1"/>
  <c r="AR8" i="103"/>
  <c r="K8" i="103"/>
  <c r="AR7" i="103"/>
  <c r="K7" i="103"/>
  <c r="J7" i="103" s="1"/>
  <c r="D1" i="103"/>
  <c r="D2" i="102"/>
  <c r="AR46" i="102"/>
  <c r="K46" i="102"/>
  <c r="AR45" i="102"/>
  <c r="K45" i="102"/>
  <c r="AR44" i="102"/>
  <c r="K44" i="102"/>
  <c r="AR43" i="102"/>
  <c r="K43" i="102"/>
  <c r="G43" i="102" s="1"/>
  <c r="AR42" i="102"/>
  <c r="K42" i="102"/>
  <c r="AR41" i="102"/>
  <c r="K41" i="102"/>
  <c r="F41" i="102" s="1"/>
  <c r="AR40" i="102"/>
  <c r="K40" i="102"/>
  <c r="E40" i="102" s="1"/>
  <c r="AR39" i="102"/>
  <c r="K39" i="102"/>
  <c r="AR38" i="102"/>
  <c r="K38" i="102"/>
  <c r="J38" i="102" s="1"/>
  <c r="AR37" i="102"/>
  <c r="K37" i="102"/>
  <c r="F37" i="102" s="1"/>
  <c r="AR36" i="102"/>
  <c r="K36" i="102"/>
  <c r="J36" i="102" s="1"/>
  <c r="AR35" i="102"/>
  <c r="K35" i="102"/>
  <c r="G35" i="102" s="1"/>
  <c r="AR34" i="102"/>
  <c r="K34" i="102"/>
  <c r="I34" i="102" s="1"/>
  <c r="AR33" i="102"/>
  <c r="K33" i="102"/>
  <c r="I33" i="102" s="1"/>
  <c r="AR32" i="102"/>
  <c r="K32" i="102"/>
  <c r="E32" i="102" s="1"/>
  <c r="AR31" i="102"/>
  <c r="K31" i="102"/>
  <c r="AR30" i="102"/>
  <c r="K30" i="102"/>
  <c r="J30" i="102" s="1"/>
  <c r="AR29" i="102"/>
  <c r="K29" i="102"/>
  <c r="F29" i="102" s="1"/>
  <c r="AR28" i="102"/>
  <c r="K28" i="102"/>
  <c r="J28" i="102" s="1"/>
  <c r="AR27" i="102"/>
  <c r="K27" i="102"/>
  <c r="G27" i="102" s="1"/>
  <c r="AR26" i="102"/>
  <c r="K26" i="102"/>
  <c r="F26" i="102" s="1"/>
  <c r="AR25" i="102"/>
  <c r="K25" i="102"/>
  <c r="E25" i="102" s="1"/>
  <c r="AR24" i="102"/>
  <c r="K24" i="102"/>
  <c r="H24" i="102" s="1"/>
  <c r="AR23" i="102"/>
  <c r="K23" i="102"/>
  <c r="AR22" i="102"/>
  <c r="K22" i="102"/>
  <c r="E22" i="102" s="1"/>
  <c r="AR21" i="102"/>
  <c r="K21" i="102"/>
  <c r="J21" i="102" s="1"/>
  <c r="AR20" i="102"/>
  <c r="K20" i="102"/>
  <c r="J20" i="102" s="1"/>
  <c r="AR19" i="102"/>
  <c r="K19" i="102"/>
  <c r="J19" i="102" s="1"/>
  <c r="AR18" i="102"/>
  <c r="K18" i="102"/>
  <c r="H18" i="102" s="1"/>
  <c r="AR17" i="102"/>
  <c r="K17" i="102"/>
  <c r="J17" i="102" s="1"/>
  <c r="AR16" i="102"/>
  <c r="K16" i="102"/>
  <c r="F16" i="102" s="1"/>
  <c r="AR15" i="102"/>
  <c r="K15" i="102"/>
  <c r="E15" i="102" s="1"/>
  <c r="AR14" i="102"/>
  <c r="K14" i="102"/>
  <c r="E14" i="102" s="1"/>
  <c r="AR13" i="102"/>
  <c r="K13" i="102"/>
  <c r="E13" i="102" s="1"/>
  <c r="AR12" i="102"/>
  <c r="K12" i="102"/>
  <c r="I12" i="102" s="1"/>
  <c r="AR11" i="102"/>
  <c r="K11" i="102"/>
  <c r="G11" i="102" s="1"/>
  <c r="AR10" i="102"/>
  <c r="K10" i="102"/>
  <c r="J10" i="102" s="1"/>
  <c r="AR9" i="102"/>
  <c r="K9" i="102"/>
  <c r="G9" i="102" s="1"/>
  <c r="AR8" i="102"/>
  <c r="K8" i="102"/>
  <c r="H8" i="102" s="1"/>
  <c r="AR7" i="102"/>
  <c r="K7" i="102"/>
  <c r="J7" i="102" s="1"/>
  <c r="D1" i="102"/>
  <c r="D2" i="101"/>
  <c r="AR46" i="101"/>
  <c r="K46" i="101"/>
  <c r="I46" i="101" s="1"/>
  <c r="AR45" i="101"/>
  <c r="K45" i="101"/>
  <c r="G45" i="101" s="1"/>
  <c r="AR44" i="101"/>
  <c r="K44" i="101"/>
  <c r="E44" i="101" s="1"/>
  <c r="AR43" i="101"/>
  <c r="K43" i="101"/>
  <c r="AR42" i="101"/>
  <c r="K42" i="101"/>
  <c r="I42" i="101" s="1"/>
  <c r="AR41" i="101"/>
  <c r="K41" i="101"/>
  <c r="H41" i="101" s="1"/>
  <c r="AR40" i="101"/>
  <c r="K40" i="101"/>
  <c r="J40" i="101" s="1"/>
  <c r="AR39" i="101"/>
  <c r="K39" i="101"/>
  <c r="H39" i="101" s="1"/>
  <c r="AR38" i="101"/>
  <c r="K38" i="101"/>
  <c r="E38" i="101" s="1"/>
  <c r="AR37" i="101"/>
  <c r="K37" i="101"/>
  <c r="I37" i="101" s="1"/>
  <c r="AR36" i="101"/>
  <c r="K36" i="101"/>
  <c r="AR35" i="101"/>
  <c r="K35" i="101"/>
  <c r="G35" i="101" s="1"/>
  <c r="AR34" i="101"/>
  <c r="K34" i="101"/>
  <c r="F34" i="101" s="1"/>
  <c r="AR33" i="101"/>
  <c r="K33" i="101"/>
  <c r="G33" i="101" s="1"/>
  <c r="AR32" i="101"/>
  <c r="K32" i="101"/>
  <c r="E32" i="101" s="1"/>
  <c r="AR31" i="101"/>
  <c r="K31" i="101"/>
  <c r="G31" i="101" s="1"/>
  <c r="AR30" i="101"/>
  <c r="K30" i="101"/>
  <c r="H30" i="101" s="1"/>
  <c r="AR29" i="101"/>
  <c r="K29" i="101"/>
  <c r="H29" i="101" s="1"/>
  <c r="AR28" i="101"/>
  <c r="K28" i="101"/>
  <c r="G28" i="101" s="1"/>
  <c r="AR27" i="101"/>
  <c r="K27" i="101"/>
  <c r="AR26" i="101"/>
  <c r="K26" i="101"/>
  <c r="I26" i="101" s="1"/>
  <c r="H26" i="101"/>
  <c r="AR25" i="101"/>
  <c r="K25" i="101"/>
  <c r="G25" i="101" s="1"/>
  <c r="AR24" i="101"/>
  <c r="K24" i="101"/>
  <c r="E24" i="101" s="1"/>
  <c r="AR23" i="101"/>
  <c r="K23" i="101"/>
  <c r="AR22" i="101"/>
  <c r="K22" i="101"/>
  <c r="E22" i="101" s="1"/>
  <c r="AR21" i="101"/>
  <c r="K21" i="101"/>
  <c r="AR20" i="101"/>
  <c r="K20" i="101"/>
  <c r="H20" i="101" s="1"/>
  <c r="AR19" i="101"/>
  <c r="K19" i="101"/>
  <c r="AR18" i="101"/>
  <c r="K18" i="101"/>
  <c r="F18" i="101" s="1"/>
  <c r="AR17" i="101"/>
  <c r="K17" i="101"/>
  <c r="AR16" i="101"/>
  <c r="K16" i="101"/>
  <c r="E16" i="101" s="1"/>
  <c r="AR15" i="101"/>
  <c r="K15" i="101"/>
  <c r="AR14" i="101"/>
  <c r="K14" i="101"/>
  <c r="I14" i="101" s="1"/>
  <c r="AR13" i="101"/>
  <c r="K13" i="101"/>
  <c r="AR12" i="101"/>
  <c r="K12" i="101"/>
  <c r="I12" i="101" s="1"/>
  <c r="AR11" i="101"/>
  <c r="K11" i="101"/>
  <c r="AR10" i="101"/>
  <c r="K10" i="101"/>
  <c r="I10" i="101" s="1"/>
  <c r="AR9" i="101"/>
  <c r="K9" i="101"/>
  <c r="AR8" i="101"/>
  <c r="K8" i="101"/>
  <c r="J8" i="101" s="1"/>
  <c r="AR7" i="101"/>
  <c r="K7" i="101"/>
  <c r="G7" i="101" s="1"/>
  <c r="D1" i="101"/>
  <c r="D2" i="100"/>
  <c r="AR46" i="100"/>
  <c r="K46" i="100"/>
  <c r="AR45" i="100"/>
  <c r="K45" i="100"/>
  <c r="G45" i="100" s="1"/>
  <c r="AR44" i="100"/>
  <c r="K44" i="100"/>
  <c r="AR43" i="100"/>
  <c r="K43" i="100"/>
  <c r="AR42" i="100"/>
  <c r="K42" i="100"/>
  <c r="AR41" i="100"/>
  <c r="K41" i="100"/>
  <c r="E41" i="100" s="1"/>
  <c r="AR40" i="100"/>
  <c r="K40" i="100"/>
  <c r="H40" i="100" s="1"/>
  <c r="AR39" i="100"/>
  <c r="K39" i="100"/>
  <c r="I39" i="100" s="1"/>
  <c r="AR38" i="100"/>
  <c r="K38" i="100"/>
  <c r="J38" i="100" s="1"/>
  <c r="AR37" i="100"/>
  <c r="K37" i="100"/>
  <c r="E37" i="100" s="1"/>
  <c r="AR36" i="100"/>
  <c r="K36" i="100"/>
  <c r="AR35" i="100"/>
  <c r="K35" i="100"/>
  <c r="AR34" i="100"/>
  <c r="K34" i="100"/>
  <c r="AR33" i="100"/>
  <c r="K33" i="100"/>
  <c r="F33" i="100" s="1"/>
  <c r="AR32" i="100"/>
  <c r="K32" i="100"/>
  <c r="AR31" i="100"/>
  <c r="K31" i="100"/>
  <c r="J31" i="100" s="1"/>
  <c r="AR30" i="100"/>
  <c r="K30" i="100"/>
  <c r="AR29" i="100"/>
  <c r="K29" i="100"/>
  <c r="F29" i="100" s="1"/>
  <c r="AR28" i="100"/>
  <c r="K28" i="100"/>
  <c r="E28" i="100" s="1"/>
  <c r="AR27" i="100"/>
  <c r="K27" i="100"/>
  <c r="AR26" i="100"/>
  <c r="K26" i="100"/>
  <c r="AR25" i="100"/>
  <c r="K25" i="100"/>
  <c r="I25" i="100" s="1"/>
  <c r="AR24" i="100"/>
  <c r="K24" i="100"/>
  <c r="E24" i="100" s="1"/>
  <c r="AR23" i="100"/>
  <c r="K23" i="100"/>
  <c r="J23" i="100" s="1"/>
  <c r="AR22" i="100"/>
  <c r="K22" i="100"/>
  <c r="AR21" i="100"/>
  <c r="K21" i="100"/>
  <c r="G21" i="100" s="1"/>
  <c r="AR20" i="100"/>
  <c r="K20" i="100"/>
  <c r="AR19" i="100"/>
  <c r="K19" i="100"/>
  <c r="G19" i="100" s="1"/>
  <c r="AR18" i="100"/>
  <c r="K18" i="100"/>
  <c r="H18" i="100" s="1"/>
  <c r="AR17" i="100"/>
  <c r="K17" i="100"/>
  <c r="F17" i="100" s="1"/>
  <c r="AR16" i="100"/>
  <c r="K16" i="100"/>
  <c r="J16" i="100" s="1"/>
  <c r="AR15" i="100"/>
  <c r="K15" i="100"/>
  <c r="E15" i="100" s="1"/>
  <c r="AR14" i="100"/>
  <c r="K14" i="100"/>
  <c r="E14" i="100" s="1"/>
  <c r="AR13" i="100"/>
  <c r="K13" i="100"/>
  <c r="I13" i="100" s="1"/>
  <c r="AR12" i="100"/>
  <c r="K12" i="100"/>
  <c r="I12" i="100" s="1"/>
  <c r="AR11" i="100"/>
  <c r="K11" i="100"/>
  <c r="J11" i="100" s="1"/>
  <c r="AR10" i="100"/>
  <c r="K10" i="100"/>
  <c r="F10" i="100" s="1"/>
  <c r="AR9" i="100"/>
  <c r="K9" i="100"/>
  <c r="J9" i="100" s="1"/>
  <c r="AR8" i="100"/>
  <c r="K8" i="100"/>
  <c r="H8" i="100" s="1"/>
  <c r="AR7" i="100"/>
  <c r="K7" i="100"/>
  <c r="I7" i="100" s="1"/>
  <c r="D1" i="100"/>
  <c r="AO6" i="99"/>
  <c r="AN6" i="99"/>
  <c r="AK6" i="99"/>
  <c r="AJ6" i="99"/>
  <c r="AG6" i="99"/>
  <c r="AF6" i="99"/>
  <c r="AC6" i="99"/>
  <c r="AB6" i="99"/>
  <c r="Y6" i="99"/>
  <c r="X6" i="99"/>
  <c r="U6" i="99"/>
  <c r="T6" i="99"/>
  <c r="Q6" i="99"/>
  <c r="P6" i="99"/>
  <c r="M6" i="99"/>
  <c r="L6" i="99"/>
  <c r="D2" i="99"/>
  <c r="AR46" i="99"/>
  <c r="K46" i="99"/>
  <c r="AR45" i="99"/>
  <c r="K45" i="99"/>
  <c r="E45" i="99" s="1"/>
  <c r="AR44" i="99"/>
  <c r="K44" i="99"/>
  <c r="AR43" i="99"/>
  <c r="K43" i="99"/>
  <c r="AR42" i="99"/>
  <c r="K42" i="99"/>
  <c r="G42" i="99" s="1"/>
  <c r="AR41" i="99"/>
  <c r="K41" i="99"/>
  <c r="G41" i="99" s="1"/>
  <c r="AR40" i="99"/>
  <c r="K40" i="99"/>
  <c r="AR39" i="99"/>
  <c r="K39" i="99"/>
  <c r="AR38" i="99"/>
  <c r="K38" i="99"/>
  <c r="I38" i="99" s="1"/>
  <c r="AR37" i="99"/>
  <c r="K37" i="99"/>
  <c r="J37" i="99" s="1"/>
  <c r="AR36" i="99"/>
  <c r="K36" i="99"/>
  <c r="G36" i="99" s="1"/>
  <c r="AR35" i="99"/>
  <c r="K35" i="99"/>
  <c r="H35" i="99" s="1"/>
  <c r="AR34" i="99"/>
  <c r="K34" i="99"/>
  <c r="F34" i="99" s="1"/>
  <c r="AR33" i="99"/>
  <c r="K33" i="99"/>
  <c r="I33" i="99" s="1"/>
  <c r="AR32" i="99"/>
  <c r="K32" i="99"/>
  <c r="F32" i="99" s="1"/>
  <c r="AR31" i="99"/>
  <c r="K31" i="99"/>
  <c r="G31" i="99" s="1"/>
  <c r="AR30" i="99"/>
  <c r="K30" i="99"/>
  <c r="F30" i="99" s="1"/>
  <c r="AR29" i="99"/>
  <c r="K29" i="99"/>
  <c r="I29" i="99" s="1"/>
  <c r="AR28" i="99"/>
  <c r="K28" i="99"/>
  <c r="H28" i="99" s="1"/>
  <c r="AR27" i="99"/>
  <c r="K27" i="99"/>
  <c r="F27" i="99" s="1"/>
  <c r="AR26" i="99"/>
  <c r="K26" i="99"/>
  <c r="I26" i="99" s="1"/>
  <c r="AR25" i="99"/>
  <c r="K25" i="99"/>
  <c r="E25" i="99" s="1"/>
  <c r="AR24" i="99"/>
  <c r="K24" i="99"/>
  <c r="F24" i="99" s="1"/>
  <c r="AR23" i="99"/>
  <c r="K23" i="99"/>
  <c r="G23" i="99" s="1"/>
  <c r="AR22" i="99"/>
  <c r="K22" i="99"/>
  <c r="F22" i="99" s="1"/>
  <c r="AR21" i="99"/>
  <c r="K21" i="99"/>
  <c r="G21" i="99" s="1"/>
  <c r="AR20" i="99"/>
  <c r="K20" i="99"/>
  <c r="G20" i="99" s="1"/>
  <c r="AR19" i="99"/>
  <c r="K19" i="99"/>
  <c r="E19" i="99" s="1"/>
  <c r="AR18" i="99"/>
  <c r="K18" i="99"/>
  <c r="H18" i="99" s="1"/>
  <c r="AR17" i="99"/>
  <c r="K17" i="99"/>
  <c r="H17" i="99" s="1"/>
  <c r="AR16" i="99"/>
  <c r="K16" i="99"/>
  <c r="G16" i="99" s="1"/>
  <c r="AR15" i="99"/>
  <c r="K15" i="99"/>
  <c r="G15" i="99" s="1"/>
  <c r="AR14" i="99"/>
  <c r="K14" i="99"/>
  <c r="I14" i="99" s="1"/>
  <c r="AR13" i="99"/>
  <c r="K13" i="99"/>
  <c r="J13" i="99" s="1"/>
  <c r="AR12" i="99"/>
  <c r="K12" i="99"/>
  <c r="I12" i="99" s="1"/>
  <c r="AR11" i="99"/>
  <c r="K11" i="99"/>
  <c r="G11" i="99" s="1"/>
  <c r="AR10" i="99"/>
  <c r="K10" i="99"/>
  <c r="G10" i="99" s="1"/>
  <c r="AR9" i="99"/>
  <c r="K9" i="99"/>
  <c r="F9" i="99" s="1"/>
  <c r="AR8" i="99"/>
  <c r="K8" i="99"/>
  <c r="F8" i="99" s="1"/>
  <c r="AR7" i="99"/>
  <c r="K7" i="99"/>
  <c r="J7" i="99" s="1"/>
  <c r="D1" i="99"/>
  <c r="AO6" i="98"/>
  <c r="AN6" i="98"/>
  <c r="AK6" i="98"/>
  <c r="AL6" i="98" s="1"/>
  <c r="BB6" i="98" s="1"/>
  <c r="AJ6" i="98"/>
  <c r="AG6" i="98"/>
  <c r="AF6" i="98"/>
  <c r="AC6" i="98"/>
  <c r="AB6" i="98"/>
  <c r="Y6" i="98"/>
  <c r="X6" i="98"/>
  <c r="U6" i="98"/>
  <c r="T6" i="98"/>
  <c r="Q6" i="98"/>
  <c r="P6" i="98"/>
  <c r="M6" i="98"/>
  <c r="N6" i="98" s="1"/>
  <c r="AV6" i="98" s="1"/>
  <c r="L6" i="98"/>
  <c r="D2" i="98"/>
  <c r="AR46" i="98"/>
  <c r="K46" i="98"/>
  <c r="E46" i="98" s="1"/>
  <c r="AR45" i="98"/>
  <c r="K45" i="98"/>
  <c r="I45" i="98" s="1"/>
  <c r="AR44" i="98"/>
  <c r="K44" i="98"/>
  <c r="I44" i="98" s="1"/>
  <c r="AR43" i="98"/>
  <c r="K43" i="98"/>
  <c r="G43" i="98" s="1"/>
  <c r="AR42" i="98"/>
  <c r="K42" i="98"/>
  <c r="E42" i="98" s="1"/>
  <c r="AR41" i="98"/>
  <c r="K41" i="98"/>
  <c r="I41" i="98" s="1"/>
  <c r="AR40" i="98"/>
  <c r="K40" i="98"/>
  <c r="I40" i="98" s="1"/>
  <c r="AR39" i="98"/>
  <c r="K39" i="98"/>
  <c r="G39" i="98" s="1"/>
  <c r="AR38" i="98"/>
  <c r="K38" i="98"/>
  <c r="I38" i="98" s="1"/>
  <c r="AR37" i="98"/>
  <c r="K37" i="98"/>
  <c r="J37" i="98" s="1"/>
  <c r="AR36" i="98"/>
  <c r="K36" i="98"/>
  <c r="E36" i="98" s="1"/>
  <c r="AR35" i="98"/>
  <c r="K35" i="98"/>
  <c r="G35" i="98" s="1"/>
  <c r="AR34" i="98"/>
  <c r="K34" i="98"/>
  <c r="E34" i="98" s="1"/>
  <c r="AR33" i="98"/>
  <c r="K33" i="98"/>
  <c r="J33" i="98" s="1"/>
  <c r="AR32" i="98"/>
  <c r="K32" i="98"/>
  <c r="G32" i="98" s="1"/>
  <c r="AR31" i="98"/>
  <c r="K31" i="98"/>
  <c r="E31" i="98" s="1"/>
  <c r="AR30" i="98"/>
  <c r="K30" i="98"/>
  <c r="F30" i="98" s="1"/>
  <c r="AR29" i="98"/>
  <c r="K29" i="98"/>
  <c r="AR28" i="98"/>
  <c r="K28" i="98"/>
  <c r="G28" i="98" s="1"/>
  <c r="AR27" i="98"/>
  <c r="K27" i="98"/>
  <c r="G27" i="98" s="1"/>
  <c r="AR26" i="98"/>
  <c r="K26" i="98"/>
  <c r="H26" i="98" s="1"/>
  <c r="AR25" i="98"/>
  <c r="K25" i="98"/>
  <c r="J25" i="98" s="1"/>
  <c r="AR24" i="98"/>
  <c r="K24" i="98"/>
  <c r="F24" i="98" s="1"/>
  <c r="AR23" i="98"/>
  <c r="K23" i="98"/>
  <c r="J23" i="98" s="1"/>
  <c r="AR22" i="98"/>
  <c r="K22" i="98"/>
  <c r="H22" i="98" s="1"/>
  <c r="AR21" i="98"/>
  <c r="K21" i="98"/>
  <c r="H21" i="98" s="1"/>
  <c r="AR20" i="98"/>
  <c r="K20" i="98"/>
  <c r="F20" i="98" s="1"/>
  <c r="AR19" i="98"/>
  <c r="K19" i="98"/>
  <c r="E19" i="98" s="1"/>
  <c r="AR18" i="98"/>
  <c r="K18" i="98"/>
  <c r="G18" i="98" s="1"/>
  <c r="AR17" i="98"/>
  <c r="K17" i="98"/>
  <c r="G17" i="98" s="1"/>
  <c r="AR16" i="98"/>
  <c r="K16" i="98"/>
  <c r="F16" i="98" s="1"/>
  <c r="AR15" i="98"/>
  <c r="K15" i="98"/>
  <c r="J15" i="98" s="1"/>
  <c r="AR14" i="98"/>
  <c r="K14" i="98"/>
  <c r="E14" i="98" s="1"/>
  <c r="AR13" i="98"/>
  <c r="K13" i="98"/>
  <c r="F13" i="98" s="1"/>
  <c r="AR12" i="98"/>
  <c r="K12" i="98"/>
  <c r="I12" i="98" s="1"/>
  <c r="AR11" i="98"/>
  <c r="K11" i="98"/>
  <c r="E11" i="98" s="1"/>
  <c r="AR10" i="98"/>
  <c r="K10" i="98"/>
  <c r="I10" i="98" s="1"/>
  <c r="AR9" i="98"/>
  <c r="K9" i="98"/>
  <c r="J9" i="98" s="1"/>
  <c r="AR8" i="98"/>
  <c r="K8" i="98"/>
  <c r="G8" i="98" s="1"/>
  <c r="AR7" i="98"/>
  <c r="K7" i="98"/>
  <c r="G7" i="98" s="1"/>
  <c r="D1" i="98"/>
  <c r="AO6" i="97"/>
  <c r="AN6" i="97"/>
  <c r="AK6" i="97"/>
  <c r="AJ6" i="97"/>
  <c r="AG6" i="97"/>
  <c r="AH6" i="97" s="1"/>
  <c r="BA6" i="97" s="1"/>
  <c r="AF6" i="97"/>
  <c r="AC6" i="97"/>
  <c r="AB6" i="97"/>
  <c r="Y6" i="97"/>
  <c r="X6" i="97"/>
  <c r="U6" i="97"/>
  <c r="T6" i="97"/>
  <c r="Q6" i="97"/>
  <c r="R6" i="97" s="1"/>
  <c r="AW6" i="97" s="1"/>
  <c r="P6" i="97"/>
  <c r="M6" i="97"/>
  <c r="L6" i="97"/>
  <c r="D2" i="97"/>
  <c r="AR46" i="97"/>
  <c r="K46" i="97"/>
  <c r="E46" i="97" s="1"/>
  <c r="AR45" i="97"/>
  <c r="K45" i="97"/>
  <c r="H45" i="97" s="1"/>
  <c r="AR44" i="97"/>
  <c r="K44" i="97"/>
  <c r="G44" i="97" s="1"/>
  <c r="AR43" i="97"/>
  <c r="K43" i="97"/>
  <c r="G43" i="97" s="1"/>
  <c r="AR42" i="97"/>
  <c r="K42" i="97"/>
  <c r="H42" i="97" s="1"/>
  <c r="AR41" i="97"/>
  <c r="K41" i="97"/>
  <c r="H41" i="97" s="1"/>
  <c r="AR40" i="97"/>
  <c r="K40" i="97"/>
  <c r="J40" i="97" s="1"/>
  <c r="AR39" i="97"/>
  <c r="K39" i="97"/>
  <c r="AR38" i="97"/>
  <c r="K38" i="97"/>
  <c r="F38" i="97" s="1"/>
  <c r="AR37" i="97"/>
  <c r="K37" i="97"/>
  <c r="AR36" i="97"/>
  <c r="K36" i="97"/>
  <c r="H36" i="97" s="1"/>
  <c r="AR35" i="97"/>
  <c r="K35" i="97"/>
  <c r="G35" i="97" s="1"/>
  <c r="AR34" i="97"/>
  <c r="K34" i="97"/>
  <c r="I34" i="97" s="1"/>
  <c r="AR33" i="97"/>
  <c r="K33" i="97"/>
  <c r="AR32" i="97"/>
  <c r="K32" i="97"/>
  <c r="AR31" i="97"/>
  <c r="K31" i="97"/>
  <c r="J31" i="97" s="1"/>
  <c r="AR30" i="97"/>
  <c r="K30" i="97"/>
  <c r="H30" i="97" s="1"/>
  <c r="AR29" i="97"/>
  <c r="K29" i="97"/>
  <c r="E29" i="97" s="1"/>
  <c r="AR28" i="97"/>
  <c r="K28" i="97"/>
  <c r="I28" i="97" s="1"/>
  <c r="AR27" i="97"/>
  <c r="K27" i="97"/>
  <c r="F27" i="97" s="1"/>
  <c r="AR26" i="97"/>
  <c r="K26" i="97"/>
  <c r="AR25" i="97"/>
  <c r="K25" i="97"/>
  <c r="J25" i="97" s="1"/>
  <c r="AR24" i="97"/>
  <c r="K24" i="97"/>
  <c r="I24" i="97" s="1"/>
  <c r="AR23" i="97"/>
  <c r="K23" i="97"/>
  <c r="I23" i="97" s="1"/>
  <c r="AR22" i="97"/>
  <c r="K22" i="97"/>
  <c r="I22" i="97" s="1"/>
  <c r="AR21" i="97"/>
  <c r="K21" i="97"/>
  <c r="J21" i="97" s="1"/>
  <c r="AR20" i="97"/>
  <c r="K20" i="97"/>
  <c r="E20" i="97" s="1"/>
  <c r="AR19" i="97"/>
  <c r="K19" i="97"/>
  <c r="E19" i="97" s="1"/>
  <c r="AR18" i="97"/>
  <c r="K18" i="97"/>
  <c r="H18" i="97" s="1"/>
  <c r="AR17" i="97"/>
  <c r="K17" i="97"/>
  <c r="AR16" i="97"/>
  <c r="K16" i="97"/>
  <c r="G16" i="97" s="1"/>
  <c r="AR15" i="97"/>
  <c r="K15" i="97"/>
  <c r="J15" i="97" s="1"/>
  <c r="AR14" i="97"/>
  <c r="K14" i="97"/>
  <c r="J14" i="97" s="1"/>
  <c r="AR13" i="97"/>
  <c r="K13" i="97"/>
  <c r="E13" i="97" s="1"/>
  <c r="AR12" i="97"/>
  <c r="K12" i="97"/>
  <c r="J12" i="97" s="1"/>
  <c r="AR11" i="97"/>
  <c r="K11" i="97"/>
  <c r="F11" i="97" s="1"/>
  <c r="AR10" i="97"/>
  <c r="K10" i="97"/>
  <c r="E10" i="97" s="1"/>
  <c r="AR9" i="97"/>
  <c r="K9" i="97"/>
  <c r="G9" i="97" s="1"/>
  <c r="AR8" i="97"/>
  <c r="K8" i="97"/>
  <c r="I8" i="97" s="1"/>
  <c r="AR7" i="97"/>
  <c r="K7" i="97"/>
  <c r="H7" i="97" s="1"/>
  <c r="D1" i="97"/>
  <c r="AO6" i="96"/>
  <c r="AN6" i="96"/>
  <c r="AK6" i="96"/>
  <c r="AL6" i="96" s="1"/>
  <c r="BB6" i="96" s="1"/>
  <c r="AJ6" i="96"/>
  <c r="AG6" i="96"/>
  <c r="AF6" i="96"/>
  <c r="AC6" i="96"/>
  <c r="AD6" i="96" s="1"/>
  <c r="AZ6" i="96" s="1"/>
  <c r="AB6" i="96"/>
  <c r="Y6" i="96"/>
  <c r="X6" i="96"/>
  <c r="U6" i="96"/>
  <c r="T6" i="96"/>
  <c r="Q6" i="96"/>
  <c r="P6" i="96"/>
  <c r="M6" i="96"/>
  <c r="L6" i="96"/>
  <c r="D2" i="96"/>
  <c r="AR46" i="96"/>
  <c r="K46" i="96"/>
  <c r="G46" i="96" s="1"/>
  <c r="AR45" i="96"/>
  <c r="K45" i="96"/>
  <c r="AR44" i="96"/>
  <c r="K44" i="96"/>
  <c r="E44" i="96" s="1"/>
  <c r="AR43" i="96"/>
  <c r="K43" i="96"/>
  <c r="E43" i="96" s="1"/>
  <c r="AR42" i="96"/>
  <c r="K42" i="96"/>
  <c r="AR41" i="96"/>
  <c r="K41" i="96"/>
  <c r="I41" i="96" s="1"/>
  <c r="AR40" i="96"/>
  <c r="K40" i="96"/>
  <c r="J40" i="96" s="1"/>
  <c r="AR39" i="96"/>
  <c r="K39" i="96"/>
  <c r="G39" i="96" s="1"/>
  <c r="AR38" i="96"/>
  <c r="K38" i="96"/>
  <c r="AR37" i="96"/>
  <c r="K37" i="96"/>
  <c r="E37" i="96" s="1"/>
  <c r="AR36" i="96"/>
  <c r="K36" i="96"/>
  <c r="I36" i="96" s="1"/>
  <c r="AR35" i="96"/>
  <c r="K35" i="96"/>
  <c r="I35" i="96" s="1"/>
  <c r="AR34" i="96"/>
  <c r="K34" i="96"/>
  <c r="H34" i="96" s="1"/>
  <c r="AR33" i="96"/>
  <c r="K33" i="96"/>
  <c r="E33" i="96" s="1"/>
  <c r="AR32" i="96"/>
  <c r="K32" i="96"/>
  <c r="AR31" i="96"/>
  <c r="K31" i="96"/>
  <c r="I31" i="96" s="1"/>
  <c r="AR30" i="96"/>
  <c r="K30" i="96"/>
  <c r="G30" i="96" s="1"/>
  <c r="AR29" i="96"/>
  <c r="K29" i="96"/>
  <c r="E29" i="96" s="1"/>
  <c r="AR28" i="96"/>
  <c r="K28" i="96"/>
  <c r="E28" i="96" s="1"/>
  <c r="AR27" i="96"/>
  <c r="K27" i="96"/>
  <c r="I27" i="96" s="1"/>
  <c r="AR26" i="96"/>
  <c r="K26" i="96"/>
  <c r="F26" i="96" s="1"/>
  <c r="AR25" i="96"/>
  <c r="K25" i="96"/>
  <c r="J25" i="96" s="1"/>
  <c r="AR24" i="96"/>
  <c r="K24" i="96"/>
  <c r="H24" i="96" s="1"/>
  <c r="AR23" i="96"/>
  <c r="K23" i="96"/>
  <c r="H23" i="96" s="1"/>
  <c r="AR22" i="96"/>
  <c r="K22" i="96"/>
  <c r="J22" i="96" s="1"/>
  <c r="AR21" i="96"/>
  <c r="K21" i="96"/>
  <c r="AR20" i="96"/>
  <c r="K20" i="96"/>
  <c r="F20" i="96" s="1"/>
  <c r="AR19" i="96"/>
  <c r="K19" i="96"/>
  <c r="G19" i="96" s="1"/>
  <c r="AR18" i="96"/>
  <c r="K18" i="96"/>
  <c r="G18" i="96" s="1"/>
  <c r="AR17" i="96"/>
  <c r="K17" i="96"/>
  <c r="H17" i="96" s="1"/>
  <c r="AR16" i="96"/>
  <c r="K16" i="96"/>
  <c r="H16" i="96" s="1"/>
  <c r="AR15" i="96"/>
  <c r="K15" i="96"/>
  <c r="J15" i="96" s="1"/>
  <c r="AR14" i="96"/>
  <c r="K14" i="96"/>
  <c r="I14" i="96" s="1"/>
  <c r="AR13" i="96"/>
  <c r="K13" i="96"/>
  <c r="E13" i="96" s="1"/>
  <c r="AR12" i="96"/>
  <c r="K12" i="96"/>
  <c r="J12" i="96" s="1"/>
  <c r="AR11" i="96"/>
  <c r="K11" i="96"/>
  <c r="I11" i="96" s="1"/>
  <c r="AR10" i="96"/>
  <c r="K10" i="96"/>
  <c r="G10" i="96" s="1"/>
  <c r="AR9" i="96"/>
  <c r="K9" i="96"/>
  <c r="I9" i="96" s="1"/>
  <c r="AR8" i="96"/>
  <c r="K8" i="96"/>
  <c r="H8" i="96" s="1"/>
  <c r="AR7" i="96"/>
  <c r="K7" i="96"/>
  <c r="I7" i="96" s="1"/>
  <c r="D1" i="96"/>
  <c r="AO6" i="95"/>
  <c r="AN6" i="95"/>
  <c r="AK6" i="95"/>
  <c r="AJ6" i="95"/>
  <c r="AG6" i="95"/>
  <c r="AF6" i="95"/>
  <c r="AC6" i="95"/>
  <c r="AB6" i="95"/>
  <c r="Y6" i="95"/>
  <c r="X6" i="95"/>
  <c r="U6" i="95"/>
  <c r="T6" i="95"/>
  <c r="Q6" i="95"/>
  <c r="P6" i="95"/>
  <c r="M6" i="95"/>
  <c r="L6" i="95"/>
  <c r="D2" i="95"/>
  <c r="AR46" i="95"/>
  <c r="K46" i="95"/>
  <c r="E46" i="95" s="1"/>
  <c r="AR45" i="95"/>
  <c r="K45" i="95"/>
  <c r="AR44" i="95"/>
  <c r="K44" i="95"/>
  <c r="AR43" i="95"/>
  <c r="K43" i="95"/>
  <c r="AR42" i="95"/>
  <c r="K42" i="95"/>
  <c r="E42" i="95" s="1"/>
  <c r="AR41" i="95"/>
  <c r="K41" i="95"/>
  <c r="H41" i="95" s="1"/>
  <c r="AR40" i="95"/>
  <c r="K40" i="95"/>
  <c r="F40" i="95" s="1"/>
  <c r="AR39" i="95"/>
  <c r="K39" i="95"/>
  <c r="AR38" i="95"/>
  <c r="K38" i="95"/>
  <c r="AR37" i="95"/>
  <c r="K37" i="95"/>
  <c r="F37" i="95" s="1"/>
  <c r="AR36" i="95"/>
  <c r="K36" i="95"/>
  <c r="H36" i="95" s="1"/>
  <c r="AR35" i="95"/>
  <c r="K35" i="95"/>
  <c r="H35" i="95" s="1"/>
  <c r="AR34" i="95"/>
  <c r="K34" i="95"/>
  <c r="F34" i="95" s="1"/>
  <c r="AR33" i="95"/>
  <c r="K33" i="95"/>
  <c r="H33" i="95" s="1"/>
  <c r="AR32" i="95"/>
  <c r="K32" i="95"/>
  <c r="AR31" i="95"/>
  <c r="K31" i="95"/>
  <c r="J31" i="95" s="1"/>
  <c r="AR30" i="95"/>
  <c r="K30" i="95"/>
  <c r="J30" i="95" s="1"/>
  <c r="AR29" i="95"/>
  <c r="K29" i="95"/>
  <c r="F29" i="95" s="1"/>
  <c r="AR28" i="95"/>
  <c r="K28" i="95"/>
  <c r="E28" i="95" s="1"/>
  <c r="AR27" i="95"/>
  <c r="K27" i="95"/>
  <c r="F27" i="95" s="1"/>
  <c r="AR26" i="95"/>
  <c r="K26" i="95"/>
  <c r="I26" i="95" s="1"/>
  <c r="AR25" i="95"/>
  <c r="K25" i="95"/>
  <c r="H25" i="95" s="1"/>
  <c r="AR24" i="95"/>
  <c r="K24" i="95"/>
  <c r="J24" i="95" s="1"/>
  <c r="AR23" i="95"/>
  <c r="K23" i="95"/>
  <c r="F23" i="95" s="1"/>
  <c r="AR22" i="95"/>
  <c r="K22" i="95"/>
  <c r="AR21" i="95"/>
  <c r="K21" i="95"/>
  <c r="E21" i="95" s="1"/>
  <c r="AR20" i="95"/>
  <c r="K20" i="95"/>
  <c r="G20" i="95" s="1"/>
  <c r="AR19" i="95"/>
  <c r="K19" i="95"/>
  <c r="G19" i="95" s="1"/>
  <c r="AR18" i="95"/>
  <c r="K18" i="95"/>
  <c r="I18" i="95" s="1"/>
  <c r="AR17" i="95"/>
  <c r="K17" i="95"/>
  <c r="H17" i="95" s="1"/>
  <c r="AR16" i="95"/>
  <c r="K16" i="95"/>
  <c r="H16" i="95" s="1"/>
  <c r="J16" i="95"/>
  <c r="AR15" i="95"/>
  <c r="K15" i="95"/>
  <c r="G15" i="95" s="1"/>
  <c r="AR14" i="95"/>
  <c r="K14" i="95"/>
  <c r="I14" i="95" s="1"/>
  <c r="AR13" i="95"/>
  <c r="K13" i="95"/>
  <c r="I13" i="95" s="1"/>
  <c r="AR12" i="95"/>
  <c r="K12" i="95"/>
  <c r="J12" i="95" s="1"/>
  <c r="AR11" i="95"/>
  <c r="K11" i="95"/>
  <c r="G11" i="95" s="1"/>
  <c r="AR10" i="95"/>
  <c r="K10" i="95"/>
  <c r="J10" i="95" s="1"/>
  <c r="AR9" i="95"/>
  <c r="K9" i="95"/>
  <c r="E9" i="95" s="1"/>
  <c r="K8" i="95"/>
  <c r="AR7" i="95"/>
  <c r="K7" i="95"/>
  <c r="D1" i="95"/>
  <c r="AO6" i="41"/>
  <c r="AN6" i="41"/>
  <c r="AK6" i="41"/>
  <c r="AJ6" i="41"/>
  <c r="AG6" i="41"/>
  <c r="AF6" i="41"/>
  <c r="AC6" i="41"/>
  <c r="AB6" i="41"/>
  <c r="Y6" i="41"/>
  <c r="X6" i="41"/>
  <c r="U6" i="41"/>
  <c r="T6" i="41"/>
  <c r="Q6" i="41"/>
  <c r="P6" i="41"/>
  <c r="M6" i="41"/>
  <c r="L6" i="41"/>
  <c r="AR20" i="41"/>
  <c r="AN52" i="40"/>
  <c r="AN61" i="40" s="1"/>
  <c r="AR10" i="41"/>
  <c r="AR11" i="41"/>
  <c r="AR12" i="41"/>
  <c r="AR13" i="41"/>
  <c r="AR14" i="41"/>
  <c r="AR15" i="41"/>
  <c r="AR16" i="41"/>
  <c r="AR17" i="41"/>
  <c r="AR18" i="41"/>
  <c r="AR19" i="41"/>
  <c r="AR21" i="41"/>
  <c r="AR22" i="41"/>
  <c r="AR23" i="41"/>
  <c r="AR24" i="41"/>
  <c r="AR25" i="41"/>
  <c r="AR26" i="41"/>
  <c r="AR27" i="41"/>
  <c r="AR28" i="41"/>
  <c r="AR29" i="41"/>
  <c r="AR30" i="41"/>
  <c r="AR31" i="41"/>
  <c r="AR32" i="41"/>
  <c r="AR33" i="41"/>
  <c r="AR34" i="41"/>
  <c r="AR35" i="41"/>
  <c r="AR36" i="41"/>
  <c r="AR37" i="41"/>
  <c r="AR38" i="41"/>
  <c r="AR39" i="41"/>
  <c r="AR40" i="41"/>
  <c r="AR41" i="41"/>
  <c r="AR42" i="41"/>
  <c r="AR43" i="41"/>
  <c r="AR44" i="41"/>
  <c r="AR45" i="41"/>
  <c r="AR46" i="41"/>
  <c r="AR8" i="41"/>
  <c r="D2" i="41"/>
  <c r="D1" i="41"/>
  <c r="C2" i="37"/>
  <c r="C1" i="37"/>
  <c r="C18" i="40"/>
  <c r="D8" i="3"/>
  <c r="D6" i="3"/>
  <c r="C1" i="3"/>
  <c r="AJ1" i="40"/>
  <c r="C7" i="40"/>
  <c r="C6" i="40"/>
  <c r="K1" i="40"/>
  <c r="C10" i="40"/>
  <c r="C11" i="40"/>
  <c r="C12" i="40"/>
  <c r="FF5" i="37" s="1"/>
  <c r="C13" i="40"/>
  <c r="C14" i="40"/>
  <c r="C15" i="40"/>
  <c r="C16" i="40"/>
  <c r="C17" i="40"/>
  <c r="AD52" i="40" s="1"/>
  <c r="AD61" i="40" s="1"/>
  <c r="C19" i="40"/>
  <c r="C20" i="40"/>
  <c r="ER5" i="37" s="1"/>
  <c r="C21" i="40"/>
  <c r="C22" i="40"/>
  <c r="ET5" i="37" s="1"/>
  <c r="C23" i="40"/>
  <c r="C24" i="40"/>
  <c r="AK30" i="40" s="1"/>
  <c r="AK39" i="40" s="1"/>
  <c r="C25" i="40"/>
  <c r="C26" i="40"/>
  <c r="C27" i="40"/>
  <c r="DG5" i="37" s="1"/>
  <c r="C28" i="40"/>
  <c r="N5" i="95"/>
  <c r="N4" i="95" s="1"/>
  <c r="N5" i="97"/>
  <c r="N4" i="97" s="1"/>
  <c r="N5" i="98"/>
  <c r="N4" i="98" s="1"/>
  <c r="N5" i="99"/>
  <c r="N4" i="99" s="1"/>
  <c r="N5" i="101"/>
  <c r="N4" i="101" s="1"/>
  <c r="AE41" i="40"/>
  <c r="AE50" i="40" s="1"/>
  <c r="N5" i="105"/>
  <c r="N4" i="105" s="1"/>
  <c r="N5" i="107"/>
  <c r="N4" i="107" s="1"/>
  <c r="N5" i="110"/>
  <c r="N4" i="110" s="1"/>
  <c r="AM8" i="40"/>
  <c r="AM17" i="40" s="1"/>
  <c r="D9" i="40"/>
  <c r="C9" i="40"/>
  <c r="K9" i="41"/>
  <c r="E9" i="41" s="1"/>
  <c r="K10" i="41"/>
  <c r="F10" i="41" s="1"/>
  <c r="K11" i="41"/>
  <c r="I11" i="41" s="1"/>
  <c r="K12" i="41"/>
  <c r="H12" i="41" s="1"/>
  <c r="K13" i="41"/>
  <c r="E13" i="41" s="1"/>
  <c r="K14" i="41"/>
  <c r="G14" i="41" s="1"/>
  <c r="K15" i="41"/>
  <c r="J15" i="41" s="1"/>
  <c r="K16" i="41"/>
  <c r="H16" i="41" s="1"/>
  <c r="K17" i="41"/>
  <c r="G17" i="41" s="1"/>
  <c r="K18" i="41"/>
  <c r="H18" i="41" s="1"/>
  <c r="K19" i="41"/>
  <c r="K20" i="41"/>
  <c r="H20" i="41" s="1"/>
  <c r="K21" i="41"/>
  <c r="K22" i="41"/>
  <c r="J22" i="41" s="1"/>
  <c r="K23" i="41"/>
  <c r="J23" i="41" s="1"/>
  <c r="K24" i="41"/>
  <c r="I24" i="41" s="1"/>
  <c r="K25" i="41"/>
  <c r="H25" i="41" s="1"/>
  <c r="K26" i="41"/>
  <c r="G26" i="41" s="1"/>
  <c r="K27" i="41"/>
  <c r="H27" i="41" s="1"/>
  <c r="K28" i="41"/>
  <c r="J28" i="41" s="1"/>
  <c r="K29" i="41"/>
  <c r="K30" i="41"/>
  <c r="K31" i="41"/>
  <c r="G31" i="41" s="1"/>
  <c r="K32" i="41"/>
  <c r="K33" i="41"/>
  <c r="E33" i="41" s="1"/>
  <c r="K34" i="41"/>
  <c r="H34" i="41" s="1"/>
  <c r="K35" i="41"/>
  <c r="H35" i="41" s="1"/>
  <c r="K36" i="41"/>
  <c r="F36" i="41" s="1"/>
  <c r="K37" i="41"/>
  <c r="F37" i="41" s="1"/>
  <c r="K38" i="41"/>
  <c r="G38" i="41" s="1"/>
  <c r="K39" i="41"/>
  <c r="E39" i="41" s="1"/>
  <c r="K40" i="41"/>
  <c r="K41" i="41"/>
  <c r="E41" i="41" s="1"/>
  <c r="K42" i="41"/>
  <c r="G42" i="41" s="1"/>
  <c r="K43" i="41"/>
  <c r="G43" i="41" s="1"/>
  <c r="K44" i="41"/>
  <c r="E44" i="41" s="1"/>
  <c r="K45" i="41"/>
  <c r="I45" i="41" s="1"/>
  <c r="K46" i="41"/>
  <c r="K8" i="41"/>
  <c r="F8" i="41" s="1"/>
  <c r="K7" i="41"/>
  <c r="A7" i="99"/>
  <c r="AN8" i="40"/>
  <c r="AN17" i="40" s="1"/>
  <c r="AN41" i="40"/>
  <c r="AN50" i="40" s="1"/>
  <c r="FU5" i="37"/>
  <c r="EY5" i="37"/>
  <c r="EC5" i="37"/>
  <c r="CK5" i="37"/>
  <c r="BO5" i="37"/>
  <c r="AS5" i="37"/>
  <c r="U5" i="37"/>
  <c r="BZ5" i="37"/>
  <c r="H5" i="37"/>
  <c r="CP5" i="37"/>
  <c r="DH5" i="37"/>
  <c r="EX5" i="37"/>
  <c r="DD5" i="37"/>
  <c r="BH5" i="37"/>
  <c r="EK5" i="37"/>
  <c r="DY5" i="37"/>
  <c r="AN5" i="37"/>
  <c r="AM30" i="40"/>
  <c r="AM39" i="40" s="1"/>
  <c r="FT5" i="37"/>
  <c r="CA5" i="37"/>
  <c r="E43" i="41"/>
  <c r="G24" i="41"/>
  <c r="F8" i="96"/>
  <c r="F10" i="96"/>
  <c r="F14" i="96"/>
  <c r="I18" i="96"/>
  <c r="I20" i="96"/>
  <c r="J24" i="96"/>
  <c r="I24" i="96"/>
  <c r="J26" i="96"/>
  <c r="I26" i="96"/>
  <c r="F32" i="96"/>
  <c r="G24" i="96"/>
  <c r="J8" i="103"/>
  <c r="F8" i="103"/>
  <c r="H8" i="103"/>
  <c r="G8" i="103"/>
  <c r="I8" i="103"/>
  <c r="J10" i="103"/>
  <c r="F10" i="103"/>
  <c r="G10" i="103"/>
  <c r="E10" i="103"/>
  <c r="I10" i="103"/>
  <c r="H10" i="103"/>
  <c r="F12" i="103"/>
  <c r="I12" i="103"/>
  <c r="G12" i="103"/>
  <c r="F14" i="103"/>
  <c r="I16" i="103"/>
  <c r="E16" i="103"/>
  <c r="H16" i="103"/>
  <c r="I18" i="103"/>
  <c r="F18" i="103"/>
  <c r="G18" i="103"/>
  <c r="H24" i="103"/>
  <c r="E26" i="103"/>
  <c r="I28" i="103"/>
  <c r="E28" i="103"/>
  <c r="J28" i="103"/>
  <c r="F28" i="103"/>
  <c r="H28" i="103"/>
  <c r="G28" i="103"/>
  <c r="I30" i="103"/>
  <c r="E30" i="103"/>
  <c r="J30" i="103"/>
  <c r="F30" i="103"/>
  <c r="G30" i="103"/>
  <c r="H30" i="103"/>
  <c r="I32" i="103"/>
  <c r="E32" i="103"/>
  <c r="J32" i="103"/>
  <c r="F32" i="103"/>
  <c r="H32" i="103"/>
  <c r="I34" i="103"/>
  <c r="E34" i="103"/>
  <c r="J34" i="103"/>
  <c r="F34" i="103"/>
  <c r="G34" i="103"/>
  <c r="I36" i="103"/>
  <c r="I38" i="103"/>
  <c r="E38" i="103"/>
  <c r="J38" i="103"/>
  <c r="F38" i="103"/>
  <c r="G38" i="103"/>
  <c r="H38" i="103"/>
  <c r="I40" i="103"/>
  <c r="E40" i="103"/>
  <c r="J40" i="103"/>
  <c r="F40" i="103"/>
  <c r="H40" i="103"/>
  <c r="G9" i="104"/>
  <c r="H9" i="104"/>
  <c r="F13" i="104"/>
  <c r="J15" i="104"/>
  <c r="J17" i="104"/>
  <c r="G21" i="104"/>
  <c r="H21" i="104"/>
  <c r="E21" i="104"/>
  <c r="J21" i="104"/>
  <c r="F21" i="104"/>
  <c r="G23" i="104"/>
  <c r="H23" i="104"/>
  <c r="I23" i="104"/>
  <c r="F23" i="104"/>
  <c r="J23" i="104"/>
  <c r="E23" i="104"/>
  <c r="G25" i="104"/>
  <c r="H25" i="104"/>
  <c r="E25" i="104"/>
  <c r="J25" i="104"/>
  <c r="I25" i="104"/>
  <c r="G27" i="104"/>
  <c r="H27" i="104"/>
  <c r="I27" i="104"/>
  <c r="F27" i="104"/>
  <c r="G29" i="104"/>
  <c r="H29" i="104"/>
  <c r="E29" i="104"/>
  <c r="J29" i="104"/>
  <c r="F29" i="104"/>
  <c r="G31" i="104"/>
  <c r="I31" i="104"/>
  <c r="J31" i="104"/>
  <c r="H33" i="104"/>
  <c r="H37" i="104"/>
  <c r="G9" i="107"/>
  <c r="F35" i="107"/>
  <c r="G37" i="107"/>
  <c r="H7" i="108"/>
  <c r="H35" i="108"/>
  <c r="G37" i="108"/>
  <c r="H41" i="108"/>
  <c r="F8" i="111"/>
  <c r="H20" i="111"/>
  <c r="I36" i="111"/>
  <c r="H8" i="113"/>
  <c r="J8" i="113"/>
  <c r="F8" i="113"/>
  <c r="G10" i="113"/>
  <c r="E10" i="113"/>
  <c r="F10" i="113"/>
  <c r="H12" i="113"/>
  <c r="J12" i="113"/>
  <c r="F12" i="113"/>
  <c r="G14" i="113"/>
  <c r="E14" i="113"/>
  <c r="J14" i="113"/>
  <c r="H16" i="113"/>
  <c r="F16" i="113"/>
  <c r="E16" i="113"/>
  <c r="G18" i="113"/>
  <c r="E18" i="113"/>
  <c r="I18" i="113"/>
  <c r="H20" i="113"/>
  <c r="E20" i="113"/>
  <c r="F20" i="113"/>
  <c r="G22" i="113"/>
  <c r="E22" i="113"/>
  <c r="F22" i="113"/>
  <c r="H24" i="113"/>
  <c r="J24" i="113"/>
  <c r="E24" i="113"/>
  <c r="G26" i="113"/>
  <c r="E26" i="113"/>
  <c r="F26" i="113"/>
  <c r="H28" i="113"/>
  <c r="J28" i="113"/>
  <c r="F28" i="113"/>
  <c r="G30" i="113"/>
  <c r="E30" i="113"/>
  <c r="J30" i="113"/>
  <c r="H32" i="113"/>
  <c r="F32" i="113"/>
  <c r="E32" i="113"/>
  <c r="G34" i="113"/>
  <c r="E34" i="113"/>
  <c r="J34" i="113"/>
  <c r="H36" i="113"/>
  <c r="E36" i="113"/>
  <c r="J36" i="113"/>
  <c r="G38" i="113"/>
  <c r="E38" i="113"/>
  <c r="I38" i="113"/>
  <c r="H40" i="113"/>
  <c r="J40" i="113"/>
  <c r="F40" i="113"/>
  <c r="G40" i="103"/>
  <c r="E27" i="104"/>
  <c r="I17" i="41"/>
  <c r="J22" i="97"/>
  <c r="J32" i="97"/>
  <c r="E38" i="97"/>
  <c r="J12" i="98"/>
  <c r="F18" i="98"/>
  <c r="E20" i="98"/>
  <c r="E22" i="98"/>
  <c r="I32" i="98"/>
  <c r="E8" i="103"/>
  <c r="H18" i="103"/>
  <c r="H34" i="103"/>
  <c r="J27" i="104"/>
  <c r="F16" i="95"/>
  <c r="F18" i="95"/>
  <c r="G19" i="97"/>
  <c r="G31" i="97"/>
  <c r="G11" i="98"/>
  <c r="G41" i="98"/>
  <c r="E14" i="99"/>
  <c r="E16" i="99"/>
  <c r="I20" i="99"/>
  <c r="I22" i="99"/>
  <c r="E24" i="99"/>
  <c r="E26" i="99"/>
  <c r="E28" i="99"/>
  <c r="E32" i="99"/>
  <c r="E36" i="99"/>
  <c r="E40" i="99"/>
  <c r="H16" i="99"/>
  <c r="J22" i="99"/>
  <c r="G26" i="99"/>
  <c r="H32" i="99"/>
  <c r="J38" i="99"/>
  <c r="I8" i="100"/>
  <c r="H14" i="100"/>
  <c r="I20" i="100"/>
  <c r="H20" i="100"/>
  <c r="E22" i="100"/>
  <c r="H24" i="100"/>
  <c r="E26" i="100"/>
  <c r="I28" i="100"/>
  <c r="H28" i="100"/>
  <c r="E30" i="100"/>
  <c r="I32" i="100"/>
  <c r="H32" i="100"/>
  <c r="E34" i="100"/>
  <c r="I36" i="100"/>
  <c r="E36" i="100"/>
  <c r="H36" i="100"/>
  <c r="I40" i="100"/>
  <c r="G13" i="101"/>
  <c r="G15" i="101"/>
  <c r="F15" i="101"/>
  <c r="J19" i="101"/>
  <c r="H23" i="101"/>
  <c r="J27" i="101"/>
  <c r="F35" i="101"/>
  <c r="I39" i="101"/>
  <c r="H9" i="102"/>
  <c r="F11" i="102"/>
  <c r="I13" i="102"/>
  <c r="H19" i="102"/>
  <c r="H23" i="102"/>
  <c r="H27" i="102"/>
  <c r="F27" i="102"/>
  <c r="J27" i="102"/>
  <c r="E27" i="102"/>
  <c r="H29" i="102"/>
  <c r="J29" i="102"/>
  <c r="E29" i="102"/>
  <c r="I29" i="102"/>
  <c r="I31" i="102"/>
  <c r="H33" i="102"/>
  <c r="G33" i="102"/>
  <c r="F33" i="102"/>
  <c r="H35" i="102"/>
  <c r="F35" i="102"/>
  <c r="J35" i="102"/>
  <c r="E35" i="102"/>
  <c r="H37" i="102"/>
  <c r="J37" i="102"/>
  <c r="E37" i="102"/>
  <c r="I37" i="102"/>
  <c r="H39" i="102"/>
  <c r="G39" i="102"/>
  <c r="G41" i="102"/>
  <c r="E25" i="105"/>
  <c r="J31" i="105"/>
  <c r="I39" i="105"/>
  <c r="G39" i="105"/>
  <c r="J10" i="106"/>
  <c r="E14" i="106"/>
  <c r="H16" i="106"/>
  <c r="G30" i="106"/>
  <c r="H34" i="106"/>
  <c r="G36" i="106"/>
  <c r="I36" i="106"/>
  <c r="J38" i="106"/>
  <c r="F38" i="106"/>
  <c r="H38" i="106"/>
  <c r="I38" i="106"/>
  <c r="G40" i="106"/>
  <c r="I40" i="106"/>
  <c r="I11" i="109"/>
  <c r="G17" i="109"/>
  <c r="E23" i="109"/>
  <c r="I31" i="109"/>
  <c r="F35" i="109"/>
  <c r="E35" i="109"/>
  <c r="E37" i="109"/>
  <c r="F39" i="109"/>
  <c r="H39" i="109"/>
  <c r="H41" i="109"/>
  <c r="J9" i="112"/>
  <c r="H11" i="112"/>
  <c r="H15" i="112"/>
  <c r="H17" i="112"/>
  <c r="J21" i="112"/>
  <c r="I23" i="112"/>
  <c r="G25" i="112"/>
  <c r="J29" i="112"/>
  <c r="I31" i="112"/>
  <c r="G33" i="112"/>
  <c r="J37" i="112"/>
  <c r="I39" i="112"/>
  <c r="G41" i="112"/>
  <c r="J10" i="100"/>
  <c r="F20" i="100"/>
  <c r="F24" i="100"/>
  <c r="F28" i="100"/>
  <c r="F32" i="100"/>
  <c r="F36" i="100"/>
  <c r="I13" i="101"/>
  <c r="I19" i="101"/>
  <c r="G13" i="102"/>
  <c r="I27" i="102"/>
  <c r="G29" i="102"/>
  <c r="E33" i="102"/>
  <c r="J41" i="102"/>
  <c r="J24" i="101"/>
  <c r="J28" i="101"/>
  <c r="F30" i="101"/>
  <c r="F38" i="101"/>
  <c r="F40" i="101"/>
  <c r="F12" i="102"/>
  <c r="J18" i="102"/>
  <c r="F32" i="102"/>
  <c r="I12" i="105"/>
  <c r="F16" i="105"/>
  <c r="F20" i="105"/>
  <c r="E30" i="105"/>
  <c r="G36" i="105"/>
  <c r="J36" i="105"/>
  <c r="G38" i="105"/>
  <c r="I38" i="105"/>
  <c r="G40" i="105"/>
  <c r="H40" i="105"/>
  <c r="J9" i="106"/>
  <c r="E21" i="106"/>
  <c r="H29" i="106"/>
  <c r="E35" i="106"/>
  <c r="G35" i="106"/>
  <c r="I39" i="106"/>
  <c r="E39" i="106"/>
  <c r="F20" i="109"/>
  <c r="J38" i="109"/>
  <c r="H8" i="112"/>
  <c r="F8" i="112"/>
  <c r="E10" i="112"/>
  <c r="J12" i="112"/>
  <c r="I12" i="112"/>
  <c r="J14" i="112"/>
  <c r="H16" i="112"/>
  <c r="F16" i="112"/>
  <c r="H18" i="112"/>
  <c r="E20" i="112"/>
  <c r="H22" i="112"/>
  <c r="F22" i="112"/>
  <c r="E24" i="112"/>
  <c r="G26" i="112"/>
  <c r="E26" i="112"/>
  <c r="F28" i="112"/>
  <c r="G30" i="112"/>
  <c r="J30" i="112"/>
  <c r="F32" i="112"/>
  <c r="G34" i="112"/>
  <c r="E34" i="112"/>
  <c r="J36" i="112"/>
  <c r="G38" i="112"/>
  <c r="I38" i="112"/>
  <c r="F38" i="112"/>
  <c r="H40" i="112"/>
  <c r="I40" i="112"/>
  <c r="J40" i="112"/>
  <c r="F9" i="100"/>
  <c r="J17" i="100"/>
  <c r="F23" i="100"/>
  <c r="F31" i="100"/>
  <c r="F35" i="100"/>
  <c r="F39" i="100"/>
  <c r="F41" i="100"/>
  <c r="H10" i="101"/>
  <c r="G32" i="101"/>
  <c r="G40" i="101"/>
  <c r="I36" i="102"/>
  <c r="G40" i="102"/>
  <c r="G25" i="106"/>
  <c r="I18" i="104"/>
  <c r="E24" i="104"/>
  <c r="I36" i="104"/>
  <c r="F36" i="104"/>
  <c r="I38" i="104"/>
  <c r="F38" i="104"/>
  <c r="I40" i="104"/>
  <c r="F40" i="104"/>
  <c r="J10" i="107"/>
  <c r="G16" i="107"/>
  <c r="F24" i="107"/>
  <c r="J38" i="107"/>
  <c r="I8" i="108"/>
  <c r="H10" i="108"/>
  <c r="J12" i="108"/>
  <c r="F14" i="108"/>
  <c r="J16" i="108"/>
  <c r="H20" i="108"/>
  <c r="J24" i="108"/>
  <c r="F28" i="108"/>
  <c r="H32" i="108"/>
  <c r="F34" i="108"/>
  <c r="F36" i="108"/>
  <c r="G36" i="108"/>
  <c r="H38" i="108"/>
  <c r="J38" i="108"/>
  <c r="G38" i="108"/>
  <c r="H40" i="108"/>
  <c r="E40" i="108"/>
  <c r="F40" i="108"/>
  <c r="F10" i="110"/>
  <c r="J12" i="110"/>
  <c r="F14" i="110"/>
  <c r="H16" i="110"/>
  <c r="J16" i="110"/>
  <c r="I18" i="110"/>
  <c r="F20" i="110"/>
  <c r="H22" i="110"/>
  <c r="F22" i="110"/>
  <c r="E24" i="110"/>
  <c r="H26" i="110"/>
  <c r="G28" i="110"/>
  <c r="I28" i="110"/>
  <c r="I30" i="110"/>
  <c r="H32" i="110"/>
  <c r="J32" i="110"/>
  <c r="I34" i="110"/>
  <c r="G36" i="110"/>
  <c r="H36" i="110"/>
  <c r="F36" i="110"/>
  <c r="E36" i="110"/>
  <c r="J36" i="110"/>
  <c r="G38" i="110"/>
  <c r="H38" i="110"/>
  <c r="J38" i="110"/>
  <c r="I38" i="110"/>
  <c r="E38" i="110"/>
  <c r="F38" i="110"/>
  <c r="G40" i="110"/>
  <c r="H40" i="110"/>
  <c r="F40" i="110"/>
  <c r="E40" i="110"/>
  <c r="I40" i="110"/>
  <c r="J40" i="110"/>
  <c r="I9" i="111"/>
  <c r="F11" i="111"/>
  <c r="J13" i="111"/>
  <c r="J17" i="111"/>
  <c r="G19" i="111"/>
  <c r="E23" i="111"/>
  <c r="F25" i="111"/>
  <c r="J33" i="111"/>
  <c r="J35" i="111"/>
  <c r="H39" i="111"/>
  <c r="E41" i="111"/>
  <c r="H9" i="113"/>
  <c r="F13" i="113"/>
  <c r="E15" i="113"/>
  <c r="G17" i="113"/>
  <c r="F21" i="113"/>
  <c r="E23" i="113"/>
  <c r="H25" i="113"/>
  <c r="F29" i="113"/>
  <c r="G31" i="113"/>
  <c r="J35" i="113"/>
  <c r="I37" i="113"/>
  <c r="G39" i="113"/>
  <c r="I22" i="101"/>
  <c r="I38" i="101"/>
  <c r="G34" i="104"/>
  <c r="I34" i="105"/>
  <c r="E40" i="105"/>
  <c r="J33" i="106"/>
  <c r="F39" i="106"/>
  <c r="I20" i="107"/>
  <c r="J36" i="108"/>
  <c r="I36" i="109"/>
  <c r="E14" i="110"/>
  <c r="G29" i="113"/>
  <c r="A7" i="111"/>
  <c r="AO41" i="40"/>
  <c r="AO50" i="40"/>
  <c r="AG19" i="40"/>
  <c r="AG28" i="40" s="1"/>
  <c r="BT5" i="37"/>
  <c r="W63" i="40"/>
  <c r="W72" i="40" s="1"/>
  <c r="DL5" i="37"/>
  <c r="N5" i="113"/>
  <c r="N4" i="113" s="1"/>
  <c r="EU5" i="37"/>
  <c r="Q5" i="37"/>
  <c r="CS5" i="37"/>
  <c r="FG5" i="37"/>
  <c r="N5" i="100"/>
  <c r="N4" i="100" s="1"/>
  <c r="AM41" i="40"/>
  <c r="AM50" i="40" s="1"/>
  <c r="EB5" i="37"/>
  <c r="V5" i="37"/>
  <c r="AH5" i="37"/>
  <c r="BD5" i="37"/>
  <c r="AD5" i="37"/>
  <c r="V6" i="96"/>
  <c r="AX6" i="96" s="1"/>
  <c r="AD6" i="98"/>
  <c r="AZ6" i="98" s="1"/>
  <c r="H21" i="97"/>
  <c r="G28" i="97"/>
  <c r="F28" i="41"/>
  <c r="G28" i="41"/>
  <c r="I14" i="41"/>
  <c r="J14" i="41"/>
  <c r="J14" i="98"/>
  <c r="E22" i="95"/>
  <c r="H22" i="95"/>
  <c r="F22" i="95"/>
  <c r="H9" i="97"/>
  <c r="J9" i="97"/>
  <c r="F34" i="100"/>
  <c r="H34" i="100"/>
  <c r="J13" i="102"/>
  <c r="J20" i="103"/>
  <c r="E20" i="103"/>
  <c r="G20" i="103"/>
  <c r="I20" i="103"/>
  <c r="G22" i="103"/>
  <c r="H7" i="104"/>
  <c r="E7" i="104"/>
  <c r="G7" i="104"/>
  <c r="J7" i="104"/>
  <c r="I7" i="104"/>
  <c r="F7" i="104"/>
  <c r="F9" i="104"/>
  <c r="J9" i="104"/>
  <c r="E9" i="104"/>
  <c r="I9" i="104"/>
  <c r="I11" i="104"/>
  <c r="H11" i="104"/>
  <c r="E11" i="104"/>
  <c r="G11" i="104"/>
  <c r="J11" i="104"/>
  <c r="J24" i="106"/>
  <c r="G32" i="106"/>
  <c r="I10" i="108"/>
  <c r="G12" i="108"/>
  <c r="I20" i="95"/>
  <c r="E20" i="95"/>
  <c r="J20" i="95"/>
  <c r="F20" i="95"/>
  <c r="H20" i="95"/>
  <c r="E12" i="97"/>
  <c r="I22" i="95"/>
  <c r="H12" i="96"/>
  <c r="E12" i="96"/>
  <c r="I12" i="96"/>
  <c r="J14" i="96"/>
  <c r="E14" i="96"/>
  <c r="H25" i="96"/>
  <c r="J28" i="96"/>
  <c r="F28" i="96"/>
  <c r="I28" i="96"/>
  <c r="H7" i="96"/>
  <c r="F31" i="97"/>
  <c r="H31" i="97"/>
  <c r="J34" i="97"/>
  <c r="G31" i="100"/>
  <c r="I11" i="101"/>
  <c r="G11" i="101"/>
  <c r="J11" i="101"/>
  <c r="E17" i="101"/>
  <c r="I15" i="102"/>
  <c r="F17" i="102"/>
  <c r="G21" i="102"/>
  <c r="E21" i="102"/>
  <c r="G17" i="105"/>
  <c r="E8" i="41"/>
  <c r="E24" i="41"/>
  <c r="F16" i="41"/>
  <c r="J16" i="41"/>
  <c r="E20" i="96"/>
  <c r="H22" i="96"/>
  <c r="E22" i="96"/>
  <c r="J31" i="96"/>
  <c r="J11" i="97"/>
  <c r="G34" i="98"/>
  <c r="J10" i="99"/>
  <c r="F10" i="99"/>
  <c r="I10" i="99"/>
  <c r="J28" i="100"/>
  <c r="G28" i="100"/>
  <c r="F18" i="41"/>
  <c r="J27" i="97"/>
  <c r="I11" i="97"/>
  <c r="E21" i="98"/>
  <c r="J12" i="99"/>
  <c r="F12" i="99"/>
  <c r="F14" i="99"/>
  <c r="F16" i="99"/>
  <c r="J16" i="99"/>
  <c r="J20" i="99"/>
  <c r="H22" i="99"/>
  <c r="G24" i="99"/>
  <c r="F26" i="99"/>
  <c r="J26" i="99"/>
  <c r="J28" i="99"/>
  <c r="J32" i="99"/>
  <c r="J34" i="99"/>
  <c r="H20" i="99"/>
  <c r="E21" i="100"/>
  <c r="H25" i="100"/>
  <c r="I10" i="95"/>
  <c r="E16" i="95"/>
  <c r="H18" i="95"/>
  <c r="H18" i="96"/>
  <c r="I7" i="97"/>
  <c r="I33" i="97"/>
  <c r="J13" i="98"/>
  <c r="H9" i="100"/>
  <c r="J24" i="100"/>
  <c r="G24" i="100"/>
  <c r="F22" i="100"/>
  <c r="J18" i="95"/>
  <c r="E23" i="98"/>
  <c r="E23" i="101"/>
  <c r="H12" i="102"/>
  <c r="E29" i="98"/>
  <c r="H23" i="100"/>
  <c r="I15" i="101"/>
  <c r="J20" i="100"/>
  <c r="G22" i="102"/>
  <c r="J33" i="102"/>
  <c r="H8" i="99"/>
  <c r="G13" i="100"/>
  <c r="G23" i="100"/>
  <c r="G26" i="100"/>
  <c r="H33" i="100"/>
  <c r="H27" i="100"/>
  <c r="H28" i="101"/>
  <c r="A7" i="108"/>
  <c r="A7" i="112"/>
  <c r="A7" i="113"/>
  <c r="AK52" i="40"/>
  <c r="AK61" i="40" s="1"/>
  <c r="N5" i="109"/>
  <c r="N4" i="109" s="1"/>
  <c r="N5" i="106"/>
  <c r="N4" i="106" s="1"/>
  <c r="N5" i="102"/>
  <c r="N4" i="102" s="1"/>
  <c r="N5" i="96"/>
  <c r="N4" i="96" s="1"/>
  <c r="N5" i="108"/>
  <c r="N4" i="108" s="1"/>
  <c r="AF52" i="40"/>
  <c r="AF61" i="40" s="1"/>
  <c r="CY5" i="37"/>
  <c r="AK5" i="37"/>
  <c r="EQ5" i="37"/>
  <c r="CH5" i="37"/>
  <c r="BL5" i="37"/>
  <c r="AK8" i="40"/>
  <c r="AK17" i="40" s="1"/>
  <c r="AP5" i="37"/>
  <c r="EV5" i="37"/>
  <c r="DZ5" i="37"/>
  <c r="AK19" i="40"/>
  <c r="AK28" i="40" s="1"/>
  <c r="AK41" i="40"/>
  <c r="AK50" i="40" s="1"/>
  <c r="AK63" i="40"/>
  <c r="AK72" i="40" s="1"/>
  <c r="BY5" i="37"/>
  <c r="EM5" i="37"/>
  <c r="AF41" i="40"/>
  <c r="AF50" i="40" s="1"/>
  <c r="AF30" i="40"/>
  <c r="AF39" i="40" s="1"/>
  <c r="O5" i="37"/>
  <c r="EG5" i="37"/>
  <c r="AJ5" i="37"/>
  <c r="BW5" i="37"/>
  <c r="DA5" i="37"/>
  <c r="EP5" i="37"/>
  <c r="AD41" i="40"/>
  <c r="AD50" i="40" s="1"/>
  <c r="AE52" i="40"/>
  <c r="AE61" i="40" s="1"/>
  <c r="DO5" i="37"/>
  <c r="FQ5" i="37"/>
  <c r="AD30" i="40"/>
  <c r="AD39" i="40" s="1"/>
  <c r="AP6" i="100" l="1"/>
  <c r="AP6" i="101"/>
  <c r="BC6" i="101" s="1"/>
  <c r="AH6" i="102"/>
  <c r="BA6" i="102" s="1"/>
  <c r="AP6" i="103"/>
  <c r="BC6" i="103" s="1"/>
  <c r="AH6" i="104"/>
  <c r="BA6" i="104" s="1"/>
  <c r="AP6" i="104"/>
  <c r="BC6" i="104" s="1"/>
  <c r="R6" i="105"/>
  <c r="AW6" i="105" s="1"/>
  <c r="Z6" i="105"/>
  <c r="AY6" i="105" s="1"/>
  <c r="N6" i="101"/>
  <c r="AV6" i="101" s="1"/>
  <c r="AL6" i="101"/>
  <c r="BB6" i="101" s="1"/>
  <c r="N6" i="102"/>
  <c r="AV6" i="102" s="1"/>
  <c r="V6" i="102"/>
  <c r="AX6" i="102" s="1"/>
  <c r="AD6" i="102"/>
  <c r="AZ6" i="102" s="1"/>
  <c r="AL6" i="102"/>
  <c r="BB6" i="102" s="1"/>
  <c r="N6" i="103"/>
  <c r="AV6" i="103" s="1"/>
  <c r="V6" i="103"/>
  <c r="AX6" i="103" s="1"/>
  <c r="AD6" i="103"/>
  <c r="AZ6" i="103" s="1"/>
  <c r="AL6" i="103"/>
  <c r="BB6" i="103" s="1"/>
  <c r="AD6" i="105"/>
  <c r="AZ6" i="105" s="1"/>
  <c r="V6" i="41"/>
  <c r="AX6" i="41" s="1"/>
  <c r="AL6" i="41"/>
  <c r="BB6" i="41" s="1"/>
  <c r="AP6" i="95"/>
  <c r="AP6" i="97"/>
  <c r="BC6" i="97" s="1"/>
  <c r="AP6" i="99"/>
  <c r="BC6" i="99" s="1"/>
  <c r="AP6" i="105"/>
  <c r="R6" i="106"/>
  <c r="AW6" i="106" s="1"/>
  <c r="R6" i="107"/>
  <c r="AW6" i="107" s="1"/>
  <c r="Z6" i="107"/>
  <c r="AY6" i="107" s="1"/>
  <c r="AH6" i="107"/>
  <c r="BA6" i="107" s="1"/>
  <c r="R6" i="108"/>
  <c r="AW6" i="108" s="1"/>
  <c r="Z6" i="108"/>
  <c r="AY6" i="108" s="1"/>
  <c r="AH6" i="108"/>
  <c r="BA6" i="108" s="1"/>
  <c r="AL6" i="95"/>
  <c r="BB6" i="95" s="1"/>
  <c r="AP6" i="96"/>
  <c r="BC6" i="96" s="1"/>
  <c r="N6" i="97"/>
  <c r="AV6" i="97" s="1"/>
  <c r="AP6" i="98"/>
  <c r="BC6" i="98" s="1"/>
  <c r="N6" i="99"/>
  <c r="AV6" i="99" s="1"/>
  <c r="V6" i="99"/>
  <c r="AX6" i="99" s="1"/>
  <c r="AD6" i="99"/>
  <c r="AZ6" i="99" s="1"/>
  <c r="AL6" i="99"/>
  <c r="BB6" i="99" s="1"/>
  <c r="N6" i="106"/>
  <c r="AV6" i="106" s="1"/>
  <c r="V6" i="106"/>
  <c r="AX6" i="106" s="1"/>
  <c r="AD6" i="106"/>
  <c r="AZ6" i="106" s="1"/>
  <c r="AL6" i="106"/>
  <c r="BB6" i="106" s="1"/>
  <c r="AD6" i="107"/>
  <c r="AZ6" i="107" s="1"/>
  <c r="AL6" i="107"/>
  <c r="BB6" i="107" s="1"/>
  <c r="N6" i="108"/>
  <c r="AV6" i="108" s="1"/>
  <c r="V6" i="108"/>
  <c r="AX6" i="108" s="1"/>
  <c r="V6" i="107"/>
  <c r="AX6" i="107" s="1"/>
  <c r="AL6" i="100"/>
  <c r="BB6" i="100" s="1"/>
  <c r="V6" i="100"/>
  <c r="AX6" i="100" s="1"/>
  <c r="AP6" i="41"/>
  <c r="BC6" i="41" s="1"/>
  <c r="AP6" i="106"/>
  <c r="BC6" i="106" s="1"/>
  <c r="Z6" i="100"/>
  <c r="AY6" i="100" s="1"/>
  <c r="AH6" i="100"/>
  <c r="BA6" i="100" s="1"/>
  <c r="V6" i="105"/>
  <c r="AX6" i="105" s="1"/>
  <c r="AP6" i="108"/>
  <c r="BC6" i="108" s="1"/>
  <c r="AP6" i="102"/>
  <c r="BC6" i="102" s="1"/>
  <c r="AP6" i="107"/>
  <c r="BC6" i="107" s="1"/>
  <c r="E34" i="104"/>
  <c r="H34" i="104"/>
  <c r="I34" i="104"/>
  <c r="J11" i="105"/>
  <c r="I11" i="105"/>
  <c r="F13" i="105"/>
  <c r="I13" i="105"/>
  <c r="I25" i="105"/>
  <c r="G25" i="105"/>
  <c r="J27" i="105"/>
  <c r="H27" i="105"/>
  <c r="H33" i="105"/>
  <c r="G33" i="105"/>
  <c r="E10" i="106"/>
  <c r="I10" i="106"/>
  <c r="E12" i="106"/>
  <c r="H12" i="106"/>
  <c r="F14" i="106"/>
  <c r="J14" i="106"/>
  <c r="H14" i="106"/>
  <c r="I16" i="106"/>
  <c r="E16" i="106"/>
  <c r="G18" i="106"/>
  <c r="I18" i="106"/>
  <c r="G26" i="106"/>
  <c r="F26" i="106"/>
  <c r="E30" i="106"/>
  <c r="H30" i="106"/>
  <c r="I32" i="106"/>
  <c r="H32" i="106"/>
  <c r="F32" i="106"/>
  <c r="I34" i="106"/>
  <c r="E34" i="106"/>
  <c r="F19" i="107"/>
  <c r="G19" i="107"/>
  <c r="F25" i="107"/>
  <c r="I25" i="107"/>
  <c r="F31" i="107"/>
  <c r="J31" i="107"/>
  <c r="J8" i="108"/>
  <c r="H8" i="108"/>
  <c r="F8" i="108"/>
  <c r="G8" i="108"/>
  <c r="G10" i="108"/>
  <c r="F10" i="108"/>
  <c r="E10" i="108"/>
  <c r="G14" i="108"/>
  <c r="H14" i="108"/>
  <c r="I14" i="108"/>
  <c r="E14" i="108"/>
  <c r="F16" i="108"/>
  <c r="E16" i="108"/>
  <c r="I16" i="108"/>
  <c r="E18" i="108"/>
  <c r="G18" i="108"/>
  <c r="J20" i="108"/>
  <c r="I20" i="108"/>
  <c r="G24" i="108"/>
  <c r="I24" i="108"/>
  <c r="J26" i="108"/>
  <c r="H26" i="108"/>
  <c r="F26" i="108"/>
  <c r="G28" i="108"/>
  <c r="H28" i="108"/>
  <c r="G30" i="108"/>
  <c r="H30" i="108"/>
  <c r="I30" i="108"/>
  <c r="F32" i="108"/>
  <c r="E32" i="108"/>
  <c r="H34" i="108"/>
  <c r="I34" i="108"/>
  <c r="E7" i="109"/>
  <c r="J7" i="109"/>
  <c r="F11" i="109"/>
  <c r="J11" i="109"/>
  <c r="I13" i="109"/>
  <c r="E13" i="109"/>
  <c r="I15" i="109"/>
  <c r="H15" i="109"/>
  <c r="E19" i="109"/>
  <c r="F19" i="109"/>
  <c r="F21" i="109"/>
  <c r="H21" i="109"/>
  <c r="F25" i="109"/>
  <c r="J25" i="109"/>
  <c r="E29" i="109"/>
  <c r="G29" i="109"/>
  <c r="E33" i="109"/>
  <c r="I33" i="109"/>
  <c r="G10" i="110"/>
  <c r="H10" i="110"/>
  <c r="E10" i="110"/>
  <c r="E12" i="110"/>
  <c r="H12" i="110"/>
  <c r="F12" i="110"/>
  <c r="G12" i="110"/>
  <c r="I14" i="110"/>
  <c r="G14" i="110"/>
  <c r="F16" i="110"/>
  <c r="G16" i="110"/>
  <c r="I16" i="110"/>
  <c r="F18" i="110"/>
  <c r="G18" i="110"/>
  <c r="E18" i="110"/>
  <c r="J18" i="110"/>
  <c r="I20" i="110"/>
  <c r="E20" i="110"/>
  <c r="H20" i="110"/>
  <c r="J22" i="110"/>
  <c r="G22" i="110"/>
  <c r="E22" i="110"/>
  <c r="G24" i="110"/>
  <c r="I24" i="110"/>
  <c r="F24" i="110"/>
  <c r="E26" i="110"/>
  <c r="J26" i="110"/>
  <c r="G26" i="110"/>
  <c r="F26" i="110"/>
  <c r="J28" i="110"/>
  <c r="H28" i="110"/>
  <c r="E28" i="110"/>
  <c r="G30" i="110"/>
  <c r="E30" i="110"/>
  <c r="J30" i="110"/>
  <c r="F32" i="110"/>
  <c r="G32" i="110"/>
  <c r="I32" i="110"/>
  <c r="G34" i="110"/>
  <c r="E34" i="110"/>
  <c r="F34" i="110"/>
  <c r="J34" i="110"/>
  <c r="I7" i="111"/>
  <c r="F7" i="111"/>
  <c r="H9" i="111"/>
  <c r="E9" i="111"/>
  <c r="E11" i="111"/>
  <c r="H11" i="111"/>
  <c r="I11" i="111"/>
  <c r="H13" i="111"/>
  <c r="G13" i="111"/>
  <c r="J15" i="111"/>
  <c r="I15" i="111"/>
  <c r="H15" i="111"/>
  <c r="I17" i="111"/>
  <c r="F17" i="111"/>
  <c r="H19" i="111"/>
  <c r="E19" i="111"/>
  <c r="E21" i="111"/>
  <c r="I21" i="111"/>
  <c r="J21" i="111"/>
  <c r="G23" i="111"/>
  <c r="F23" i="111"/>
  <c r="E25" i="111"/>
  <c r="H25" i="111"/>
  <c r="I25" i="111"/>
  <c r="E29" i="111"/>
  <c r="J29" i="111"/>
  <c r="J31" i="41"/>
  <c r="J19" i="105"/>
  <c r="H19" i="108"/>
  <c r="J10" i="108"/>
  <c r="E11" i="41"/>
  <c r="E24" i="105"/>
  <c r="I29" i="111"/>
  <c r="H21" i="111"/>
  <c r="G15" i="111"/>
  <c r="G9" i="111"/>
  <c r="H34" i="110"/>
  <c r="F30" i="110"/>
  <c r="F28" i="110"/>
  <c r="J24" i="110"/>
  <c r="I22" i="110"/>
  <c r="G20" i="110"/>
  <c r="E16" i="110"/>
  <c r="H14" i="110"/>
  <c r="J10" i="110"/>
  <c r="J30" i="108"/>
  <c r="F22" i="108"/>
  <c r="H16" i="108"/>
  <c r="H12" i="108"/>
  <c r="E12" i="107"/>
  <c r="F34" i="104"/>
  <c r="G34" i="105"/>
  <c r="J21" i="109"/>
  <c r="F9" i="109"/>
  <c r="E18" i="106"/>
  <c r="J12" i="106"/>
  <c r="I24" i="100"/>
  <c r="J14" i="111"/>
  <c r="J27" i="100"/>
  <c r="F27" i="100"/>
  <c r="E10" i="105"/>
  <c r="F10" i="105"/>
  <c r="G12" i="105"/>
  <c r="H12" i="105"/>
  <c r="F12" i="105"/>
  <c r="G16" i="105"/>
  <c r="J16" i="105"/>
  <c r="H18" i="105"/>
  <c r="J18" i="105"/>
  <c r="G20" i="105"/>
  <c r="J20" i="105"/>
  <c r="H22" i="105"/>
  <c r="J22" i="105"/>
  <c r="G22" i="105"/>
  <c r="I26" i="105"/>
  <c r="H26" i="105"/>
  <c r="E32" i="105"/>
  <c r="J32" i="105"/>
  <c r="I32" i="105"/>
  <c r="I9" i="106"/>
  <c r="H9" i="106"/>
  <c r="J13" i="106"/>
  <c r="F13" i="106"/>
  <c r="F19" i="106"/>
  <c r="J19" i="106"/>
  <c r="F21" i="106"/>
  <c r="I21" i="106"/>
  <c r="E25" i="106"/>
  <c r="H25" i="106"/>
  <c r="F27" i="106"/>
  <c r="J27" i="106"/>
  <c r="I31" i="106"/>
  <c r="G31" i="106"/>
  <c r="I8" i="107"/>
  <c r="J8" i="107"/>
  <c r="F10" i="107"/>
  <c r="I10" i="107"/>
  <c r="E14" i="107"/>
  <c r="H14" i="107"/>
  <c r="H18" i="107"/>
  <c r="G18" i="107"/>
  <c r="E22" i="107"/>
  <c r="F22" i="107"/>
  <c r="G32" i="107"/>
  <c r="F32" i="107"/>
  <c r="I15" i="108"/>
  <c r="H15" i="108"/>
  <c r="H23" i="108"/>
  <c r="E23" i="108"/>
  <c r="G14" i="109"/>
  <c r="H14" i="109"/>
  <c r="E26" i="109"/>
  <c r="J26" i="109"/>
  <c r="F33" i="110"/>
  <c r="E33" i="110"/>
  <c r="I12" i="111"/>
  <c r="H12" i="111"/>
  <c r="E16" i="111"/>
  <c r="H16" i="111"/>
  <c r="G22" i="111"/>
  <c r="E22" i="111"/>
  <c r="J30" i="111"/>
  <c r="F30" i="111"/>
  <c r="E15" i="105"/>
  <c r="I12" i="108"/>
  <c r="F30" i="106"/>
  <c r="F9" i="41"/>
  <c r="F19" i="111"/>
  <c r="E12" i="108"/>
  <c r="H23" i="111"/>
  <c r="I19" i="111"/>
  <c r="E13" i="111"/>
  <c r="E32" i="110"/>
  <c r="H30" i="110"/>
  <c r="I26" i="110"/>
  <c r="H24" i="110"/>
  <c r="J20" i="110"/>
  <c r="H18" i="110"/>
  <c r="J14" i="110"/>
  <c r="I12" i="110"/>
  <c r="G32" i="108"/>
  <c r="G26" i="108"/>
  <c r="G16" i="108"/>
  <c r="J14" i="108"/>
  <c r="E8" i="108"/>
  <c r="F20" i="107"/>
  <c r="I32" i="109"/>
  <c r="I25" i="106"/>
  <c r="F22" i="105"/>
  <c r="E14" i="105"/>
  <c r="E25" i="109"/>
  <c r="F15" i="109"/>
  <c r="J34" i="106"/>
  <c r="G16" i="106"/>
  <c r="G27" i="105"/>
  <c r="I24" i="111"/>
  <c r="H11" i="110"/>
  <c r="J25" i="108"/>
  <c r="G29" i="107"/>
  <c r="G20" i="100"/>
  <c r="E20" i="100"/>
  <c r="G22" i="100"/>
  <c r="I22" i="100"/>
  <c r="J22" i="100"/>
  <c r="H22" i="100"/>
  <c r="F26" i="100"/>
  <c r="H26" i="100"/>
  <c r="I26" i="100"/>
  <c r="J26" i="100"/>
  <c r="G30" i="100"/>
  <c r="I30" i="100"/>
  <c r="J30" i="100"/>
  <c r="H30" i="100"/>
  <c r="G32" i="100"/>
  <c r="E32" i="100"/>
  <c r="I34" i="100"/>
  <c r="J34" i="100"/>
  <c r="G34" i="100"/>
  <c r="F9" i="101"/>
  <c r="I9" i="101"/>
  <c r="H11" i="101"/>
  <c r="F11" i="101"/>
  <c r="E13" i="101"/>
  <c r="J13" i="101"/>
  <c r="E15" i="101"/>
  <c r="J15" i="101"/>
  <c r="I17" i="101"/>
  <c r="J17" i="101"/>
  <c r="G19" i="101"/>
  <c r="H19" i="101"/>
  <c r="F21" i="101"/>
  <c r="H21" i="101"/>
  <c r="I23" i="101"/>
  <c r="F23" i="101"/>
  <c r="G23" i="101"/>
  <c r="AA5" i="37"/>
  <c r="DK5" i="37"/>
  <c r="BM5" i="37"/>
  <c r="DE5" i="37"/>
  <c r="N5" i="111"/>
  <c r="N4" i="111" s="1"/>
  <c r="BS5" i="37"/>
  <c r="V30" i="40"/>
  <c r="V39" i="40" s="1"/>
  <c r="AM63" i="40"/>
  <c r="AM72" i="40" s="1"/>
  <c r="W41" i="40"/>
  <c r="W50" i="40" s="1"/>
  <c r="FV5" i="37"/>
  <c r="AT5" i="37"/>
  <c r="AO30" i="40"/>
  <c r="AO39" i="40" s="1"/>
  <c r="AO19" i="40"/>
  <c r="AO28" i="40" s="1"/>
  <c r="AO52" i="40"/>
  <c r="AO61" i="40" s="1"/>
  <c r="ED5" i="37"/>
  <c r="X5" i="37"/>
  <c r="AB8" i="40"/>
  <c r="AB17" i="40" s="1"/>
  <c r="AB41" i="40"/>
  <c r="AB50" i="40" s="1"/>
  <c r="BC5" i="37"/>
  <c r="AB63" i="40"/>
  <c r="AB72" i="40" s="1"/>
  <c r="AG5" i="37"/>
  <c r="DQ5" i="37"/>
  <c r="AB19" i="40"/>
  <c r="AB28" i="40" s="1"/>
  <c r="FI5" i="37"/>
  <c r="BU5" i="37"/>
  <c r="X19" i="40"/>
  <c r="X28" i="40" s="1"/>
  <c r="G5" i="37"/>
  <c r="X41" i="40"/>
  <c r="X50" i="40" s="1"/>
  <c r="AW5" i="37"/>
  <c r="EZ5" i="37"/>
  <c r="AO8" i="40"/>
  <c r="AO17" i="40" s="1"/>
  <c r="AO63" i="40"/>
  <c r="AO72" i="40" s="1"/>
  <c r="CO5" i="37"/>
  <c r="DC5" i="37"/>
  <c r="BK5" i="37"/>
  <c r="S5" i="37"/>
  <c r="AJ8" i="40"/>
  <c r="AJ17" i="40" s="1"/>
  <c r="CG5" i="37"/>
  <c r="CC5" i="37"/>
  <c r="BG5" i="37"/>
  <c r="FM5" i="37"/>
  <c r="FH5" i="37"/>
  <c r="AF5" i="37"/>
  <c r="W52" i="40"/>
  <c r="W61" i="40" s="1"/>
  <c r="W8" i="40"/>
  <c r="W17" i="40" s="1"/>
  <c r="AX5" i="37"/>
  <c r="W19" i="40"/>
  <c r="W28" i="40" s="1"/>
  <c r="AB5" i="37"/>
  <c r="FD5" i="37"/>
  <c r="W30" i="40"/>
  <c r="W39" i="40" s="1"/>
  <c r="EH5" i="37"/>
  <c r="N5" i="37"/>
  <c r="CX5" i="37"/>
  <c r="BF5" i="37"/>
  <c r="CB5" i="37"/>
  <c r="AC5" i="37"/>
  <c r="Z63" i="40"/>
  <c r="Z72" i="40" s="1"/>
  <c r="FL5" i="37"/>
  <c r="E5" i="37"/>
  <c r="FC5" i="37"/>
  <c r="K5" i="37"/>
  <c r="DU5" i="37"/>
  <c r="X8" i="40"/>
  <c r="X17" i="40" s="1"/>
  <c r="BP5" i="37"/>
  <c r="AQ5" i="37"/>
  <c r="AO5" i="37"/>
  <c r="F5" i="37"/>
  <c r="DT5" i="37"/>
  <c r="CU5" i="37"/>
  <c r="CL5" i="37"/>
  <c r="N5" i="112"/>
  <c r="N4" i="112" s="1"/>
  <c r="AN30" i="40"/>
  <c r="AN39" i="40" s="1"/>
  <c r="AN19" i="40"/>
  <c r="AN28" i="40" s="1"/>
  <c r="AR5" i="37"/>
  <c r="AM19" i="40"/>
  <c r="AM28" i="40" s="1"/>
  <c r="AM52" i="40"/>
  <c r="AM61" i="40" s="1"/>
  <c r="CJ5" i="37"/>
  <c r="DF5" i="37"/>
  <c r="BN5" i="37"/>
  <c r="Z30" i="40"/>
  <c r="Z39" i="40" s="1"/>
  <c r="AN63" i="40"/>
  <c r="AN72" i="40" s="1"/>
  <c r="T5" i="37"/>
  <c r="FR5" i="37"/>
  <c r="Z41" i="40"/>
  <c r="Z50" i="40" s="1"/>
  <c r="W5" i="37"/>
  <c r="AE8" i="40"/>
  <c r="AE17" i="40" s="1"/>
  <c r="AI8" i="40"/>
  <c r="AI17" i="40" s="1"/>
  <c r="DX5" i="37"/>
  <c r="AI30" i="40"/>
  <c r="AI39" i="40" s="1"/>
  <c r="AI19" i="40"/>
  <c r="AI28" i="40" s="1"/>
  <c r="AI52" i="40"/>
  <c r="AI61" i="40" s="1"/>
  <c r="AI41" i="40"/>
  <c r="AI50" i="40" s="1"/>
  <c r="BJ5" i="37"/>
  <c r="DB5" i="37"/>
  <c r="FP5" i="37"/>
  <c r="CW5" i="37"/>
  <c r="M5" i="37"/>
  <c r="BE5" i="37"/>
  <c r="AD8" i="40"/>
  <c r="AD17" i="40" s="1"/>
  <c r="BX5" i="37"/>
  <c r="AA30" i="40"/>
  <c r="AA39" i="40" s="1"/>
  <c r="BB5" i="37"/>
  <c r="AA52" i="40"/>
  <c r="AA61" i="40" s="1"/>
  <c r="AA41" i="40"/>
  <c r="AA50" i="40" s="1"/>
  <c r="DP5" i="37"/>
  <c r="J5" i="37"/>
  <c r="AA63" i="40"/>
  <c r="AA72" i="40" s="1"/>
  <c r="AA8" i="40"/>
  <c r="AA17" i="40" s="1"/>
  <c r="AE30" i="40"/>
  <c r="AE39" i="40" s="1"/>
  <c r="AA19" i="40"/>
  <c r="AA28" i="40" s="1"/>
  <c r="AZ5" i="37"/>
  <c r="CD5" i="37"/>
  <c r="CF5" i="37"/>
  <c r="DS5" i="37"/>
  <c r="FO5" i="37"/>
  <c r="AH8" i="40"/>
  <c r="AH17" i="40" s="1"/>
  <c r="AH41" i="40"/>
  <c r="AH50" i="40" s="1"/>
  <c r="DW5" i="37"/>
  <c r="AM5" i="37"/>
  <c r="CE5" i="37"/>
  <c r="ES5" i="37"/>
  <c r="BI5" i="37"/>
  <c r="AH30" i="40"/>
  <c r="AH39" i="40" s="1"/>
  <c r="AH52" i="40"/>
  <c r="AH61" i="40" s="1"/>
  <c r="AH19" i="40"/>
  <c r="AH28" i="40" s="1"/>
  <c r="AH63" i="40"/>
  <c r="AH72" i="40" s="1"/>
  <c r="FJ5" i="37"/>
  <c r="AC8" i="40"/>
  <c r="AC17" i="40" s="1"/>
  <c r="L5" i="37"/>
  <c r="AC19" i="40"/>
  <c r="AC28" i="40" s="1"/>
  <c r="DR5" i="37"/>
  <c r="EN5" i="37"/>
  <c r="AC41" i="40"/>
  <c r="AC50" i="40" s="1"/>
  <c r="CV5" i="37"/>
  <c r="AC63" i="40"/>
  <c r="AC72" i="40" s="1"/>
  <c r="AC30" i="40"/>
  <c r="AC39" i="40" s="1"/>
  <c r="AC52" i="40"/>
  <c r="AC61" i="40" s="1"/>
  <c r="Z19" i="40"/>
  <c r="Z28" i="40" s="1"/>
  <c r="AE5" i="37"/>
  <c r="Z8" i="40"/>
  <c r="Z17" i="40" s="1"/>
  <c r="BA5" i="37"/>
  <c r="Z52" i="40"/>
  <c r="Z61" i="40" s="1"/>
  <c r="I5" i="37"/>
  <c r="V41" i="40"/>
  <c r="V50" i="40" s="1"/>
  <c r="V8" i="40"/>
  <c r="V17" i="40" s="1"/>
  <c r="V52" i="40"/>
  <c r="V61" i="40" s="1"/>
  <c r="V63" i="40"/>
  <c r="V72" i="40" s="1"/>
  <c r="AJ63" i="40"/>
  <c r="AJ72" i="40" s="1"/>
  <c r="AJ52" i="40"/>
  <c r="AJ61" i="40" s="1"/>
  <c r="AJ30" i="40"/>
  <c r="AJ39" i="40" s="1"/>
  <c r="AJ41" i="40"/>
  <c r="AJ50" i="40" s="1"/>
  <c r="AJ19" i="40"/>
  <c r="AJ28" i="40" s="1"/>
  <c r="AE63" i="40"/>
  <c r="AE72" i="40" s="1"/>
  <c r="AE19" i="40"/>
  <c r="AE28" i="40" s="1"/>
  <c r="N5" i="103"/>
  <c r="N4" i="103" s="1"/>
  <c r="AL5" i="37"/>
  <c r="FN5" i="37"/>
  <c r="CZ5" i="37"/>
  <c r="AG41" i="40"/>
  <c r="AG50" i="40" s="1"/>
  <c r="DV5" i="37"/>
  <c r="AG8" i="40"/>
  <c r="AG17" i="40" s="1"/>
  <c r="AG63" i="40"/>
  <c r="AG72" i="40" s="1"/>
  <c r="AG52" i="40"/>
  <c r="AG61" i="40" s="1"/>
  <c r="AG30" i="40"/>
  <c r="AG39" i="40" s="1"/>
  <c r="BV5" i="37"/>
  <c r="Y8" i="40"/>
  <c r="Y17" i="40" s="1"/>
  <c r="CR5" i="37"/>
  <c r="Y19" i="40"/>
  <c r="Y28" i="40" s="1"/>
  <c r="Y63" i="40"/>
  <c r="Y72" i="40" s="1"/>
  <c r="EJ5" i="37"/>
  <c r="Y41" i="40"/>
  <c r="Y50" i="40" s="1"/>
  <c r="Y30" i="40"/>
  <c r="Y39" i="40" s="1"/>
  <c r="DN5" i="37"/>
  <c r="Y52" i="40"/>
  <c r="Y61" i="40" s="1"/>
  <c r="AI63" i="40"/>
  <c r="AI72" i="40" s="1"/>
  <c r="EO5" i="37"/>
  <c r="AI5" i="37"/>
  <c r="FK5" i="37"/>
  <c r="V19" i="40"/>
  <c r="V28" i="40" s="1"/>
  <c r="AD63" i="40"/>
  <c r="AD72" i="40" s="1"/>
  <c r="N5" i="41"/>
  <c r="N4" i="41" s="1"/>
  <c r="EL5" i="37"/>
  <c r="P5" i="37"/>
  <c r="R5" i="37"/>
  <c r="CT5" i="37"/>
  <c r="AF19" i="40"/>
  <c r="AF28" i="40" s="1"/>
  <c r="N5" i="104"/>
  <c r="N4" i="104" s="1"/>
  <c r="AF63" i="40"/>
  <c r="AF72" i="40" s="1"/>
  <c r="AF8" i="40"/>
  <c r="AF17" i="40" s="1"/>
  <c r="AD19" i="40"/>
  <c r="AD28" i="40" s="1"/>
  <c r="AB30" i="40"/>
  <c r="AB39" i="40" s="1"/>
  <c r="AB52" i="40"/>
  <c r="AB61" i="40" s="1"/>
  <c r="AL30" i="40"/>
  <c r="AL39" i="40" s="1"/>
  <c r="CI5" i="37"/>
  <c r="AL19" i="40"/>
  <c r="AL28" i="40" s="1"/>
  <c r="EW5" i="37"/>
  <c r="AL8" i="40"/>
  <c r="AL17" i="40" s="1"/>
  <c r="FS5" i="37"/>
  <c r="AL41" i="40"/>
  <c r="AL50" i="40" s="1"/>
  <c r="EA5" i="37"/>
  <c r="AY5" i="37"/>
  <c r="X52" i="40"/>
  <c r="X61" i="40" s="1"/>
  <c r="X30" i="40"/>
  <c r="X39" i="40" s="1"/>
  <c r="CQ5" i="37"/>
  <c r="FE5" i="37"/>
  <c r="X63" i="40"/>
  <c r="X72" i="40" s="1"/>
  <c r="DM5" i="37"/>
  <c r="EI5" i="37"/>
  <c r="AL52" i="40"/>
  <c r="AL61" i="40" s="1"/>
  <c r="AL63" i="40"/>
  <c r="AL72" i="40" s="1"/>
  <c r="J7" i="105"/>
  <c r="E7" i="113"/>
  <c r="E7" i="112"/>
  <c r="H7" i="105"/>
  <c r="J7" i="111"/>
  <c r="H7" i="101"/>
  <c r="F7" i="101"/>
  <c r="H7" i="106"/>
  <c r="J7" i="101"/>
  <c r="I24" i="113"/>
  <c r="E40" i="113"/>
  <c r="G40" i="113"/>
  <c r="J38" i="113"/>
  <c r="F36" i="113"/>
  <c r="G36" i="113"/>
  <c r="F34" i="113"/>
  <c r="J32" i="113"/>
  <c r="G32" i="113"/>
  <c r="I30" i="113"/>
  <c r="E28" i="113"/>
  <c r="G28" i="113"/>
  <c r="J26" i="113"/>
  <c r="F24" i="113"/>
  <c r="J22" i="113"/>
  <c r="J20" i="113"/>
  <c r="G20" i="113"/>
  <c r="F18" i="113"/>
  <c r="J16" i="113"/>
  <c r="G16" i="113"/>
  <c r="I14" i="113"/>
  <c r="E12" i="113"/>
  <c r="G12" i="113"/>
  <c r="J10" i="113"/>
  <c r="E8" i="113"/>
  <c r="G8" i="113"/>
  <c r="F38" i="113"/>
  <c r="I34" i="113"/>
  <c r="F30" i="113"/>
  <c r="I26" i="113"/>
  <c r="I22" i="113"/>
  <c r="J18" i="113"/>
  <c r="F14" i="113"/>
  <c r="I10" i="113"/>
  <c r="E41" i="113"/>
  <c r="F39" i="113"/>
  <c r="H35" i="113"/>
  <c r="E33" i="113"/>
  <c r="F31" i="113"/>
  <c r="G27" i="113"/>
  <c r="I25" i="113"/>
  <c r="J23" i="113"/>
  <c r="G19" i="113"/>
  <c r="I17" i="113"/>
  <c r="J15" i="113"/>
  <c r="G11" i="113"/>
  <c r="I9" i="113"/>
  <c r="J7" i="113"/>
  <c r="I41" i="113"/>
  <c r="J39" i="113"/>
  <c r="G35" i="113"/>
  <c r="I33" i="113"/>
  <c r="J31" i="113"/>
  <c r="E27" i="113"/>
  <c r="F25" i="113"/>
  <c r="G21" i="113"/>
  <c r="E19" i="113"/>
  <c r="F17" i="113"/>
  <c r="H13" i="113"/>
  <c r="E11" i="113"/>
  <c r="F9" i="113"/>
  <c r="H39" i="113"/>
  <c r="E37" i="113"/>
  <c r="F35" i="113"/>
  <c r="H31" i="113"/>
  <c r="I29" i="113"/>
  <c r="J27" i="113"/>
  <c r="G23" i="113"/>
  <c r="I21" i="113"/>
  <c r="J19" i="113"/>
  <c r="G15" i="113"/>
  <c r="I13" i="113"/>
  <c r="J11" i="113"/>
  <c r="G7" i="113"/>
  <c r="N6" i="113"/>
  <c r="AV6" i="113" s="1"/>
  <c r="V6" i="113"/>
  <c r="AX6" i="113" s="1"/>
  <c r="AD6" i="113"/>
  <c r="AZ6" i="113" s="1"/>
  <c r="AL6" i="113"/>
  <c r="BB6" i="113" s="1"/>
  <c r="G41" i="113"/>
  <c r="F41" i="113"/>
  <c r="E39" i="113"/>
  <c r="G37" i="113"/>
  <c r="F37" i="113"/>
  <c r="E35" i="113"/>
  <c r="G33" i="113"/>
  <c r="F33" i="113"/>
  <c r="E31" i="113"/>
  <c r="H29" i="113"/>
  <c r="J29" i="113"/>
  <c r="I27" i="113"/>
  <c r="G25" i="113"/>
  <c r="J25" i="113"/>
  <c r="I23" i="113"/>
  <c r="H21" i="113"/>
  <c r="J21" i="113"/>
  <c r="I19" i="113"/>
  <c r="H17" i="113"/>
  <c r="J17" i="113"/>
  <c r="I15" i="113"/>
  <c r="G13" i="113"/>
  <c r="J13" i="113"/>
  <c r="I11" i="113"/>
  <c r="G9" i="113"/>
  <c r="J9" i="113"/>
  <c r="I7" i="113"/>
  <c r="AM7" i="113"/>
  <c r="H41" i="113"/>
  <c r="H37" i="113"/>
  <c r="H33" i="113"/>
  <c r="H27" i="113"/>
  <c r="H23" i="113"/>
  <c r="H19" i="113"/>
  <c r="H15" i="113"/>
  <c r="H11" i="113"/>
  <c r="H7" i="113"/>
  <c r="H36" i="112"/>
  <c r="I32" i="112"/>
  <c r="I30" i="112"/>
  <c r="H28" i="112"/>
  <c r="I24" i="112"/>
  <c r="G22" i="112"/>
  <c r="J18" i="112"/>
  <c r="J16" i="112"/>
  <c r="G14" i="112"/>
  <c r="H10" i="112"/>
  <c r="I8" i="112"/>
  <c r="I41" i="112"/>
  <c r="G35" i="112"/>
  <c r="J31" i="112"/>
  <c r="I25" i="112"/>
  <c r="H19" i="112"/>
  <c r="I15" i="112"/>
  <c r="E9" i="112"/>
  <c r="F24" i="112"/>
  <c r="I36" i="112"/>
  <c r="I34" i="112"/>
  <c r="H32" i="112"/>
  <c r="I28" i="112"/>
  <c r="I26" i="112"/>
  <c r="E22" i="112"/>
  <c r="H20" i="112"/>
  <c r="G18" i="112"/>
  <c r="F14" i="112"/>
  <c r="E12" i="112"/>
  <c r="G10" i="112"/>
  <c r="J39" i="112"/>
  <c r="I33" i="112"/>
  <c r="G27" i="112"/>
  <c r="J23" i="112"/>
  <c r="G17" i="112"/>
  <c r="G11" i="112"/>
  <c r="AD6" i="112"/>
  <c r="AZ6" i="112" s="1"/>
  <c r="AL6" i="112"/>
  <c r="BB6" i="112" s="1"/>
  <c r="G37" i="112"/>
  <c r="I35" i="112"/>
  <c r="G29" i="112"/>
  <c r="I27" i="112"/>
  <c r="G21" i="112"/>
  <c r="F19" i="112"/>
  <c r="G13" i="112"/>
  <c r="F7" i="112"/>
  <c r="N6" i="112"/>
  <c r="AV6" i="112" s="1"/>
  <c r="Z6" i="112"/>
  <c r="AY6" i="112" s="1"/>
  <c r="BD7" i="112"/>
  <c r="F40" i="112"/>
  <c r="G40" i="112"/>
  <c r="J38" i="112"/>
  <c r="F36" i="112"/>
  <c r="G36" i="112"/>
  <c r="F34" i="112"/>
  <c r="J32" i="112"/>
  <c r="G32" i="112"/>
  <c r="E30" i="112"/>
  <c r="J28" i="112"/>
  <c r="G28" i="112"/>
  <c r="F26" i="112"/>
  <c r="J24" i="112"/>
  <c r="H24" i="112"/>
  <c r="I22" i="112"/>
  <c r="I20" i="112"/>
  <c r="G20" i="112"/>
  <c r="F18" i="112"/>
  <c r="E16" i="112"/>
  <c r="E14" i="112"/>
  <c r="I14" i="112"/>
  <c r="F12" i="112"/>
  <c r="I10" i="112"/>
  <c r="F10" i="112"/>
  <c r="J8" i="112"/>
  <c r="E38" i="112"/>
  <c r="J34" i="112"/>
  <c r="F30" i="112"/>
  <c r="J26" i="112"/>
  <c r="F20" i="112"/>
  <c r="E18" i="112"/>
  <c r="I16" i="112"/>
  <c r="H12" i="112"/>
  <c r="E8" i="112"/>
  <c r="F34" i="111"/>
  <c r="H24" i="111"/>
  <c r="G20" i="111"/>
  <c r="H14" i="111"/>
  <c r="G12" i="111"/>
  <c r="I38" i="111"/>
  <c r="J32" i="111"/>
  <c r="I28" i="111"/>
  <c r="J24" i="111"/>
  <c r="J20" i="111"/>
  <c r="E18" i="111"/>
  <c r="J16" i="111"/>
  <c r="E12" i="111"/>
  <c r="E10" i="111"/>
  <c r="H8" i="111"/>
  <c r="J40" i="111"/>
  <c r="H30" i="111"/>
  <c r="H22" i="111"/>
  <c r="I16" i="111"/>
  <c r="E8" i="111"/>
  <c r="H38" i="111"/>
  <c r="I32" i="111"/>
  <c r="H26" i="111"/>
  <c r="G24" i="111"/>
  <c r="E20" i="111"/>
  <c r="J18" i="111"/>
  <c r="G16" i="111"/>
  <c r="F12" i="111"/>
  <c r="F10" i="111"/>
  <c r="G8" i="111"/>
  <c r="AD6" i="111"/>
  <c r="AZ6" i="111" s="1"/>
  <c r="R6" i="111"/>
  <c r="AW6" i="111" s="1"/>
  <c r="J37" i="111"/>
  <c r="I33" i="111"/>
  <c r="E27" i="111"/>
  <c r="J25" i="111"/>
  <c r="J23" i="111"/>
  <c r="I23" i="111"/>
  <c r="G21" i="111"/>
  <c r="J19" i="111"/>
  <c r="H17" i="111"/>
  <c r="E17" i="111"/>
  <c r="F15" i="111"/>
  <c r="F13" i="111"/>
  <c r="I13" i="111"/>
  <c r="J11" i="111"/>
  <c r="F9" i="111"/>
  <c r="G7" i="111"/>
  <c r="E7" i="111"/>
  <c r="V6" i="111"/>
  <c r="AX6" i="111" s="1"/>
  <c r="AH6" i="111"/>
  <c r="BA6" i="111" s="1"/>
  <c r="G41" i="111"/>
  <c r="E37" i="111"/>
  <c r="G31" i="111"/>
  <c r="G25" i="111"/>
  <c r="F21" i="111"/>
  <c r="G17" i="111"/>
  <c r="E15" i="111"/>
  <c r="G11" i="111"/>
  <c r="J9" i="111"/>
  <c r="H7" i="111"/>
  <c r="AL6" i="111"/>
  <c r="BB6" i="111" s="1"/>
  <c r="H36" i="111"/>
  <c r="I34" i="111"/>
  <c r="H28" i="111"/>
  <c r="J26" i="111"/>
  <c r="F24" i="111"/>
  <c r="J22" i="111"/>
  <c r="F22" i="111"/>
  <c r="F20" i="111"/>
  <c r="F18" i="111"/>
  <c r="I18" i="111"/>
  <c r="F16" i="111"/>
  <c r="E14" i="111"/>
  <c r="F14" i="111"/>
  <c r="J12" i="111"/>
  <c r="J10" i="111"/>
  <c r="H10" i="111"/>
  <c r="I8" i="111"/>
  <c r="I22" i="111"/>
  <c r="H18" i="111"/>
  <c r="I14" i="111"/>
  <c r="I10" i="111"/>
  <c r="J7" i="110"/>
  <c r="G37" i="110"/>
  <c r="F19" i="110"/>
  <c r="F39" i="110"/>
  <c r="E29" i="110"/>
  <c r="G33" i="110"/>
  <c r="F13" i="110"/>
  <c r="AD6" i="110"/>
  <c r="AZ6" i="110" s="1"/>
  <c r="I10" i="110"/>
  <c r="E8" i="110"/>
  <c r="G41" i="110"/>
  <c r="E37" i="110"/>
  <c r="F31" i="110"/>
  <c r="E17" i="110"/>
  <c r="H9" i="110"/>
  <c r="E41" i="110"/>
  <c r="F35" i="110"/>
  <c r="G29" i="110"/>
  <c r="I13" i="110"/>
  <c r="H7" i="110"/>
  <c r="N6" i="110"/>
  <c r="AV6" i="110" s="1"/>
  <c r="Z6" i="110"/>
  <c r="AY6" i="110" s="1"/>
  <c r="I41" i="110"/>
  <c r="H37" i="110"/>
  <c r="J35" i="110"/>
  <c r="I33" i="110"/>
  <c r="H29" i="110"/>
  <c r="E19" i="110"/>
  <c r="I15" i="110"/>
  <c r="J13" i="110"/>
  <c r="I11" i="110"/>
  <c r="I9" i="110"/>
  <c r="E7" i="110"/>
  <c r="J41" i="110"/>
  <c r="G39" i="110"/>
  <c r="I39" i="110"/>
  <c r="J37" i="110"/>
  <c r="G35" i="110"/>
  <c r="I35" i="110"/>
  <c r="J33" i="110"/>
  <c r="H31" i="110"/>
  <c r="I31" i="110"/>
  <c r="J29" i="110"/>
  <c r="F17" i="110"/>
  <c r="J15" i="110"/>
  <c r="H13" i="110"/>
  <c r="E11" i="110"/>
  <c r="J11" i="110"/>
  <c r="I7" i="110"/>
  <c r="F7" i="110"/>
  <c r="H41" i="110"/>
  <c r="J39" i="110"/>
  <c r="I37" i="110"/>
  <c r="H33" i="110"/>
  <c r="J31" i="110"/>
  <c r="I29" i="110"/>
  <c r="E13" i="110"/>
  <c r="H39" i="110"/>
  <c r="H35" i="110"/>
  <c r="G31" i="110"/>
  <c r="G11" i="110"/>
  <c r="G39" i="109"/>
  <c r="G37" i="109"/>
  <c r="I35" i="109"/>
  <c r="F33" i="109"/>
  <c r="E27" i="109"/>
  <c r="H23" i="109"/>
  <c r="E21" i="109"/>
  <c r="J19" i="109"/>
  <c r="G15" i="109"/>
  <c r="F13" i="109"/>
  <c r="G9" i="109"/>
  <c r="G41" i="109"/>
  <c r="F41" i="109"/>
  <c r="I39" i="109"/>
  <c r="I37" i="109"/>
  <c r="F37" i="109"/>
  <c r="G35" i="109"/>
  <c r="G33" i="109"/>
  <c r="J33" i="109"/>
  <c r="F31" i="109"/>
  <c r="J27" i="109"/>
  <c r="I25" i="109"/>
  <c r="G23" i="109"/>
  <c r="J23" i="109"/>
  <c r="G21" i="109"/>
  <c r="I19" i="109"/>
  <c r="E17" i="109"/>
  <c r="F17" i="109"/>
  <c r="E15" i="109"/>
  <c r="G13" i="109"/>
  <c r="J13" i="109"/>
  <c r="G11" i="109"/>
  <c r="E9" i="109"/>
  <c r="R6" i="109"/>
  <c r="AW6" i="109" s="1"/>
  <c r="I41" i="109"/>
  <c r="J39" i="109"/>
  <c r="J35" i="109"/>
  <c r="E31" i="109"/>
  <c r="H25" i="109"/>
  <c r="F23" i="109"/>
  <c r="H19" i="109"/>
  <c r="H17" i="109"/>
  <c r="J15" i="109"/>
  <c r="H11" i="109"/>
  <c r="J9" i="109"/>
  <c r="G8" i="109"/>
  <c r="H13" i="109"/>
  <c r="E41" i="109"/>
  <c r="H37" i="109"/>
  <c r="H33" i="109"/>
  <c r="G31" i="109"/>
  <c r="J31" i="109"/>
  <c r="G25" i="109"/>
  <c r="I21" i="109"/>
  <c r="G19" i="109"/>
  <c r="I17" i="109"/>
  <c r="E11" i="109"/>
  <c r="H9" i="109"/>
  <c r="AD6" i="109"/>
  <c r="AZ6" i="109" s="1"/>
  <c r="E36" i="109"/>
  <c r="F24" i="109"/>
  <c r="J18" i="109"/>
  <c r="J34" i="109"/>
  <c r="F30" i="109"/>
  <c r="H24" i="109"/>
  <c r="G16" i="109"/>
  <c r="I10" i="109"/>
  <c r="I7" i="109"/>
  <c r="N6" i="109"/>
  <c r="AV6" i="109" s="1"/>
  <c r="I30" i="109"/>
  <c r="F12" i="109"/>
  <c r="J40" i="109"/>
  <c r="I34" i="109"/>
  <c r="F28" i="109"/>
  <c r="F22" i="109"/>
  <c r="I14" i="109"/>
  <c r="G7" i="109"/>
  <c r="AL6" i="109"/>
  <c r="BB6" i="109" s="1"/>
  <c r="G22" i="109"/>
  <c r="E28" i="109"/>
  <c r="G40" i="109"/>
  <c r="F38" i="109"/>
  <c r="F34" i="109"/>
  <c r="G30" i="109"/>
  <c r="G28" i="109"/>
  <c r="I24" i="109"/>
  <c r="H22" i="109"/>
  <c r="I18" i="109"/>
  <c r="G12" i="109"/>
  <c r="E12" i="109"/>
  <c r="E16" i="109"/>
  <c r="E40" i="109"/>
  <c r="E38" i="109"/>
  <c r="J36" i="109"/>
  <c r="H36" i="109"/>
  <c r="G34" i="109"/>
  <c r="F32" i="109"/>
  <c r="H32" i="109"/>
  <c r="J30" i="109"/>
  <c r="I28" i="109"/>
  <c r="F26" i="109"/>
  <c r="H26" i="109"/>
  <c r="J24" i="109"/>
  <c r="J22" i="109"/>
  <c r="E20" i="109"/>
  <c r="E18" i="109"/>
  <c r="H18" i="109"/>
  <c r="H16" i="109"/>
  <c r="J14" i="109"/>
  <c r="I12" i="109"/>
  <c r="E10" i="109"/>
  <c r="H10" i="109"/>
  <c r="H7" i="109"/>
  <c r="F7" i="109"/>
  <c r="AH6" i="109"/>
  <c r="BA6" i="109" s="1"/>
  <c r="H40" i="109"/>
  <c r="F36" i="109"/>
  <c r="H34" i="109"/>
  <c r="E32" i="109"/>
  <c r="H30" i="109"/>
  <c r="G26" i="109"/>
  <c r="I22" i="109"/>
  <c r="G20" i="109"/>
  <c r="F16" i="109"/>
  <c r="F14" i="109"/>
  <c r="H12" i="109"/>
  <c r="F10" i="109"/>
  <c r="J16" i="109"/>
  <c r="J20" i="109"/>
  <c r="I40" i="109"/>
  <c r="G38" i="109"/>
  <c r="H38" i="109"/>
  <c r="G32" i="109"/>
  <c r="J28" i="109"/>
  <c r="I26" i="109"/>
  <c r="E24" i="109"/>
  <c r="I20" i="109"/>
  <c r="G18" i="109"/>
  <c r="E14" i="109"/>
  <c r="J10" i="109"/>
  <c r="H27" i="108"/>
  <c r="J41" i="108"/>
  <c r="F35" i="108"/>
  <c r="G13" i="108"/>
  <c r="E25" i="108"/>
  <c r="J39" i="108"/>
  <c r="J31" i="108"/>
  <c r="F11" i="108"/>
  <c r="E27" i="108"/>
  <c r="I21" i="108"/>
  <c r="E29" i="108"/>
  <c r="G15" i="108"/>
  <c r="J11" i="108"/>
  <c r="J27" i="108"/>
  <c r="F23" i="108"/>
  <c r="F21" i="108"/>
  <c r="G17" i="108"/>
  <c r="H39" i="108"/>
  <c r="G31" i="108"/>
  <c r="J29" i="108"/>
  <c r="I17" i="108"/>
  <c r="F15" i="108"/>
  <c r="I11" i="108"/>
  <c r="H9" i="108"/>
  <c r="J7" i="108"/>
  <c r="E34" i="108"/>
  <c r="AD6" i="108"/>
  <c r="AZ6" i="108" s="1"/>
  <c r="AL6" i="108"/>
  <c r="BB6" i="108" s="1"/>
  <c r="F25" i="108"/>
  <c r="G21" i="108"/>
  <c r="E13" i="108"/>
  <c r="E7" i="108"/>
  <c r="I25" i="108"/>
  <c r="J23" i="108"/>
  <c r="I19" i="108"/>
  <c r="E9" i="108"/>
  <c r="G27" i="108"/>
  <c r="H17" i="108"/>
  <c r="J15" i="108"/>
  <c r="E11" i="108"/>
  <c r="F9" i="108"/>
  <c r="S7" i="108"/>
  <c r="G23" i="108"/>
  <c r="J21" i="108"/>
  <c r="E19" i="108"/>
  <c r="J40" i="108"/>
  <c r="F38" i="108"/>
  <c r="I36" i="108"/>
  <c r="H36" i="108"/>
  <c r="G34" i="108"/>
  <c r="J32" i="108"/>
  <c r="F30" i="108"/>
  <c r="J28" i="108"/>
  <c r="E26" i="108"/>
  <c r="F24" i="108"/>
  <c r="H24" i="108"/>
  <c r="F19" i="108"/>
  <c r="F17" i="108"/>
  <c r="E15" i="108"/>
  <c r="I13" i="108"/>
  <c r="F13" i="108"/>
  <c r="H11" i="108"/>
  <c r="G9" i="108"/>
  <c r="J9" i="108"/>
  <c r="I7" i="108"/>
  <c r="I27" i="108"/>
  <c r="G25" i="108"/>
  <c r="I23" i="108"/>
  <c r="H21" i="108"/>
  <c r="G19" i="108"/>
  <c r="G40" i="108"/>
  <c r="E38" i="108"/>
  <c r="J34" i="108"/>
  <c r="I32" i="108"/>
  <c r="E30" i="108"/>
  <c r="I26" i="108"/>
  <c r="E24" i="108"/>
  <c r="E17" i="108"/>
  <c r="H13" i="108"/>
  <c r="G7" i="108"/>
  <c r="E18" i="107"/>
  <c r="G36" i="107"/>
  <c r="G30" i="107"/>
  <c r="I22" i="107"/>
  <c r="J22" i="107"/>
  <c r="J20" i="107"/>
  <c r="F18" i="107"/>
  <c r="F16" i="107"/>
  <c r="G14" i="107"/>
  <c r="G12" i="107"/>
  <c r="H10" i="107"/>
  <c r="E8" i="107"/>
  <c r="H16" i="107"/>
  <c r="I12" i="107"/>
  <c r="F40" i="107"/>
  <c r="H36" i="107"/>
  <c r="G28" i="107"/>
  <c r="H22" i="107"/>
  <c r="E20" i="107"/>
  <c r="I18" i="107"/>
  <c r="J18" i="107"/>
  <c r="J16" i="107"/>
  <c r="F14" i="107"/>
  <c r="F12" i="107"/>
  <c r="G10" i="107"/>
  <c r="G8" i="107"/>
  <c r="N6" i="107"/>
  <c r="AV6" i="107" s="1"/>
  <c r="H8" i="107"/>
  <c r="E34" i="107"/>
  <c r="E10" i="107"/>
  <c r="H40" i="107"/>
  <c r="F34" i="107"/>
  <c r="F26" i="107"/>
  <c r="G22" i="107"/>
  <c r="G20" i="107"/>
  <c r="E16" i="107"/>
  <c r="I14" i="107"/>
  <c r="J14" i="107"/>
  <c r="J12" i="107"/>
  <c r="F8" i="107"/>
  <c r="J23" i="107"/>
  <c r="I17" i="107"/>
  <c r="I39" i="107"/>
  <c r="H35" i="107"/>
  <c r="I33" i="107"/>
  <c r="I31" i="107"/>
  <c r="I29" i="107"/>
  <c r="H21" i="107"/>
  <c r="H7" i="107"/>
  <c r="H19" i="107"/>
  <c r="E37" i="107"/>
  <c r="F33" i="107"/>
  <c r="E31" i="107"/>
  <c r="F29" i="107"/>
  <c r="G7" i="107"/>
  <c r="E19" i="107"/>
  <c r="E17" i="107"/>
  <c r="J29" i="107"/>
  <c r="H29" i="107"/>
  <c r="F17" i="107"/>
  <c r="I28" i="107"/>
  <c r="E40" i="107"/>
  <c r="I38" i="107"/>
  <c r="J34" i="107"/>
  <c r="J32" i="107"/>
  <c r="E9" i="107"/>
  <c r="I19" i="107"/>
  <c r="H17" i="107"/>
  <c r="H15" i="107"/>
  <c r="I40" i="107"/>
  <c r="F38" i="107"/>
  <c r="H38" i="107"/>
  <c r="E36" i="107"/>
  <c r="I34" i="107"/>
  <c r="E32" i="107"/>
  <c r="I30" i="107"/>
  <c r="J30" i="107"/>
  <c r="J28" i="107"/>
  <c r="J21" i="107"/>
  <c r="E11" i="107"/>
  <c r="E7" i="107"/>
  <c r="G38" i="107"/>
  <c r="F36" i="107"/>
  <c r="H34" i="107"/>
  <c r="F30" i="107"/>
  <c r="F28" i="107"/>
  <c r="J7" i="107"/>
  <c r="J19" i="107"/>
  <c r="J17" i="107"/>
  <c r="I13" i="107"/>
  <c r="G40" i="107"/>
  <c r="I36" i="107"/>
  <c r="H30" i="107"/>
  <c r="E28" i="107"/>
  <c r="J25" i="107"/>
  <c r="F7" i="107"/>
  <c r="Z6" i="106"/>
  <c r="AY6" i="106" s="1"/>
  <c r="E32" i="106"/>
  <c r="J30" i="106"/>
  <c r="H40" i="106"/>
  <c r="F40" i="106"/>
  <c r="E38" i="106"/>
  <c r="E36" i="106"/>
  <c r="F36" i="106"/>
  <c r="G34" i="106"/>
  <c r="J32" i="106"/>
  <c r="E20" i="106"/>
  <c r="J16" i="106"/>
  <c r="I14" i="106"/>
  <c r="G14" i="106"/>
  <c r="F12" i="106"/>
  <c r="H10" i="106"/>
  <c r="I30" i="106"/>
  <c r="H26" i="106"/>
  <c r="F10" i="106"/>
  <c r="J40" i="106"/>
  <c r="H36" i="106"/>
  <c r="F34" i="106"/>
  <c r="F16" i="106"/>
  <c r="I12" i="106"/>
  <c r="G12" i="106"/>
  <c r="G10" i="106"/>
  <c r="H23" i="106"/>
  <c r="F9" i="106"/>
  <c r="I41" i="106"/>
  <c r="E37" i="106"/>
  <c r="F33" i="106"/>
  <c r="H31" i="106"/>
  <c r="I27" i="106"/>
  <c r="E23" i="106"/>
  <c r="E19" i="106"/>
  <c r="H11" i="106"/>
  <c r="F7" i="106"/>
  <c r="H13" i="106"/>
  <c r="J21" i="106"/>
  <c r="G33" i="106"/>
  <c r="H41" i="106"/>
  <c r="I37" i="106"/>
  <c r="E33" i="106"/>
  <c r="F29" i="106"/>
  <c r="H27" i="106"/>
  <c r="I23" i="106"/>
  <c r="I19" i="106"/>
  <c r="G11" i="106"/>
  <c r="J7" i="106"/>
  <c r="AH6" i="106"/>
  <c r="BA6" i="106" s="1"/>
  <c r="F31" i="106"/>
  <c r="F11" i="106"/>
  <c r="G23" i="106"/>
  <c r="G7" i="106"/>
  <c r="F41" i="106"/>
  <c r="J39" i="106"/>
  <c r="H39" i="106"/>
  <c r="H37" i="106"/>
  <c r="I35" i="106"/>
  <c r="I33" i="106"/>
  <c r="E31" i="106"/>
  <c r="E29" i="106"/>
  <c r="G27" i="106"/>
  <c r="F25" i="106"/>
  <c r="F23" i="106"/>
  <c r="G21" i="106"/>
  <c r="H19" i="106"/>
  <c r="H17" i="106"/>
  <c r="E13" i="106"/>
  <c r="E11" i="106"/>
  <c r="E9" i="106"/>
  <c r="E7" i="106"/>
  <c r="G17" i="106"/>
  <c r="J41" i="106"/>
  <c r="J25" i="106"/>
  <c r="G9" i="106"/>
  <c r="G41" i="106"/>
  <c r="H21" i="106"/>
  <c r="J35" i="106"/>
  <c r="H35" i="106"/>
  <c r="E27" i="106"/>
  <c r="G19" i="106"/>
  <c r="I13" i="106"/>
  <c r="I11" i="106"/>
  <c r="G7" i="105"/>
  <c r="I17" i="105"/>
  <c r="E11" i="105"/>
  <c r="E37" i="105"/>
  <c r="F29" i="105"/>
  <c r="I27" i="105"/>
  <c r="J17" i="105"/>
  <c r="F7" i="105"/>
  <c r="H10" i="105"/>
  <c r="E19" i="105"/>
  <c r="H15" i="105"/>
  <c r="H41" i="105"/>
  <c r="F35" i="105"/>
  <c r="J29" i="105"/>
  <c r="F25" i="105"/>
  <c r="E13" i="105"/>
  <c r="I7" i="105"/>
  <c r="J8" i="105"/>
  <c r="J39" i="105"/>
  <c r="I37" i="105"/>
  <c r="E33" i="105"/>
  <c r="G18" i="105"/>
  <c r="H20" i="105"/>
  <c r="G26" i="105"/>
  <c r="E22" i="105"/>
  <c r="E20" i="105"/>
  <c r="E18" i="105"/>
  <c r="E16" i="105"/>
  <c r="J12" i="105"/>
  <c r="J10" i="105"/>
  <c r="I8" i="105"/>
  <c r="F39" i="105"/>
  <c r="F41" i="105"/>
  <c r="E41" i="105"/>
  <c r="H39" i="105"/>
  <c r="F37" i="105"/>
  <c r="J35" i="105"/>
  <c r="I35" i="105"/>
  <c r="I33" i="105"/>
  <c r="E31" i="105"/>
  <c r="N6" i="105"/>
  <c r="AV6" i="105" s="1"/>
  <c r="G41" i="105"/>
  <c r="H37" i="105"/>
  <c r="E35" i="105"/>
  <c r="H31" i="105"/>
  <c r="BC6" i="105"/>
  <c r="G10" i="105"/>
  <c r="H16" i="105"/>
  <c r="I22" i="105"/>
  <c r="I20" i="105"/>
  <c r="I18" i="105"/>
  <c r="I16" i="105"/>
  <c r="E12" i="105"/>
  <c r="H35" i="105"/>
  <c r="J41" i="105"/>
  <c r="J37" i="105"/>
  <c r="F31" i="105"/>
  <c r="I31" i="105"/>
  <c r="G29" i="105"/>
  <c r="I29" i="105"/>
  <c r="E27" i="105"/>
  <c r="H25" i="105"/>
  <c r="H21" i="105"/>
  <c r="J13" i="105"/>
  <c r="F11" i="105"/>
  <c r="E38" i="105"/>
  <c r="F15" i="105"/>
  <c r="H13" i="105"/>
  <c r="H11" i="105"/>
  <c r="G15" i="105"/>
  <c r="F38" i="105"/>
  <c r="F36" i="105"/>
  <c r="H34" i="105"/>
  <c r="H32" i="105"/>
  <c r="J15" i="105"/>
  <c r="H36" i="105"/>
  <c r="E34" i="105"/>
  <c r="J38" i="105"/>
  <c r="E36" i="105"/>
  <c r="F34" i="105"/>
  <c r="G32" i="105"/>
  <c r="E29" i="105"/>
  <c r="F27" i="105"/>
  <c r="J25" i="105"/>
  <c r="G13" i="105"/>
  <c r="G11" i="105"/>
  <c r="V6" i="104"/>
  <c r="AX6" i="104" s="1"/>
  <c r="I10" i="104"/>
  <c r="H39" i="104"/>
  <c r="I14" i="104"/>
  <c r="G41" i="104"/>
  <c r="G18" i="104"/>
  <c r="F30" i="104"/>
  <c r="F22" i="104"/>
  <c r="F16" i="104"/>
  <c r="F12" i="104"/>
  <c r="F8" i="104"/>
  <c r="G14" i="104"/>
  <c r="J40" i="104"/>
  <c r="J38" i="104"/>
  <c r="J36" i="104"/>
  <c r="J34" i="104"/>
  <c r="E28" i="104"/>
  <c r="E20" i="104"/>
  <c r="I16" i="104"/>
  <c r="I12" i="104"/>
  <c r="I8" i="104"/>
  <c r="R6" i="104"/>
  <c r="AW6" i="104" s="1"/>
  <c r="AL6" i="104"/>
  <c r="BB6" i="104" s="1"/>
  <c r="G16" i="104"/>
  <c r="G38" i="104"/>
  <c r="E38" i="104"/>
  <c r="F26" i="104"/>
  <c r="F18" i="104"/>
  <c r="F14" i="104"/>
  <c r="F10" i="104"/>
  <c r="N6" i="104"/>
  <c r="AV6" i="104" s="1"/>
  <c r="AD6" i="104"/>
  <c r="AZ6" i="104" s="1"/>
  <c r="I41" i="104"/>
  <c r="G39" i="104"/>
  <c r="F35" i="104"/>
  <c r="H8" i="104"/>
  <c r="G30" i="104"/>
  <c r="G10" i="104"/>
  <c r="E30" i="104"/>
  <c r="E26" i="104"/>
  <c r="E22" i="104"/>
  <c r="J18" i="104"/>
  <c r="J16" i="104"/>
  <c r="J14" i="104"/>
  <c r="J12" i="104"/>
  <c r="J10" i="104"/>
  <c r="J8" i="104"/>
  <c r="E35" i="104"/>
  <c r="J41" i="104"/>
  <c r="J39" i="104"/>
  <c r="J37" i="104"/>
  <c r="I35" i="104"/>
  <c r="I45" i="104"/>
  <c r="E39" i="104"/>
  <c r="H24" i="104"/>
  <c r="H16" i="104"/>
  <c r="H28" i="104"/>
  <c r="G22" i="104"/>
  <c r="F28" i="104"/>
  <c r="F24" i="104"/>
  <c r="F20" i="104"/>
  <c r="E18" i="104"/>
  <c r="E14" i="104"/>
  <c r="E12" i="104"/>
  <c r="E10" i="104"/>
  <c r="E8" i="104"/>
  <c r="J35" i="104"/>
  <c r="I39" i="104"/>
  <c r="H35" i="104"/>
  <c r="I17" i="103"/>
  <c r="I27" i="103"/>
  <c r="H25" i="103"/>
  <c r="G9" i="103"/>
  <c r="I13" i="103"/>
  <c r="J29" i="103"/>
  <c r="H35" i="103"/>
  <c r="I21" i="103"/>
  <c r="G17" i="103"/>
  <c r="E41" i="103"/>
  <c r="E25" i="103"/>
  <c r="G35" i="103"/>
  <c r="G25" i="103"/>
  <c r="I7" i="103"/>
  <c r="J13" i="103"/>
  <c r="E23" i="103"/>
  <c r="F33" i="103"/>
  <c r="F31" i="103"/>
  <c r="I19" i="103"/>
  <c r="H39" i="103"/>
  <c r="H29" i="103"/>
  <c r="H21" i="103"/>
  <c r="H7" i="103"/>
  <c r="J19" i="103"/>
  <c r="H33" i="103"/>
  <c r="J27" i="103"/>
  <c r="J23" i="103"/>
  <c r="H17" i="103"/>
  <c r="E31" i="103"/>
  <c r="E33" i="103"/>
  <c r="E17" i="103"/>
  <c r="G39" i="103"/>
  <c r="G29" i="103"/>
  <c r="G21" i="103"/>
  <c r="F9" i="103"/>
  <c r="R6" i="103"/>
  <c r="AW6" i="103" s="1"/>
  <c r="Z6" i="103"/>
  <c r="AY6" i="103" s="1"/>
  <c r="AH6" i="103"/>
  <c r="BA6" i="103" s="1"/>
  <c r="E19" i="103"/>
  <c r="F29" i="103"/>
  <c r="J9" i="103"/>
  <c r="F23" i="103"/>
  <c r="I25" i="103"/>
  <c r="F17" i="103"/>
  <c r="G31" i="103"/>
  <c r="E15" i="103"/>
  <c r="E37" i="103"/>
  <c r="E29" i="103"/>
  <c r="E21" i="103"/>
  <c r="F11" i="103"/>
  <c r="G41" i="103"/>
  <c r="G37" i="103"/>
  <c r="H31" i="103"/>
  <c r="G27" i="103"/>
  <c r="G23" i="103"/>
  <c r="G19" i="103"/>
  <c r="E11" i="103"/>
  <c r="F7" i="103"/>
  <c r="E7" i="103"/>
  <c r="G7" i="103"/>
  <c r="J21" i="103"/>
  <c r="I33" i="103"/>
  <c r="I31" i="103"/>
  <c r="I23" i="103"/>
  <c r="I15" i="103"/>
  <c r="G33" i="103"/>
  <c r="H19" i="103"/>
  <c r="E9" i="103"/>
  <c r="H9" i="103"/>
  <c r="E28" i="102"/>
  <c r="I20" i="102"/>
  <c r="F28" i="102"/>
  <c r="F8" i="102"/>
  <c r="I14" i="102"/>
  <c r="E10" i="102"/>
  <c r="J22" i="102"/>
  <c r="I18" i="102"/>
  <c r="I22" i="102"/>
  <c r="E12" i="102"/>
  <c r="E18" i="102"/>
  <c r="G8" i="102"/>
  <c r="F20" i="102"/>
  <c r="J12" i="102"/>
  <c r="J8" i="102"/>
  <c r="I32" i="102"/>
  <c r="J24" i="102"/>
  <c r="I38" i="102"/>
  <c r="E20" i="102"/>
  <c r="G10" i="102"/>
  <c r="I28" i="102"/>
  <c r="H14" i="102"/>
  <c r="F24" i="102"/>
  <c r="F14" i="102"/>
  <c r="F10" i="102"/>
  <c r="H34" i="102"/>
  <c r="G12" i="102"/>
  <c r="E24" i="102"/>
  <c r="G34" i="102"/>
  <c r="G18" i="102"/>
  <c r="H22" i="102"/>
  <c r="F38" i="102"/>
  <c r="F22" i="102"/>
  <c r="F18" i="102"/>
  <c r="J14" i="102"/>
  <c r="R6" i="102"/>
  <c r="AW6" i="102" s="1"/>
  <c r="Z6" i="102"/>
  <c r="AY6" i="102" s="1"/>
  <c r="G17" i="102"/>
  <c r="J32" i="102"/>
  <c r="I11" i="102"/>
  <c r="H11" i="102"/>
  <c r="E30" i="102"/>
  <c r="F7" i="102"/>
  <c r="I17" i="102"/>
  <c r="H15" i="102"/>
  <c r="F13" i="102"/>
  <c r="H32" i="102"/>
  <c r="G32" i="102"/>
  <c r="F36" i="102"/>
  <c r="F30" i="102"/>
  <c r="J9" i="102"/>
  <c r="H17" i="102"/>
  <c r="E11" i="102"/>
  <c r="F9" i="102"/>
  <c r="I7" i="102"/>
  <c r="F15" i="102"/>
  <c r="H13" i="102"/>
  <c r="G7" i="102"/>
  <c r="G30" i="102"/>
  <c r="E7" i="102"/>
  <c r="E17" i="102"/>
  <c r="J15" i="102"/>
  <c r="I30" i="102"/>
  <c r="H30" i="102"/>
  <c r="F34" i="102"/>
  <c r="G15" i="102"/>
  <c r="J11" i="102"/>
  <c r="H7" i="102"/>
  <c r="J10" i="101"/>
  <c r="G18" i="101"/>
  <c r="J20" i="101"/>
  <c r="E37" i="101"/>
  <c r="H14" i="101"/>
  <c r="H22" i="101"/>
  <c r="G34" i="101"/>
  <c r="I28" i="101"/>
  <c r="J34" i="101"/>
  <c r="F26" i="101"/>
  <c r="F39" i="101"/>
  <c r="F41" i="101"/>
  <c r="J37" i="101"/>
  <c r="H15" i="101"/>
  <c r="I34" i="101"/>
  <c r="G14" i="101"/>
  <c r="G22" i="101"/>
  <c r="G26" i="101"/>
  <c r="E26" i="101"/>
  <c r="J32" i="101"/>
  <c r="J26" i="101"/>
  <c r="G37" i="101"/>
  <c r="G39" i="101"/>
  <c r="E21" i="101"/>
  <c r="G17" i="101"/>
  <c r="F13" i="101"/>
  <c r="J9" i="101"/>
  <c r="F37" i="101"/>
  <c r="R6" i="101"/>
  <c r="AW6" i="101" s="1"/>
  <c r="Z6" i="101"/>
  <c r="AY6" i="101" s="1"/>
  <c r="AH6" i="101"/>
  <c r="BA6" i="101" s="1"/>
  <c r="G10" i="101"/>
  <c r="I8" i="101"/>
  <c r="F33" i="101"/>
  <c r="G8" i="101"/>
  <c r="I20" i="101"/>
  <c r="E14" i="101"/>
  <c r="E18" i="101"/>
  <c r="J18" i="101"/>
  <c r="I35" i="101"/>
  <c r="G41" i="101"/>
  <c r="H37" i="101"/>
  <c r="H33" i="101"/>
  <c r="H13" i="101"/>
  <c r="V6" i="101"/>
  <c r="AX6" i="101" s="1"/>
  <c r="AD6" i="101"/>
  <c r="AZ6" i="101" s="1"/>
  <c r="G20" i="101"/>
  <c r="E10" i="101"/>
  <c r="H16" i="101"/>
  <c r="E41" i="101"/>
  <c r="E35" i="101"/>
  <c r="I31" i="101"/>
  <c r="I32" i="101"/>
  <c r="F10" i="101"/>
  <c r="I18" i="101"/>
  <c r="H34" i="101"/>
  <c r="J23" i="101"/>
  <c r="E11" i="101"/>
  <c r="J22" i="101"/>
  <c r="F20" i="101"/>
  <c r="I7" i="101"/>
  <c r="H32" i="101"/>
  <c r="E20" i="101"/>
  <c r="E8" i="101"/>
  <c r="E34" i="101"/>
  <c r="G24" i="101"/>
  <c r="H8" i="101"/>
  <c r="F32" i="101"/>
  <c r="F22" i="101"/>
  <c r="J33" i="101"/>
  <c r="E7" i="101"/>
  <c r="J35" i="101"/>
  <c r="H31" i="101"/>
  <c r="J21" i="101"/>
  <c r="F19" i="101"/>
  <c r="G9" i="101"/>
  <c r="H18" i="101"/>
  <c r="J31" i="101"/>
  <c r="I24" i="101"/>
  <c r="I25" i="101"/>
  <c r="F8" i="101"/>
  <c r="H24" i="101"/>
  <c r="F24" i="101"/>
  <c r="G21" i="101"/>
  <c r="H35" i="101"/>
  <c r="H25" i="101"/>
  <c r="I21" i="101"/>
  <c r="E19" i="101"/>
  <c r="E7" i="100"/>
  <c r="H19" i="100"/>
  <c r="J19" i="100"/>
  <c r="F7" i="100"/>
  <c r="H12" i="100"/>
  <c r="H10" i="100"/>
  <c r="G7" i="100"/>
  <c r="G12" i="100"/>
  <c r="F13" i="100"/>
  <c r="F16" i="100"/>
  <c r="I10" i="100"/>
  <c r="H17" i="100"/>
  <c r="E9" i="100"/>
  <c r="J39" i="100"/>
  <c r="F19" i="100"/>
  <c r="F11" i="100"/>
  <c r="F8" i="100"/>
  <c r="I18" i="100"/>
  <c r="E12" i="100"/>
  <c r="E8" i="100"/>
  <c r="G37" i="100"/>
  <c r="R6" i="100"/>
  <c r="AW6" i="100" s="1"/>
  <c r="BC6" i="100"/>
  <c r="G10" i="100"/>
  <c r="G9" i="100"/>
  <c r="J8" i="100"/>
  <c r="E19" i="100"/>
  <c r="I19" i="100"/>
  <c r="F37" i="100"/>
  <c r="F15" i="100"/>
  <c r="J7" i="100"/>
  <c r="J14" i="100"/>
  <c r="I14" i="100"/>
  <c r="E10" i="100"/>
  <c r="N6" i="100"/>
  <c r="AV6" i="100" s="1"/>
  <c r="AD6" i="100"/>
  <c r="AZ6" i="100" s="1"/>
  <c r="I23" i="100"/>
  <c r="I33" i="100"/>
  <c r="I27" i="100"/>
  <c r="G25" i="100"/>
  <c r="H21" i="100"/>
  <c r="H31" i="100"/>
  <c r="J33" i="100"/>
  <c r="J29" i="100"/>
  <c r="J25" i="100"/>
  <c r="J21" i="100"/>
  <c r="H37" i="100"/>
  <c r="G29" i="100"/>
  <c r="I17" i="100"/>
  <c r="H7" i="100"/>
  <c r="J12" i="100"/>
  <c r="I9" i="100"/>
  <c r="E25" i="100"/>
  <c r="G8" i="100"/>
  <c r="E31" i="100"/>
  <c r="J41" i="100"/>
  <c r="J37" i="100"/>
  <c r="F25" i="100"/>
  <c r="F21" i="100"/>
  <c r="F12" i="100"/>
  <c r="E23" i="100"/>
  <c r="I21" i="100"/>
  <c r="I31" i="100"/>
  <c r="Z6" i="99"/>
  <c r="AY6" i="99" s="1"/>
  <c r="AH6" i="99"/>
  <c r="BA6" i="99" s="1"/>
  <c r="H9" i="99"/>
  <c r="I23" i="99"/>
  <c r="E17" i="99"/>
  <c r="I19" i="99"/>
  <c r="G19" i="99"/>
  <c r="J23" i="99"/>
  <c r="H27" i="99"/>
  <c r="J21" i="99"/>
  <c r="H21" i="99"/>
  <c r="I25" i="99"/>
  <c r="F19" i="99"/>
  <c r="F7" i="99"/>
  <c r="R6" i="99"/>
  <c r="AW6" i="99" s="1"/>
  <c r="H14" i="99"/>
  <c r="H30" i="99"/>
  <c r="H26" i="99"/>
  <c r="G22" i="99"/>
  <c r="J18" i="99"/>
  <c r="G14" i="99"/>
  <c r="E12" i="99"/>
  <c r="E10" i="99"/>
  <c r="F28" i="99"/>
  <c r="F20" i="99"/>
  <c r="E30" i="99"/>
  <c r="E20" i="99"/>
  <c r="I16" i="99"/>
  <c r="J25" i="99"/>
  <c r="H41" i="99"/>
  <c r="H25" i="99"/>
  <c r="E23" i="99"/>
  <c r="E7" i="99"/>
  <c r="F25" i="99"/>
  <c r="E8" i="99"/>
  <c r="H7" i="99"/>
  <c r="G30" i="99"/>
  <c r="H34" i="99"/>
  <c r="G28" i="99"/>
  <c r="J24" i="99"/>
  <c r="H10" i="99"/>
  <c r="F36" i="99"/>
  <c r="H24" i="99"/>
  <c r="J14" i="99"/>
  <c r="I34" i="99"/>
  <c r="I28" i="99"/>
  <c r="I24" i="99"/>
  <c r="I18" i="99"/>
  <c r="J19" i="99"/>
  <c r="G25" i="99"/>
  <c r="H19" i="99"/>
  <c r="G37" i="98"/>
  <c r="G31" i="98"/>
  <c r="F17" i="98"/>
  <c r="H30" i="98"/>
  <c r="G26" i="98"/>
  <c r="G25" i="98"/>
  <c r="E24" i="98"/>
  <c r="I18" i="98"/>
  <c r="E41" i="98"/>
  <c r="R6" i="98"/>
  <c r="AW6" i="98" s="1"/>
  <c r="Z6" i="98"/>
  <c r="AY6" i="98" s="1"/>
  <c r="AH6" i="98"/>
  <c r="BA6" i="98" s="1"/>
  <c r="G45" i="98"/>
  <c r="F31" i="98"/>
  <c r="F11" i="98"/>
  <c r="F9" i="98"/>
  <c r="J22" i="98"/>
  <c r="I14" i="98"/>
  <c r="H14" i="98"/>
  <c r="E28" i="98"/>
  <c r="I22" i="98"/>
  <c r="J18" i="98"/>
  <c r="E8" i="98"/>
  <c r="H12" i="98"/>
  <c r="F28" i="98"/>
  <c r="F22" i="98"/>
  <c r="E18" i="98"/>
  <c r="E16" i="98"/>
  <c r="F8" i="98"/>
  <c r="E7" i="98"/>
  <c r="I25" i="98"/>
  <c r="I15" i="98"/>
  <c r="H27" i="98"/>
  <c r="G9" i="98"/>
  <c r="G21" i="98"/>
  <c r="F34" i="98"/>
  <c r="J32" i="98"/>
  <c r="H18" i="98"/>
  <c r="H37" i="98"/>
  <c r="V6" i="98"/>
  <c r="AX6" i="98" s="1"/>
  <c r="I13" i="98"/>
  <c r="F7" i="98"/>
  <c r="J11" i="98"/>
  <c r="H32" i="98"/>
  <c r="F32" i="98"/>
  <c r="F23" i="98"/>
  <c r="J19" i="98"/>
  <c r="E27" i="98"/>
  <c r="H9" i="98"/>
  <c r="G15" i="98"/>
  <c r="E32" i="98"/>
  <c r="E17" i="98"/>
  <c r="I23" i="98"/>
  <c r="I7" i="98"/>
  <c r="F25" i="98"/>
  <c r="H15" i="98"/>
  <c r="F27" i="98"/>
  <c r="F14" i="98"/>
  <c r="G14" i="98"/>
  <c r="I9" i="98"/>
  <c r="G33" i="98"/>
  <c r="G23" i="98"/>
  <c r="G13" i="98"/>
  <c r="H28" i="98"/>
  <c r="E30" i="98"/>
  <c r="J28" i="98"/>
  <c r="I8" i="98"/>
  <c r="H23" i="98"/>
  <c r="E43" i="98"/>
  <c r="E25" i="98"/>
  <c r="I33" i="98"/>
  <c r="G10" i="98"/>
  <c r="I17" i="98"/>
  <c r="H25" i="98"/>
  <c r="E13" i="98"/>
  <c r="E15" i="98"/>
  <c r="H31" i="98"/>
  <c r="F15" i="98"/>
  <c r="I27" i="98"/>
  <c r="J27" i="98"/>
  <c r="E9" i="98"/>
  <c r="H8" i="98"/>
  <c r="I28" i="98"/>
  <c r="J8" i="98"/>
  <c r="F33" i="98"/>
  <c r="E37" i="98"/>
  <c r="E27" i="97"/>
  <c r="E31" i="97"/>
  <c r="H24" i="97"/>
  <c r="E28" i="97"/>
  <c r="E14" i="97"/>
  <c r="G21" i="97"/>
  <c r="G13" i="97"/>
  <c r="E36" i="97"/>
  <c r="F16" i="97"/>
  <c r="V6" i="97"/>
  <c r="AX6" i="97" s="1"/>
  <c r="AD6" i="97"/>
  <c r="AZ6" i="97" s="1"/>
  <c r="AL6" i="97"/>
  <c r="BB6" i="97" s="1"/>
  <c r="F29" i="97"/>
  <c r="I27" i="97"/>
  <c r="I15" i="97"/>
  <c r="I25" i="97"/>
  <c r="F34" i="97"/>
  <c r="I31" i="97"/>
  <c r="F9" i="97"/>
  <c r="J28" i="97"/>
  <c r="E21" i="97"/>
  <c r="G27" i="97"/>
  <c r="I30" i="97"/>
  <c r="G24" i="97"/>
  <c r="E18" i="97"/>
  <c r="G18" i="97"/>
  <c r="G34" i="97"/>
  <c r="F12" i="97"/>
  <c r="H28" i="97"/>
  <c r="E34" i="97"/>
  <c r="J30" i="97"/>
  <c r="F18" i="97"/>
  <c r="H27" i="97"/>
  <c r="Z6" i="97"/>
  <c r="AY6" i="97" s="1"/>
  <c r="F14" i="97"/>
  <c r="E8" i="97"/>
  <c r="H34" i="97"/>
  <c r="I12" i="97"/>
  <c r="I14" i="97"/>
  <c r="F28" i="97"/>
  <c r="H16" i="97"/>
  <c r="E24" i="97"/>
  <c r="E16" i="97"/>
  <c r="F8" i="97"/>
  <c r="F45" i="97"/>
  <c r="F15" i="97"/>
  <c r="E11" i="97"/>
  <c r="F24" i="97"/>
  <c r="H12" i="97"/>
  <c r="G12" i="97"/>
  <c r="H14" i="97"/>
  <c r="I21" i="97"/>
  <c r="G41" i="97"/>
  <c r="G25" i="97"/>
  <c r="G11" i="97"/>
  <c r="H20" i="97"/>
  <c r="J18" i="97"/>
  <c r="J16" i="97"/>
  <c r="H11" i="97"/>
  <c r="I45" i="97"/>
  <c r="E15" i="97"/>
  <c r="H15" i="97"/>
  <c r="J24" i="97"/>
  <c r="G14" i="97"/>
  <c r="F21" i="97"/>
  <c r="G15" i="97"/>
  <c r="I18" i="97"/>
  <c r="I16" i="97"/>
  <c r="H20" i="96"/>
  <c r="G20" i="96"/>
  <c r="G28" i="96"/>
  <c r="H28" i="96"/>
  <c r="G14" i="96"/>
  <c r="F12" i="96"/>
  <c r="G7" i="96"/>
  <c r="E26" i="96"/>
  <c r="E24" i="96"/>
  <c r="F22" i="96"/>
  <c r="F18" i="96"/>
  <c r="I8" i="96"/>
  <c r="R6" i="96"/>
  <c r="AW6" i="96" s="1"/>
  <c r="Z6" i="96"/>
  <c r="AY6" i="96" s="1"/>
  <c r="AH6" i="96"/>
  <c r="BA6" i="96" s="1"/>
  <c r="J20" i="96"/>
  <c r="H14" i="96"/>
  <c r="G12" i="96"/>
  <c r="E9" i="96"/>
  <c r="G37" i="96"/>
  <c r="F24" i="96"/>
  <c r="I10" i="96"/>
  <c r="F11" i="96"/>
  <c r="F7" i="96"/>
  <c r="G25" i="96"/>
  <c r="F9" i="96"/>
  <c r="E31" i="96"/>
  <c r="H29" i="96"/>
  <c r="H31" i="96"/>
  <c r="E7" i="96"/>
  <c r="I25" i="96"/>
  <c r="J9" i="96"/>
  <c r="N6" i="96"/>
  <c r="AV6" i="96" s="1"/>
  <c r="G31" i="96"/>
  <c r="F27" i="96"/>
  <c r="F31" i="96"/>
  <c r="H9" i="96"/>
  <c r="J7" i="96"/>
  <c r="G9" i="96"/>
  <c r="E17" i="96"/>
  <c r="H15" i="96"/>
  <c r="E23" i="96"/>
  <c r="E25" i="96"/>
  <c r="G41" i="96"/>
  <c r="G11" i="96"/>
  <c r="G8" i="96"/>
  <c r="J10" i="96"/>
  <c r="J8" i="96"/>
  <c r="H10" i="96"/>
  <c r="F37" i="96"/>
  <c r="E10" i="96"/>
  <c r="E8" i="96"/>
  <c r="E11" i="96"/>
  <c r="G23" i="95"/>
  <c r="J29" i="95"/>
  <c r="G12" i="95"/>
  <c r="E23" i="95"/>
  <c r="N6" i="95"/>
  <c r="AV6" i="95" s="1"/>
  <c r="V6" i="95"/>
  <c r="AX6" i="95" s="1"/>
  <c r="I33" i="95"/>
  <c r="E27" i="95"/>
  <c r="Z6" i="95"/>
  <c r="AY6" i="95" s="1"/>
  <c r="G9" i="95"/>
  <c r="E15" i="95"/>
  <c r="G13" i="95"/>
  <c r="E33" i="95"/>
  <c r="I27" i="95"/>
  <c r="F9" i="95"/>
  <c r="H29" i="95"/>
  <c r="AH6" i="95"/>
  <c r="BA6" i="95" s="1"/>
  <c r="F33" i="95"/>
  <c r="F25" i="95"/>
  <c r="F10" i="95"/>
  <c r="I37" i="95"/>
  <c r="I23" i="95"/>
  <c r="J23" i="95"/>
  <c r="R6" i="95"/>
  <c r="AW6" i="95" s="1"/>
  <c r="H9" i="95"/>
  <c r="I9" i="95"/>
  <c r="H28" i="95"/>
  <c r="J9" i="95"/>
  <c r="F36" i="95"/>
  <c r="F15" i="95"/>
  <c r="H13" i="95"/>
  <c r="AD6" i="95"/>
  <c r="AZ6" i="95" s="1"/>
  <c r="E30" i="95"/>
  <c r="E11" i="95"/>
  <c r="H15" i="95"/>
  <c r="BC6" i="95"/>
  <c r="G17" i="95"/>
  <c r="E34" i="95"/>
  <c r="I12" i="95"/>
  <c r="E17" i="95"/>
  <c r="G25" i="95"/>
  <c r="H23" i="95"/>
  <c r="G34" i="95"/>
  <c r="I17" i="95"/>
  <c r="J34" i="95"/>
  <c r="J33" i="95"/>
  <c r="F17" i="95"/>
  <c r="H27" i="95"/>
  <c r="E29" i="95"/>
  <c r="G21" i="95"/>
  <c r="H8" i="41"/>
  <c r="H9" i="41"/>
  <c r="R6" i="41"/>
  <c r="AW6" i="41" s="1"/>
  <c r="AH6" i="41"/>
  <c r="BA6" i="41" s="1"/>
  <c r="I31" i="41"/>
  <c r="H11" i="41"/>
  <c r="E27" i="41"/>
  <c r="G16" i="41"/>
  <c r="J9" i="41"/>
  <c r="G10" i="41"/>
  <c r="G11" i="41"/>
  <c r="G13" i="41"/>
  <c r="I16" i="41"/>
  <c r="E16" i="41"/>
  <c r="F17" i="41"/>
  <c r="J12" i="41"/>
  <c r="F31" i="41"/>
  <c r="F33" i="41"/>
  <c r="J8" i="41"/>
  <c r="H31" i="41"/>
  <c r="H37" i="41"/>
  <c r="F43" i="41"/>
  <c r="AD6" i="41"/>
  <c r="AZ6" i="41" s="1"/>
  <c r="J39" i="41"/>
  <c r="I39" i="41"/>
  <c r="E31" i="41"/>
  <c r="I13" i="41"/>
  <c r="Z6" i="41"/>
  <c r="AY6" i="41" s="1"/>
  <c r="H15" i="41"/>
  <c r="G20" i="41"/>
  <c r="H13" i="41"/>
  <c r="I28" i="41"/>
  <c r="H28" i="41"/>
  <c r="E17" i="41"/>
  <c r="H26" i="41"/>
  <c r="E38" i="41"/>
  <c r="H17" i="41"/>
  <c r="N6" i="41"/>
  <c r="AV6" i="41" s="1"/>
  <c r="I26" i="41"/>
  <c r="J24" i="41"/>
  <c r="J13" i="41"/>
  <c r="F13" i="41"/>
  <c r="E28" i="41"/>
  <c r="J17" i="41"/>
  <c r="J42" i="41"/>
  <c r="E15" i="41"/>
  <c r="J18" i="41"/>
  <c r="J26" i="41"/>
  <c r="F11" i="41"/>
  <c r="F22" i="41"/>
  <c r="F26" i="41"/>
  <c r="I38" i="41"/>
  <c r="E18" i="41"/>
  <c r="G22" i="41"/>
  <c r="E26" i="41"/>
  <c r="J11" i="41"/>
  <c r="H14" i="41"/>
  <c r="F25" i="41"/>
  <c r="G25" i="41"/>
  <c r="E25" i="41"/>
  <c r="I25" i="41"/>
  <c r="J25" i="41"/>
  <c r="J21" i="41"/>
  <c r="F21" i="41"/>
  <c r="G7" i="95"/>
  <c r="F7" i="95"/>
  <c r="E7" i="95"/>
  <c r="H30" i="96"/>
  <c r="F30" i="96"/>
  <c r="I30" i="96"/>
  <c r="H32" i="96"/>
  <c r="I32" i="96"/>
  <c r="E32" i="96"/>
  <c r="J32" i="96"/>
  <c r="G32" i="96"/>
  <c r="G34" i="96"/>
  <c r="I34" i="96"/>
  <c r="E34" i="96"/>
  <c r="J34" i="96"/>
  <c r="H36" i="96"/>
  <c r="G36" i="96"/>
  <c r="J36" i="96"/>
  <c r="H38" i="96"/>
  <c r="J38" i="96"/>
  <c r="G38" i="96"/>
  <c r="F38" i="96"/>
  <c r="I38" i="96"/>
  <c r="H38" i="98"/>
  <c r="F38" i="98"/>
  <c r="E38" i="98"/>
  <c r="G40" i="98"/>
  <c r="F40" i="98"/>
  <c r="E40" i="98"/>
  <c r="G16" i="100"/>
  <c r="I16" i="100"/>
  <c r="H16" i="100"/>
  <c r="G19" i="102"/>
  <c r="F19" i="102"/>
  <c r="I23" i="102"/>
  <c r="G23" i="102"/>
  <c r="J13" i="104"/>
  <c r="I13" i="104"/>
  <c r="E13" i="104"/>
  <c r="G13" i="104"/>
  <c r="I15" i="104"/>
  <c r="F15" i="104"/>
  <c r="G15" i="104"/>
  <c r="E15" i="104"/>
  <c r="F17" i="104"/>
  <c r="G17" i="104"/>
  <c r="I17" i="104"/>
  <c r="E17" i="104"/>
  <c r="E19" i="104"/>
  <c r="H19" i="104"/>
  <c r="J24" i="105"/>
  <c r="F24" i="105"/>
  <c r="E13" i="100"/>
  <c r="G29" i="101"/>
  <c r="G28" i="104"/>
  <c r="J19" i="96"/>
  <c r="J21" i="98"/>
  <c r="G14" i="95"/>
  <c r="H25" i="97"/>
  <c r="E12" i="95"/>
  <c r="H19" i="105"/>
  <c r="H17" i="105"/>
  <c r="F21" i="102"/>
  <c r="I19" i="102"/>
  <c r="J14" i="101"/>
  <c r="F25" i="96"/>
  <c r="J30" i="96"/>
  <c r="F23" i="96"/>
  <c r="G9" i="41"/>
  <c r="F14" i="41"/>
  <c r="G26" i="104"/>
  <c r="H40" i="102"/>
  <c r="J30" i="104"/>
  <c r="J28" i="104"/>
  <c r="J26" i="104"/>
  <c r="J24" i="104"/>
  <c r="J22" i="104"/>
  <c r="J26" i="105"/>
  <c r="H8" i="105"/>
  <c r="H38" i="102"/>
  <c r="F26" i="105"/>
  <c r="G24" i="105"/>
  <c r="E8" i="105"/>
  <c r="J34" i="102"/>
  <c r="H21" i="102"/>
  <c r="J40" i="98"/>
  <c r="F19" i="104"/>
  <c r="H15" i="104"/>
  <c r="E38" i="96"/>
  <c r="G21" i="41"/>
  <c r="J40" i="41"/>
  <c r="H40" i="41"/>
  <c r="E30" i="97"/>
  <c r="G30" i="97"/>
  <c r="F30" i="97"/>
  <c r="F37" i="103"/>
  <c r="I37" i="103"/>
  <c r="J37" i="103"/>
  <c r="G29" i="106"/>
  <c r="J29" i="106"/>
  <c r="E21" i="107"/>
  <c r="G21" i="107"/>
  <c r="I21" i="107"/>
  <c r="I23" i="107"/>
  <c r="F23" i="107"/>
  <c r="G23" i="107"/>
  <c r="E23" i="107"/>
  <c r="I27" i="107"/>
  <c r="J27" i="107"/>
  <c r="J35" i="108"/>
  <c r="I35" i="108"/>
  <c r="G35" i="108"/>
  <c r="H37" i="108"/>
  <c r="E37" i="108"/>
  <c r="J37" i="108"/>
  <c r="I37" i="108"/>
  <c r="F39" i="108"/>
  <c r="G39" i="108"/>
  <c r="E39" i="108"/>
  <c r="I41" i="108"/>
  <c r="F41" i="108"/>
  <c r="E41" i="108"/>
  <c r="F12" i="41"/>
  <c r="I12" i="41"/>
  <c r="E12" i="41"/>
  <c r="G12" i="41"/>
  <c r="H8" i="95"/>
  <c r="F8" i="95"/>
  <c r="I8" i="95"/>
  <c r="E8" i="95"/>
  <c r="E19" i="96"/>
  <c r="H19" i="96"/>
  <c r="F19" i="96"/>
  <c r="I19" i="96"/>
  <c r="G23" i="97"/>
  <c r="H23" i="97"/>
  <c r="H19" i="98"/>
  <c r="G19" i="98"/>
  <c r="H11" i="100"/>
  <c r="I11" i="100"/>
  <c r="E11" i="100"/>
  <c r="H38" i="100"/>
  <c r="I38" i="100"/>
  <c r="G40" i="100"/>
  <c r="F40" i="100"/>
  <c r="E40" i="100"/>
  <c r="I27" i="101"/>
  <c r="E27" i="101"/>
  <c r="F27" i="101"/>
  <c r="J29" i="101"/>
  <c r="E29" i="101"/>
  <c r="I40" i="101"/>
  <c r="E40" i="101"/>
  <c r="G20" i="104"/>
  <c r="H20" i="104"/>
  <c r="F21" i="105"/>
  <c r="E21" i="105"/>
  <c r="G21" i="105"/>
  <c r="I21" i="105"/>
  <c r="F23" i="105"/>
  <c r="J23" i="105"/>
  <c r="E26" i="105"/>
  <c r="H13" i="100"/>
  <c r="G27" i="101"/>
  <c r="I19" i="98"/>
  <c r="G26" i="95"/>
  <c r="I21" i="98"/>
  <c r="F21" i="98"/>
  <c r="E25" i="97"/>
  <c r="F25" i="97"/>
  <c r="G19" i="105"/>
  <c r="F17" i="105"/>
  <c r="I21" i="102"/>
  <c r="E19" i="102"/>
  <c r="F14" i="101"/>
  <c r="E30" i="96"/>
  <c r="I9" i="41"/>
  <c r="E14" i="41"/>
  <c r="E36" i="102"/>
  <c r="H40" i="101"/>
  <c r="I30" i="104"/>
  <c r="I26" i="104"/>
  <c r="I24" i="104"/>
  <c r="I22" i="104"/>
  <c r="I20" i="104"/>
  <c r="E34" i="102"/>
  <c r="H38" i="101"/>
  <c r="J13" i="100"/>
  <c r="F28" i="105"/>
  <c r="I24" i="105"/>
  <c r="F8" i="105"/>
  <c r="J40" i="102"/>
  <c r="J38" i="101"/>
  <c r="J25" i="102"/>
  <c r="F19" i="105"/>
  <c r="G25" i="102"/>
  <c r="H27" i="101"/>
  <c r="E38" i="100"/>
  <c r="E16" i="100"/>
  <c r="H40" i="98"/>
  <c r="J38" i="98"/>
  <c r="H17" i="104"/>
  <c r="H13" i="104"/>
  <c r="F34" i="96"/>
  <c r="G8" i="95"/>
  <c r="I16" i="96"/>
  <c r="J16" i="96"/>
  <c r="F33" i="97"/>
  <c r="G33" i="97"/>
  <c r="E33" i="97"/>
  <c r="J33" i="99"/>
  <c r="H33" i="99"/>
  <c r="E33" i="99"/>
  <c r="G33" i="99"/>
  <c r="F33" i="99"/>
  <c r="G37" i="99"/>
  <c r="H37" i="99"/>
  <c r="H39" i="99"/>
  <c r="G39" i="99"/>
  <c r="E39" i="99"/>
  <c r="E43" i="99"/>
  <c r="I43" i="99"/>
  <c r="I45" i="99"/>
  <c r="J18" i="106"/>
  <c r="H18" i="106"/>
  <c r="F18" i="106"/>
  <c r="I20" i="106"/>
  <c r="G20" i="106"/>
  <c r="H20" i="106"/>
  <c r="J20" i="106"/>
  <c r="E28" i="106"/>
  <c r="H28" i="106"/>
  <c r="H7" i="112"/>
  <c r="I7" i="112"/>
  <c r="J7" i="112"/>
  <c r="I9" i="112"/>
  <c r="H9" i="112"/>
  <c r="G9" i="112"/>
  <c r="F11" i="112"/>
  <c r="I11" i="112"/>
  <c r="J11" i="112"/>
  <c r="F13" i="112"/>
  <c r="I13" i="112"/>
  <c r="H13" i="112"/>
  <c r="J13" i="112"/>
  <c r="J15" i="112"/>
  <c r="E15" i="112"/>
  <c r="G15" i="112"/>
  <c r="E17" i="112"/>
  <c r="J17" i="112"/>
  <c r="F17" i="112"/>
  <c r="G19" i="112"/>
  <c r="E19" i="112"/>
  <c r="J19" i="112"/>
  <c r="F21" i="112"/>
  <c r="H21" i="112"/>
  <c r="E21" i="112"/>
  <c r="E23" i="112"/>
  <c r="F23" i="112"/>
  <c r="H23" i="112"/>
  <c r="F25" i="112"/>
  <c r="H25" i="112"/>
  <c r="E25" i="112"/>
  <c r="E27" i="112"/>
  <c r="F27" i="112"/>
  <c r="H27" i="112"/>
  <c r="F29" i="112"/>
  <c r="H29" i="112"/>
  <c r="E29" i="112"/>
  <c r="E31" i="112"/>
  <c r="F31" i="112"/>
  <c r="G31" i="112"/>
  <c r="F33" i="112"/>
  <c r="H33" i="112"/>
  <c r="E33" i="112"/>
  <c r="E35" i="112"/>
  <c r="F35" i="112"/>
  <c r="H35" i="112"/>
  <c r="F37" i="112"/>
  <c r="H37" i="112"/>
  <c r="E37" i="112"/>
  <c r="E39" i="112"/>
  <c r="F39" i="112"/>
  <c r="H39" i="112"/>
  <c r="F41" i="112"/>
  <c r="H41" i="112"/>
  <c r="E41" i="112"/>
  <c r="J10" i="41"/>
  <c r="E37" i="41"/>
  <c r="J37" i="41"/>
  <c r="G18" i="41"/>
  <c r="I18" i="41"/>
  <c r="F15" i="41"/>
  <c r="G15" i="41"/>
  <c r="I15" i="41"/>
  <c r="F35" i="95"/>
  <c r="I35" i="95"/>
  <c r="E35" i="95"/>
  <c r="G35" i="95"/>
  <c r="J37" i="95"/>
  <c r="H37" i="95"/>
  <c r="J35" i="95"/>
  <c r="E18" i="96"/>
  <c r="J18" i="96"/>
  <c r="F19" i="97"/>
  <c r="I19" i="97"/>
  <c r="J19" i="97"/>
  <c r="H19" i="97"/>
  <c r="F41" i="97"/>
  <c r="I41" i="97"/>
  <c r="H43" i="97"/>
  <c r="J43" i="97"/>
  <c r="E43" i="97"/>
  <c r="I7" i="99"/>
  <c r="G7" i="99"/>
  <c r="E9" i="99"/>
  <c r="G9" i="99"/>
  <c r="J9" i="99"/>
  <c r="J11" i="99"/>
  <c r="F11" i="99"/>
  <c r="I27" i="99"/>
  <c r="J27" i="99"/>
  <c r="E27" i="99"/>
  <c r="G27" i="99"/>
  <c r="J29" i="99"/>
  <c r="G29" i="99"/>
  <c r="I9" i="99"/>
  <c r="E27" i="100"/>
  <c r="G27" i="100"/>
  <c r="G16" i="103"/>
  <c r="J16" i="103"/>
  <c r="F16" i="103"/>
  <c r="E18" i="103"/>
  <c r="J18" i="103"/>
  <c r="F20" i="103"/>
  <c r="H20" i="103"/>
  <c r="G37" i="104"/>
  <c r="F37" i="104"/>
  <c r="F41" i="104"/>
  <c r="H41" i="104"/>
  <c r="I37" i="104"/>
  <c r="E10" i="41"/>
  <c r="H10" i="41"/>
  <c r="I10" i="41"/>
  <c r="J17" i="95"/>
  <c r="G12" i="99"/>
  <c r="H12" i="99"/>
  <c r="E8" i="102"/>
  <c r="I8" i="102"/>
  <c r="F27" i="103"/>
  <c r="E27" i="103"/>
  <c r="H31" i="107"/>
  <c r="G31" i="107"/>
  <c r="J42" i="110"/>
  <c r="F42" i="110"/>
  <c r="I29" i="95"/>
  <c r="I15" i="95"/>
  <c r="J15" i="95"/>
  <c r="I16" i="95"/>
  <c r="G29" i="95"/>
  <c r="H37" i="96"/>
  <c r="G46" i="97"/>
  <c r="H13" i="98"/>
  <c r="G22" i="98"/>
  <c r="I37" i="98"/>
  <c r="F30" i="100"/>
  <c r="J25" i="103"/>
  <c r="G16" i="95"/>
  <c r="G33" i="95"/>
  <c r="G42" i="97"/>
  <c r="H44" i="97"/>
  <c r="J32" i="100"/>
  <c r="H42" i="103"/>
  <c r="I40" i="41"/>
  <c r="G40" i="41"/>
  <c r="F40" i="41"/>
  <c r="J29" i="41"/>
  <c r="E29" i="41"/>
  <c r="I24" i="95"/>
  <c r="H24" i="95"/>
  <c r="E24" i="95"/>
  <c r="F24" i="95"/>
  <c r="J39" i="95"/>
  <c r="H39" i="95"/>
  <c r="I39" i="95"/>
  <c r="G39" i="95"/>
  <c r="F37" i="97"/>
  <c r="E37" i="97"/>
  <c r="F29" i="98"/>
  <c r="J29" i="98"/>
  <c r="H29" i="98"/>
  <c r="G36" i="98"/>
  <c r="I36" i="98"/>
  <c r="J36" i="98"/>
  <c r="J17" i="99"/>
  <c r="F17" i="99"/>
  <c r="I17" i="99"/>
  <c r="E39" i="102"/>
  <c r="J39" i="102"/>
  <c r="F39" i="102"/>
  <c r="I25" i="102"/>
  <c r="G32" i="99"/>
  <c r="F18" i="99"/>
  <c r="F17" i="96"/>
  <c r="H14" i="95"/>
  <c r="I31" i="98"/>
  <c r="G28" i="95"/>
  <c r="H17" i="101"/>
  <c r="J25" i="95"/>
  <c r="I24" i="102"/>
  <c r="E9" i="97"/>
  <c r="E22" i="41"/>
  <c r="G27" i="95"/>
  <c r="E25" i="95"/>
  <c r="G24" i="102"/>
  <c r="J26" i="102"/>
  <c r="H41" i="102"/>
  <c r="F25" i="102"/>
  <c r="I29" i="101"/>
  <c r="F17" i="101"/>
  <c r="J30" i="99"/>
  <c r="I30" i="99"/>
  <c r="F36" i="98"/>
  <c r="G27" i="41"/>
  <c r="E40" i="41"/>
  <c r="G8" i="41"/>
  <c r="I8" i="41"/>
  <c r="F39" i="41"/>
  <c r="G39" i="41"/>
  <c r="H39" i="41"/>
  <c r="E21" i="41"/>
  <c r="I21" i="41"/>
  <c r="H21" i="41"/>
  <c r="J21" i="95"/>
  <c r="F21" i="95"/>
  <c r="H21" i="95"/>
  <c r="I21" i="95"/>
  <c r="H30" i="95"/>
  <c r="I30" i="95"/>
  <c r="F30" i="95"/>
  <c r="J41" i="96"/>
  <c r="F41" i="96"/>
  <c r="H41" i="96"/>
  <c r="E41" i="96"/>
  <c r="J43" i="96"/>
  <c r="G43" i="96"/>
  <c r="I43" i="96"/>
  <c r="H43" i="96"/>
  <c r="J45" i="96"/>
  <c r="H45" i="96"/>
  <c r="E45" i="96"/>
  <c r="I45" i="96"/>
  <c r="G45" i="96"/>
  <c r="G12" i="98"/>
  <c r="F12" i="98"/>
  <c r="E12" i="98"/>
  <c r="F14" i="100"/>
  <c r="G14" i="100"/>
  <c r="J36" i="100"/>
  <c r="G36" i="100"/>
  <c r="J12" i="103"/>
  <c r="H12" i="103"/>
  <c r="E12" i="103"/>
  <c r="H14" i="103"/>
  <c r="E14" i="103"/>
  <c r="F44" i="103"/>
  <c r="H44" i="103"/>
  <c r="J46" i="103"/>
  <c r="H46" i="103"/>
  <c r="F31" i="104"/>
  <c r="H31" i="104"/>
  <c r="E31" i="104"/>
  <c r="J33" i="105"/>
  <c r="F33" i="105"/>
  <c r="I9" i="107"/>
  <c r="J9" i="107"/>
  <c r="F9" i="107"/>
  <c r="F11" i="107"/>
  <c r="J11" i="107"/>
  <c r="I11" i="107"/>
  <c r="G11" i="107"/>
  <c r="H32" i="107"/>
  <c r="I32" i="107"/>
  <c r="G29" i="108"/>
  <c r="F29" i="108"/>
  <c r="I29" i="108"/>
  <c r="F31" i="108"/>
  <c r="H31" i="108"/>
  <c r="E31" i="108"/>
  <c r="F29" i="41"/>
  <c r="H22" i="41"/>
  <c r="J46" i="41"/>
  <c r="G46" i="41"/>
  <c r="F46" i="41"/>
  <c r="I46" i="41"/>
  <c r="H46" i="41"/>
  <c r="J38" i="41"/>
  <c r="H38" i="41"/>
  <c r="F38" i="41"/>
  <c r="F13" i="95"/>
  <c r="E13" i="95"/>
  <c r="E38" i="95"/>
  <c r="I38" i="95"/>
  <c r="G38" i="95"/>
  <c r="J38" i="95"/>
  <c r="H38" i="95"/>
  <c r="I44" i="95"/>
  <c r="G44" i="95"/>
  <c r="J13" i="95"/>
  <c r="G8" i="97"/>
  <c r="J8" i="97"/>
  <c r="H8" i="97"/>
  <c r="J10" i="97"/>
  <c r="I10" i="97"/>
  <c r="H22" i="97"/>
  <c r="G22" i="97"/>
  <c r="F22" i="97"/>
  <c r="E22" i="97"/>
  <c r="J29" i="97"/>
  <c r="I29" i="97"/>
  <c r="H29" i="97"/>
  <c r="G36" i="97"/>
  <c r="J36" i="97"/>
  <c r="I36" i="97"/>
  <c r="G38" i="97"/>
  <c r="H38" i="97"/>
  <c r="J38" i="97"/>
  <c r="I38" i="97"/>
  <c r="I37" i="97"/>
  <c r="G30" i="98"/>
  <c r="J30" i="98"/>
  <c r="I30" i="98"/>
  <c r="F35" i="98"/>
  <c r="I35" i="98"/>
  <c r="H35" i="98"/>
  <c r="E35" i="98"/>
  <c r="I29" i="98"/>
  <c r="H29" i="99"/>
  <c r="F29" i="99"/>
  <c r="E29" i="99"/>
  <c r="F31" i="99"/>
  <c r="J31" i="99"/>
  <c r="I31" i="99"/>
  <c r="H31" i="99"/>
  <c r="G16" i="101"/>
  <c r="J16" i="101"/>
  <c r="I16" i="101"/>
  <c r="E23" i="102"/>
  <c r="F23" i="102"/>
  <c r="J23" i="102"/>
  <c r="F29" i="101"/>
  <c r="J31" i="98"/>
  <c r="J17" i="96"/>
  <c r="J27" i="95"/>
  <c r="H26" i="102"/>
  <c r="I9" i="97"/>
  <c r="I22" i="41"/>
  <c r="I25" i="95"/>
  <c r="E28" i="101"/>
  <c r="F40" i="102"/>
  <c r="F28" i="101"/>
  <c r="I39" i="102"/>
  <c r="H25" i="102"/>
  <c r="G18" i="99"/>
  <c r="I32" i="99"/>
  <c r="E18" i="99"/>
  <c r="G29" i="98"/>
  <c r="G37" i="97"/>
  <c r="G29" i="97"/>
  <c r="F38" i="95"/>
  <c r="F14" i="95"/>
  <c r="H36" i="98"/>
  <c r="I40" i="97"/>
  <c r="F36" i="97"/>
  <c r="F10" i="97"/>
  <c r="E31" i="99"/>
  <c r="G17" i="99"/>
  <c r="E39" i="95"/>
  <c r="G29" i="41"/>
  <c r="H29" i="41"/>
  <c r="E46" i="41"/>
  <c r="G41" i="41"/>
  <c r="J41" i="41"/>
  <c r="I41" i="41"/>
  <c r="F41" i="41"/>
  <c r="H41" i="41"/>
  <c r="I37" i="41"/>
  <c r="G37" i="41"/>
  <c r="I29" i="41"/>
  <c r="F39" i="95"/>
  <c r="J27" i="96"/>
  <c r="E27" i="96"/>
  <c r="H27" i="96"/>
  <c r="G27" i="96"/>
  <c r="J42" i="96"/>
  <c r="E42" i="96"/>
  <c r="I42" i="96"/>
  <c r="G42" i="96"/>
  <c r="J44" i="96"/>
  <c r="G44" i="96"/>
  <c r="I44" i="96"/>
  <c r="J46" i="96"/>
  <c r="I46" i="96"/>
  <c r="E46" i="96"/>
  <c r="H11" i="98"/>
  <c r="I11" i="98"/>
  <c r="G20" i="98"/>
  <c r="I20" i="98"/>
  <c r="H20" i="98"/>
  <c r="J20" i="98"/>
  <c r="E33" i="100"/>
  <c r="G33" i="100"/>
  <c r="E33" i="101"/>
  <c r="I33" i="101"/>
  <c r="G11" i="103"/>
  <c r="I11" i="103"/>
  <c r="H11" i="103"/>
  <c r="H26" i="103"/>
  <c r="J26" i="103"/>
  <c r="I26" i="103"/>
  <c r="G26" i="103"/>
  <c r="F41" i="103"/>
  <c r="I41" i="103"/>
  <c r="J41" i="103"/>
  <c r="F43" i="103"/>
  <c r="J43" i="103"/>
  <c r="G19" i="104"/>
  <c r="J19" i="104"/>
  <c r="I19" i="104"/>
  <c r="H33" i="107"/>
  <c r="G33" i="107"/>
  <c r="E33" i="107"/>
  <c r="E35" i="107"/>
  <c r="J35" i="107"/>
  <c r="I35" i="107"/>
  <c r="J37" i="107"/>
  <c r="H37" i="107"/>
  <c r="I37" i="107"/>
  <c r="H39" i="107"/>
  <c r="E39" i="107"/>
  <c r="G39" i="107"/>
  <c r="J39" i="107"/>
  <c r="I28" i="108"/>
  <c r="E28" i="108"/>
  <c r="H15" i="110"/>
  <c r="E15" i="110"/>
  <c r="F15" i="110"/>
  <c r="J17" i="110"/>
  <c r="I17" i="110"/>
  <c r="H17" i="110"/>
  <c r="I19" i="110"/>
  <c r="G19" i="110"/>
  <c r="J19" i="110"/>
  <c r="F45" i="103"/>
  <c r="H26" i="96"/>
  <c r="G26" i="96"/>
  <c r="J17" i="98"/>
  <c r="H17" i="98"/>
  <c r="E29" i="100"/>
  <c r="I29" i="100"/>
  <c r="I9" i="102"/>
  <c r="E9" i="102"/>
  <c r="H34" i="95"/>
  <c r="I34" i="95"/>
  <c r="H13" i="97"/>
  <c r="I13" i="97"/>
  <c r="J13" i="97"/>
  <c r="E23" i="97"/>
  <c r="F23" i="97"/>
  <c r="J23" i="97"/>
  <c r="J7" i="98"/>
  <c r="H7" i="98"/>
  <c r="G42" i="98"/>
  <c r="I42" i="98"/>
  <c r="G46" i="98"/>
  <c r="I46" i="98"/>
  <c r="E44" i="98"/>
  <c r="H23" i="99"/>
  <c r="F23" i="99"/>
  <c r="G17" i="100"/>
  <c r="E17" i="100"/>
  <c r="H39" i="100"/>
  <c r="G39" i="100"/>
  <c r="E39" i="100"/>
  <c r="G40" i="104"/>
  <c r="H40" i="104"/>
  <c r="J11" i="96"/>
  <c r="J37" i="96"/>
  <c r="E41" i="97"/>
  <c r="I42" i="97"/>
  <c r="I43" i="97"/>
  <c r="E45" i="97"/>
  <c r="J45" i="97"/>
  <c r="G38" i="98"/>
  <c r="J41" i="97"/>
  <c r="F43" i="97"/>
  <c r="E44" i="97"/>
  <c r="G45" i="97"/>
  <c r="H33" i="98"/>
  <c r="E33" i="98"/>
  <c r="F37" i="98"/>
  <c r="I42" i="41"/>
  <c r="H42" i="41"/>
  <c r="J36" i="41"/>
  <c r="E36" i="41"/>
  <c r="G32" i="41"/>
  <c r="F32" i="41"/>
  <c r="E32" i="41"/>
  <c r="J32" i="41"/>
  <c r="E23" i="41"/>
  <c r="H23" i="41"/>
  <c r="G23" i="41"/>
  <c r="F19" i="95"/>
  <c r="J19" i="95"/>
  <c r="E32" i="95"/>
  <c r="H32" i="95"/>
  <c r="J32" i="95"/>
  <c r="J41" i="95"/>
  <c r="F41" i="95"/>
  <c r="E41" i="95"/>
  <c r="J43" i="95"/>
  <c r="F43" i="95"/>
  <c r="H43" i="95"/>
  <c r="J45" i="95"/>
  <c r="F45" i="95"/>
  <c r="H45" i="95"/>
  <c r="G41" i="95"/>
  <c r="E43" i="95"/>
  <c r="I45" i="95"/>
  <c r="F13" i="96"/>
  <c r="J13" i="96"/>
  <c r="G13" i="96"/>
  <c r="G21" i="96"/>
  <c r="E21" i="96"/>
  <c r="F21" i="96"/>
  <c r="H33" i="96"/>
  <c r="J33" i="96"/>
  <c r="F40" i="96"/>
  <c r="G40" i="96"/>
  <c r="H40" i="96"/>
  <c r="E40" i="96"/>
  <c r="E17" i="97"/>
  <c r="F17" i="97"/>
  <c r="H17" i="97"/>
  <c r="G26" i="97"/>
  <c r="H26" i="97"/>
  <c r="J26" i="97"/>
  <c r="I26" i="97"/>
  <c r="E32" i="97"/>
  <c r="G32" i="97"/>
  <c r="F32" i="97"/>
  <c r="H32" i="97"/>
  <c r="F39" i="97"/>
  <c r="J39" i="97"/>
  <c r="H39" i="97"/>
  <c r="E39" i="97"/>
  <c r="I39" i="97"/>
  <c r="I15" i="100"/>
  <c r="G15" i="100"/>
  <c r="E35" i="100"/>
  <c r="G35" i="100"/>
  <c r="I35" i="100"/>
  <c r="H35" i="100"/>
  <c r="H42" i="100"/>
  <c r="I42" i="100"/>
  <c r="F42" i="100"/>
  <c r="E42" i="100"/>
  <c r="J42" i="100"/>
  <c r="J44" i="100"/>
  <c r="H44" i="100"/>
  <c r="G44" i="100"/>
  <c r="E44" i="100"/>
  <c r="I44" i="100"/>
  <c r="J46" i="100"/>
  <c r="F46" i="100"/>
  <c r="H46" i="100"/>
  <c r="G46" i="100"/>
  <c r="E46" i="100"/>
  <c r="J12" i="101"/>
  <c r="F12" i="101"/>
  <c r="G12" i="101"/>
  <c r="G30" i="101"/>
  <c r="E30" i="101"/>
  <c r="G36" i="101"/>
  <c r="H36" i="101"/>
  <c r="I16" i="102"/>
  <c r="E16" i="102"/>
  <c r="J31" i="102"/>
  <c r="E31" i="102"/>
  <c r="J42" i="102"/>
  <c r="F42" i="102"/>
  <c r="H42" i="102"/>
  <c r="G42" i="102"/>
  <c r="I42" i="102"/>
  <c r="J44" i="102"/>
  <c r="F44" i="102"/>
  <c r="H44" i="102"/>
  <c r="G44" i="102"/>
  <c r="E44" i="102"/>
  <c r="J46" i="102"/>
  <c r="F46" i="102"/>
  <c r="H46" i="102"/>
  <c r="G46" i="102"/>
  <c r="I46" i="102"/>
  <c r="F24" i="103"/>
  <c r="E24" i="103"/>
  <c r="F36" i="103"/>
  <c r="E36" i="103"/>
  <c r="G36" i="103"/>
  <c r="G32" i="104"/>
  <c r="H32" i="104"/>
  <c r="I9" i="105"/>
  <c r="F9" i="105"/>
  <c r="F8" i="106"/>
  <c r="H8" i="106"/>
  <c r="H15" i="106"/>
  <c r="G15" i="106"/>
  <c r="I22" i="106"/>
  <c r="H22" i="106"/>
  <c r="H24" i="107"/>
  <c r="I24" i="107"/>
  <c r="G41" i="107"/>
  <c r="J41" i="107"/>
  <c r="I41" i="107"/>
  <c r="G43" i="107"/>
  <c r="I43" i="107"/>
  <c r="E43" i="107"/>
  <c r="H43" i="107"/>
  <c r="J43" i="107"/>
  <c r="F43" i="107"/>
  <c r="G45" i="107"/>
  <c r="I45" i="107"/>
  <c r="E45" i="107"/>
  <c r="H45" i="107"/>
  <c r="F45" i="107"/>
  <c r="J45" i="107"/>
  <c r="I33" i="108"/>
  <c r="F33" i="108"/>
  <c r="G33" i="108"/>
  <c r="E21" i="110"/>
  <c r="G21" i="110"/>
  <c r="F21" i="110"/>
  <c r="F23" i="110"/>
  <c r="E23" i="110"/>
  <c r="H23" i="110"/>
  <c r="E25" i="110"/>
  <c r="G25" i="110"/>
  <c r="F25" i="110"/>
  <c r="F27" i="110"/>
  <c r="E27" i="110"/>
  <c r="H27" i="110"/>
  <c r="J43" i="111"/>
  <c r="F43" i="111"/>
  <c r="H43" i="111"/>
  <c r="G43" i="111"/>
  <c r="E43" i="111"/>
  <c r="J45" i="111"/>
  <c r="F45" i="111"/>
  <c r="H45" i="111"/>
  <c r="G45" i="111"/>
  <c r="I45" i="111"/>
  <c r="E45" i="111"/>
  <c r="F44" i="100"/>
  <c r="E42" i="102"/>
  <c r="F17" i="106"/>
  <c r="J25" i="101"/>
  <c r="I21" i="96"/>
  <c r="I15" i="96"/>
  <c r="G23" i="96"/>
  <c r="J23" i="96"/>
  <c r="I20" i="41"/>
  <c r="F8" i="109"/>
  <c r="F15" i="107"/>
  <c r="G13" i="107"/>
  <c r="E13" i="107"/>
  <c r="J26" i="106"/>
  <c r="E24" i="106"/>
  <c r="J22" i="103"/>
  <c r="I22" i="103"/>
  <c r="J15" i="103"/>
  <c r="I26" i="102"/>
  <c r="I11" i="95"/>
  <c r="H11" i="95"/>
  <c r="I22" i="108"/>
  <c r="G14" i="105"/>
  <c r="E13" i="103"/>
  <c r="I30" i="101"/>
  <c r="H41" i="111"/>
  <c r="I41" i="111"/>
  <c r="G39" i="111"/>
  <c r="G37" i="111"/>
  <c r="I37" i="111"/>
  <c r="E35" i="111"/>
  <c r="H33" i="111"/>
  <c r="J31" i="111"/>
  <c r="E31" i="111"/>
  <c r="F29" i="111"/>
  <c r="F27" i="111"/>
  <c r="J27" i="111"/>
  <c r="J8" i="110"/>
  <c r="E22" i="108"/>
  <c r="E20" i="108"/>
  <c r="J18" i="108"/>
  <c r="H18" i="108"/>
  <c r="I26" i="107"/>
  <c r="J26" i="107"/>
  <c r="J24" i="107"/>
  <c r="I32" i="104"/>
  <c r="H15" i="103"/>
  <c r="I36" i="101"/>
  <c r="I8" i="109"/>
  <c r="E17" i="106"/>
  <c r="E15" i="106"/>
  <c r="J30" i="105"/>
  <c r="E28" i="105"/>
  <c r="I14" i="105"/>
  <c r="J16" i="102"/>
  <c r="J30" i="101"/>
  <c r="H29" i="109"/>
  <c r="F29" i="109"/>
  <c r="G27" i="109"/>
  <c r="F28" i="106"/>
  <c r="I24" i="106"/>
  <c r="J22" i="106"/>
  <c r="E8" i="106"/>
  <c r="H23" i="105"/>
  <c r="G9" i="105"/>
  <c r="H31" i="102"/>
  <c r="G17" i="97"/>
  <c r="E26" i="97"/>
  <c r="G24" i="103"/>
  <c r="I27" i="110"/>
  <c r="G23" i="110"/>
  <c r="J21" i="110"/>
  <c r="H33" i="108"/>
  <c r="E41" i="107"/>
  <c r="E15" i="107"/>
  <c r="J24" i="103"/>
  <c r="I41" i="95"/>
  <c r="F23" i="41"/>
  <c r="E42" i="41"/>
  <c r="F7" i="41"/>
  <c r="E7" i="41"/>
  <c r="H7" i="41"/>
  <c r="H45" i="41"/>
  <c r="F45" i="41"/>
  <c r="G45" i="41"/>
  <c r="E35" i="41"/>
  <c r="J35" i="41"/>
  <c r="I35" i="41"/>
  <c r="F35" i="41"/>
  <c r="J19" i="41"/>
  <c r="G19" i="41"/>
  <c r="F19" i="41"/>
  <c r="H26" i="95"/>
  <c r="J26" i="95"/>
  <c r="I28" i="95"/>
  <c r="J28" i="95"/>
  <c r="I31" i="95"/>
  <c r="G31" i="95"/>
  <c r="F31" i="95"/>
  <c r="H31" i="95"/>
  <c r="E36" i="95"/>
  <c r="G36" i="95"/>
  <c r="I36" i="95"/>
  <c r="J36" i="95"/>
  <c r="G43" i="95"/>
  <c r="I17" i="96"/>
  <c r="G17" i="96"/>
  <c r="F35" i="96"/>
  <c r="J35" i="96"/>
  <c r="H35" i="96"/>
  <c r="E7" i="97"/>
  <c r="F7" i="97"/>
  <c r="G20" i="97"/>
  <c r="I20" i="97"/>
  <c r="J20" i="97"/>
  <c r="H10" i="98"/>
  <c r="E10" i="98"/>
  <c r="F10" i="98"/>
  <c r="G24" i="98"/>
  <c r="I24" i="98"/>
  <c r="J24" i="98"/>
  <c r="H24" i="98"/>
  <c r="I26" i="98"/>
  <c r="J26" i="98"/>
  <c r="I8" i="99"/>
  <c r="J8" i="99"/>
  <c r="G8" i="99"/>
  <c r="H13" i="99"/>
  <c r="E13" i="99"/>
  <c r="F13" i="99"/>
  <c r="I13" i="99"/>
  <c r="G13" i="99"/>
  <c r="F15" i="99"/>
  <c r="I15" i="99"/>
  <c r="J15" i="99"/>
  <c r="H15" i="99"/>
  <c r="H36" i="99"/>
  <c r="J36" i="99"/>
  <c r="G38" i="99"/>
  <c r="H38" i="99"/>
  <c r="F40" i="99"/>
  <c r="J40" i="99"/>
  <c r="G40" i="99"/>
  <c r="H42" i="99"/>
  <c r="J42" i="99"/>
  <c r="F42" i="99"/>
  <c r="E42" i="99"/>
  <c r="I42" i="99"/>
  <c r="H44" i="99"/>
  <c r="J44" i="99"/>
  <c r="F44" i="99"/>
  <c r="I44" i="99"/>
  <c r="E44" i="99"/>
  <c r="H46" i="99"/>
  <c r="J46" i="99"/>
  <c r="F46" i="99"/>
  <c r="E46" i="99"/>
  <c r="I46" i="99"/>
  <c r="F38" i="99"/>
  <c r="E23" i="105"/>
  <c r="J9" i="105"/>
  <c r="F25" i="101"/>
  <c r="G34" i="99"/>
  <c r="I40" i="99"/>
  <c r="I36" i="99"/>
  <c r="G7" i="97"/>
  <c r="G35" i="96"/>
  <c r="F28" i="95"/>
  <c r="E26" i="98"/>
  <c r="J10" i="98"/>
  <c r="F26" i="97"/>
  <c r="F20" i="97"/>
  <c r="J7" i="41"/>
  <c r="H25" i="110"/>
  <c r="J23" i="110"/>
  <c r="I21" i="110"/>
  <c r="J33" i="108"/>
  <c r="H41" i="107"/>
  <c r="H13" i="107"/>
  <c r="H36" i="103"/>
  <c r="I24" i="103"/>
  <c r="I19" i="95"/>
  <c r="I32" i="41"/>
  <c r="H19" i="41"/>
  <c r="E45" i="41"/>
  <c r="H36" i="41"/>
  <c r="G36" i="41"/>
  <c r="I7" i="41"/>
  <c r="F20" i="41"/>
  <c r="F42" i="41"/>
  <c r="I44" i="41"/>
  <c r="H44" i="41"/>
  <c r="F44" i="41"/>
  <c r="J44" i="41"/>
  <c r="G44" i="41"/>
  <c r="I34" i="41"/>
  <c r="J34" i="41"/>
  <c r="E34" i="41"/>
  <c r="G34" i="41"/>
  <c r="F30" i="41"/>
  <c r="G30" i="41"/>
  <c r="J30" i="41"/>
  <c r="I30" i="41"/>
  <c r="E30" i="41"/>
  <c r="H7" i="95"/>
  <c r="I7" i="95"/>
  <c r="J7" i="95"/>
  <c r="H10" i="95"/>
  <c r="G10" i="95"/>
  <c r="H12" i="95"/>
  <c r="F12" i="95"/>
  <c r="E18" i="95"/>
  <c r="G18" i="95"/>
  <c r="H40" i="95"/>
  <c r="G40" i="95"/>
  <c r="J40" i="95"/>
  <c r="H42" i="95"/>
  <c r="J42" i="95"/>
  <c r="F42" i="95"/>
  <c r="H44" i="95"/>
  <c r="J44" i="95"/>
  <c r="F44" i="95"/>
  <c r="H46" i="95"/>
  <c r="J46" i="95"/>
  <c r="F46" i="95"/>
  <c r="E10" i="95"/>
  <c r="E26" i="95"/>
  <c r="E40" i="95"/>
  <c r="G42" i="95"/>
  <c r="I43" i="95"/>
  <c r="E45" i="95"/>
  <c r="G46" i="95"/>
  <c r="E16" i="96"/>
  <c r="G16" i="96"/>
  <c r="F16" i="96"/>
  <c r="G22" i="96"/>
  <c r="I22" i="96"/>
  <c r="I39" i="96"/>
  <c r="H39" i="96"/>
  <c r="E39" i="96"/>
  <c r="I33" i="96"/>
  <c r="F39" i="96"/>
  <c r="G40" i="97"/>
  <c r="F40" i="97"/>
  <c r="H40" i="97"/>
  <c r="E40" i="97"/>
  <c r="J17" i="97"/>
  <c r="G46" i="99"/>
  <c r="I41" i="100"/>
  <c r="H41" i="100"/>
  <c r="G41" i="100"/>
  <c r="J43" i="100"/>
  <c r="F43" i="100"/>
  <c r="H43" i="100"/>
  <c r="E43" i="100"/>
  <c r="I43" i="100"/>
  <c r="H45" i="100"/>
  <c r="J45" i="100"/>
  <c r="F45" i="100"/>
  <c r="I45" i="100"/>
  <c r="E45" i="100"/>
  <c r="H10" i="102"/>
  <c r="I10" i="102"/>
  <c r="E41" i="102"/>
  <c r="I41" i="102"/>
  <c r="H43" i="102"/>
  <c r="J43" i="102"/>
  <c r="F43" i="102"/>
  <c r="I43" i="102"/>
  <c r="E43" i="102"/>
  <c r="H45" i="102"/>
  <c r="J45" i="102"/>
  <c r="F45" i="102"/>
  <c r="E45" i="102"/>
  <c r="I45" i="102"/>
  <c r="G45" i="102"/>
  <c r="J14" i="103"/>
  <c r="I14" i="103"/>
  <c r="G14" i="103"/>
  <c r="E35" i="103"/>
  <c r="J35" i="103"/>
  <c r="F35" i="103"/>
  <c r="F33" i="104"/>
  <c r="G33" i="104"/>
  <c r="I33" i="104"/>
  <c r="E33" i="104"/>
  <c r="E25" i="107"/>
  <c r="H25" i="107"/>
  <c r="G25" i="107"/>
  <c r="H27" i="107"/>
  <c r="E27" i="107"/>
  <c r="F27" i="107"/>
  <c r="I42" i="107"/>
  <c r="E42" i="107"/>
  <c r="G42" i="107"/>
  <c r="F42" i="107"/>
  <c r="J42" i="107"/>
  <c r="H42" i="107"/>
  <c r="I44" i="107"/>
  <c r="E44" i="107"/>
  <c r="G44" i="107"/>
  <c r="J44" i="107"/>
  <c r="F44" i="107"/>
  <c r="I46" i="107"/>
  <c r="E46" i="107"/>
  <c r="G46" i="107"/>
  <c r="F46" i="107"/>
  <c r="J46" i="107"/>
  <c r="H46" i="107"/>
  <c r="J9" i="110"/>
  <c r="G9" i="110"/>
  <c r="E9" i="110"/>
  <c r="F26" i="111"/>
  <c r="I26" i="111"/>
  <c r="E26" i="111"/>
  <c r="G28" i="111"/>
  <c r="F28" i="111"/>
  <c r="J28" i="111"/>
  <c r="E30" i="111"/>
  <c r="G30" i="111"/>
  <c r="I30" i="111"/>
  <c r="G32" i="111"/>
  <c r="E32" i="111"/>
  <c r="H32" i="111"/>
  <c r="E34" i="111"/>
  <c r="G34" i="111"/>
  <c r="H34" i="111"/>
  <c r="G36" i="111"/>
  <c r="J36" i="111"/>
  <c r="E36" i="111"/>
  <c r="F38" i="111"/>
  <c r="G38" i="111"/>
  <c r="J38" i="111"/>
  <c r="H40" i="111"/>
  <c r="G40" i="111"/>
  <c r="E40" i="111"/>
  <c r="I40" i="111"/>
  <c r="H42" i="111"/>
  <c r="J42" i="111"/>
  <c r="F42" i="111"/>
  <c r="I42" i="111"/>
  <c r="E42" i="111"/>
  <c r="G42" i="111"/>
  <c r="H44" i="111"/>
  <c r="J44" i="111"/>
  <c r="F44" i="111"/>
  <c r="E44" i="111"/>
  <c r="I44" i="111"/>
  <c r="G44" i="111"/>
  <c r="H46" i="111"/>
  <c r="J46" i="111"/>
  <c r="F46" i="111"/>
  <c r="I46" i="111"/>
  <c r="E46" i="111"/>
  <c r="G42" i="100"/>
  <c r="I46" i="100"/>
  <c r="I44" i="102"/>
  <c r="G12" i="104"/>
  <c r="F18" i="100"/>
  <c r="G18" i="100"/>
  <c r="H21" i="96"/>
  <c r="H15" i="100"/>
  <c r="E15" i="96"/>
  <c r="F15" i="96"/>
  <c r="E19" i="95"/>
  <c r="I23" i="96"/>
  <c r="E20" i="41"/>
  <c r="E8" i="109"/>
  <c r="J15" i="107"/>
  <c r="F13" i="107"/>
  <c r="I28" i="106"/>
  <c r="E26" i="106"/>
  <c r="F24" i="106"/>
  <c r="E22" i="103"/>
  <c r="G15" i="103"/>
  <c r="E26" i="102"/>
  <c r="F11" i="95"/>
  <c r="G35" i="111"/>
  <c r="E26" i="107"/>
  <c r="G26" i="102"/>
  <c r="E36" i="101"/>
  <c r="E12" i="101"/>
  <c r="J41" i="111"/>
  <c r="F39" i="111"/>
  <c r="E39" i="111"/>
  <c r="F37" i="111"/>
  <c r="H35" i="111"/>
  <c r="I35" i="111"/>
  <c r="F33" i="111"/>
  <c r="H31" i="111"/>
  <c r="I31" i="111"/>
  <c r="H29" i="111"/>
  <c r="G27" i="111"/>
  <c r="I27" i="111"/>
  <c r="F8" i="110"/>
  <c r="J22" i="108"/>
  <c r="G20" i="108"/>
  <c r="F18" i="108"/>
  <c r="H26" i="107"/>
  <c r="E24" i="107"/>
  <c r="F32" i="104"/>
  <c r="H13" i="103"/>
  <c r="H30" i="105"/>
  <c r="G16" i="102"/>
  <c r="H12" i="101"/>
  <c r="H8" i="109"/>
  <c r="I17" i="106"/>
  <c r="I15" i="106"/>
  <c r="I30" i="105"/>
  <c r="J28" i="105"/>
  <c r="F14" i="105"/>
  <c r="F36" i="101"/>
  <c r="H24" i="106"/>
  <c r="F31" i="102"/>
  <c r="E25" i="101"/>
  <c r="J18" i="100"/>
  <c r="I29" i="109"/>
  <c r="J29" i="109"/>
  <c r="H27" i="109"/>
  <c r="J28" i="106"/>
  <c r="G22" i="106"/>
  <c r="J8" i="106"/>
  <c r="H13" i="96"/>
  <c r="I17" i="97"/>
  <c r="I32" i="95"/>
  <c r="F33" i="96"/>
  <c r="H19" i="95"/>
  <c r="J20" i="41"/>
  <c r="G15" i="107"/>
  <c r="G28" i="106"/>
  <c r="I26" i="106"/>
  <c r="F22" i="103"/>
  <c r="J11" i="95"/>
  <c r="H16" i="102"/>
  <c r="J39" i="111"/>
  <c r="G33" i="111"/>
  <c r="G29" i="111"/>
  <c r="I8" i="110"/>
  <c r="H8" i="110"/>
  <c r="G22" i="108"/>
  <c r="F20" i="108"/>
  <c r="I18" i="108"/>
  <c r="G24" i="107"/>
  <c r="J32" i="104"/>
  <c r="G13" i="103"/>
  <c r="I28" i="105"/>
  <c r="J35" i="100"/>
  <c r="J15" i="100"/>
  <c r="F15" i="106"/>
  <c r="G30" i="105"/>
  <c r="G28" i="105"/>
  <c r="J14" i="105"/>
  <c r="J36" i="101"/>
  <c r="I27" i="109"/>
  <c r="F22" i="106"/>
  <c r="I8" i="106"/>
  <c r="G23" i="105"/>
  <c r="I23" i="105"/>
  <c r="E9" i="105"/>
  <c r="G31" i="102"/>
  <c r="E18" i="100"/>
  <c r="H40" i="99"/>
  <c r="E38" i="99"/>
  <c r="E34" i="99"/>
  <c r="E22" i="99"/>
  <c r="G39" i="97"/>
  <c r="G33" i="96"/>
  <c r="G15" i="96"/>
  <c r="F32" i="95"/>
  <c r="F26" i="95"/>
  <c r="F26" i="98"/>
  <c r="I32" i="97"/>
  <c r="G7" i="41"/>
  <c r="G27" i="110"/>
  <c r="J25" i="110"/>
  <c r="I23" i="110"/>
  <c r="F41" i="107"/>
  <c r="J36" i="103"/>
  <c r="E15" i="99"/>
  <c r="I40" i="96"/>
  <c r="E31" i="95"/>
  <c r="I19" i="41"/>
  <c r="G35" i="41"/>
  <c r="I23" i="41"/>
  <c r="F34" i="41"/>
  <c r="E19" i="41"/>
  <c r="J45" i="41"/>
  <c r="H32" i="41"/>
  <c r="H30" i="41"/>
  <c r="H43" i="41"/>
  <c r="I43" i="41"/>
  <c r="J43" i="41"/>
  <c r="I36" i="41"/>
  <c r="J33" i="41"/>
  <c r="G33" i="41"/>
  <c r="I33" i="41"/>
  <c r="H33" i="41"/>
  <c r="J27" i="41"/>
  <c r="F27" i="41"/>
  <c r="I27" i="41"/>
  <c r="H24" i="41"/>
  <c r="F24" i="41"/>
  <c r="E14" i="95"/>
  <c r="J14" i="95"/>
  <c r="G22" i="95"/>
  <c r="J22" i="95"/>
  <c r="G32" i="95"/>
  <c r="G37" i="95"/>
  <c r="E37" i="95"/>
  <c r="I40" i="95"/>
  <c r="I42" i="95"/>
  <c r="E44" i="95"/>
  <c r="G45" i="95"/>
  <c r="I46" i="95"/>
  <c r="I29" i="96"/>
  <c r="J29" i="96"/>
  <c r="G29" i="96"/>
  <c r="F36" i="96"/>
  <c r="E36" i="96"/>
  <c r="I13" i="96"/>
  <c r="J21" i="96"/>
  <c r="F29" i="96"/>
  <c r="E35" i="96"/>
  <c r="J39" i="96"/>
  <c r="J35" i="97"/>
  <c r="I35" i="97"/>
  <c r="E35" i="97"/>
  <c r="H35" i="97"/>
  <c r="J7" i="97"/>
  <c r="F35" i="97"/>
  <c r="G16" i="98"/>
  <c r="I16" i="98"/>
  <c r="H16" i="98"/>
  <c r="J16" i="98"/>
  <c r="H34" i="98"/>
  <c r="I34" i="98"/>
  <c r="J34" i="98"/>
  <c r="J39" i="98"/>
  <c r="F39" i="98"/>
  <c r="H39" i="98"/>
  <c r="I39" i="98"/>
  <c r="F19" i="98"/>
  <c r="E39" i="98"/>
  <c r="I21" i="99"/>
  <c r="F21" i="99"/>
  <c r="E21" i="99"/>
  <c r="I35" i="99"/>
  <c r="E35" i="99"/>
  <c r="G35" i="99"/>
  <c r="F35" i="99"/>
  <c r="J35" i="99"/>
  <c r="I37" i="99"/>
  <c r="F37" i="99"/>
  <c r="E37" i="99"/>
  <c r="F39" i="99"/>
  <c r="J39" i="99"/>
  <c r="I39" i="99"/>
  <c r="F41" i="99"/>
  <c r="I41" i="99"/>
  <c r="J41" i="99"/>
  <c r="J43" i="99"/>
  <c r="F43" i="99"/>
  <c r="H43" i="99"/>
  <c r="G43" i="99"/>
  <c r="J45" i="99"/>
  <c r="F45" i="99"/>
  <c r="H45" i="99"/>
  <c r="G45" i="99"/>
  <c r="E41" i="99"/>
  <c r="G44" i="99"/>
  <c r="G43" i="100"/>
  <c r="E46" i="102"/>
  <c r="H44" i="107"/>
  <c r="I43" i="111"/>
  <c r="J8" i="95"/>
  <c r="G24" i="95"/>
  <c r="G30" i="95"/>
  <c r="H11" i="96"/>
  <c r="I37" i="96"/>
  <c r="H42" i="96"/>
  <c r="F43" i="96"/>
  <c r="H44" i="96"/>
  <c r="F45" i="96"/>
  <c r="H46" i="96"/>
  <c r="G10" i="97"/>
  <c r="H10" i="97"/>
  <c r="J33" i="97"/>
  <c r="H33" i="97"/>
  <c r="F13" i="97"/>
  <c r="J41" i="98"/>
  <c r="H41" i="98"/>
  <c r="F41" i="98"/>
  <c r="J43" i="98"/>
  <c r="F43" i="98"/>
  <c r="H43" i="98"/>
  <c r="J45" i="98"/>
  <c r="F45" i="98"/>
  <c r="H45" i="98"/>
  <c r="I43" i="98"/>
  <c r="E45" i="98"/>
  <c r="E9" i="101"/>
  <c r="H9" i="101"/>
  <c r="J42" i="101"/>
  <c r="F42" i="101"/>
  <c r="H42" i="101"/>
  <c r="G42" i="101"/>
  <c r="J44" i="101"/>
  <c r="F44" i="101"/>
  <c r="H44" i="101"/>
  <c r="G44" i="101"/>
  <c r="J46" i="101"/>
  <c r="F46" i="101"/>
  <c r="H46" i="101"/>
  <c r="G46" i="101"/>
  <c r="H20" i="102"/>
  <c r="G20" i="102"/>
  <c r="H28" i="102"/>
  <c r="G28" i="102"/>
  <c r="G36" i="104"/>
  <c r="H36" i="104"/>
  <c r="J43" i="109"/>
  <c r="F43" i="109"/>
  <c r="H43" i="109"/>
  <c r="G43" i="109"/>
  <c r="E43" i="109"/>
  <c r="J45" i="109"/>
  <c r="F45" i="109"/>
  <c r="H45" i="109"/>
  <c r="G45" i="109"/>
  <c r="I45" i="109"/>
  <c r="G43" i="112"/>
  <c r="I43" i="112"/>
  <c r="E43" i="112"/>
  <c r="H43" i="112"/>
  <c r="F43" i="112"/>
  <c r="G45" i="112"/>
  <c r="I45" i="112"/>
  <c r="E45" i="112"/>
  <c r="H45" i="112"/>
  <c r="J45" i="112"/>
  <c r="E42" i="101"/>
  <c r="I44" i="101"/>
  <c r="G14" i="102"/>
  <c r="E45" i="109"/>
  <c r="F45" i="112"/>
  <c r="F42" i="96"/>
  <c r="F44" i="96"/>
  <c r="F46" i="96"/>
  <c r="J37" i="97"/>
  <c r="H37" i="97"/>
  <c r="J42" i="97"/>
  <c r="F42" i="97"/>
  <c r="J44" i="97"/>
  <c r="F44" i="97"/>
  <c r="H46" i="97"/>
  <c r="J46" i="97"/>
  <c r="F46" i="97"/>
  <c r="E42" i="97"/>
  <c r="I44" i="97"/>
  <c r="I46" i="97"/>
  <c r="H42" i="98"/>
  <c r="J42" i="98"/>
  <c r="F42" i="98"/>
  <c r="H44" i="98"/>
  <c r="J44" i="98"/>
  <c r="F44" i="98"/>
  <c r="H46" i="98"/>
  <c r="J46" i="98"/>
  <c r="F46" i="98"/>
  <c r="G44" i="98"/>
  <c r="I11" i="99"/>
  <c r="E11" i="99"/>
  <c r="H11" i="99"/>
  <c r="F38" i="100"/>
  <c r="G38" i="100"/>
  <c r="E31" i="101"/>
  <c r="F31" i="101"/>
  <c r="J39" i="101"/>
  <c r="E39" i="101"/>
  <c r="J41" i="101"/>
  <c r="I41" i="101"/>
  <c r="H43" i="101"/>
  <c r="J43" i="101"/>
  <c r="F43" i="101"/>
  <c r="E43" i="101"/>
  <c r="I43" i="101"/>
  <c r="H45" i="101"/>
  <c r="J45" i="101"/>
  <c r="F45" i="101"/>
  <c r="I45" i="101"/>
  <c r="E45" i="101"/>
  <c r="G36" i="102"/>
  <c r="H36" i="102"/>
  <c r="E38" i="102"/>
  <c r="G38" i="102"/>
  <c r="E39" i="103"/>
  <c r="F39" i="103"/>
  <c r="J39" i="103"/>
  <c r="J37" i="106"/>
  <c r="G37" i="106"/>
  <c r="H42" i="109"/>
  <c r="J42" i="109"/>
  <c r="F42" i="109"/>
  <c r="I42" i="109"/>
  <c r="E42" i="109"/>
  <c r="H44" i="109"/>
  <c r="J44" i="109"/>
  <c r="F44" i="109"/>
  <c r="E44" i="109"/>
  <c r="I44" i="109"/>
  <c r="G44" i="109"/>
  <c r="H46" i="109"/>
  <c r="J46" i="109"/>
  <c r="F46" i="109"/>
  <c r="I46" i="109"/>
  <c r="E46" i="109"/>
  <c r="I42" i="112"/>
  <c r="E42" i="112"/>
  <c r="G42" i="112"/>
  <c r="J42" i="112"/>
  <c r="F42" i="112"/>
  <c r="I44" i="112"/>
  <c r="E44" i="112"/>
  <c r="G44" i="112"/>
  <c r="F44" i="112"/>
  <c r="J44" i="112"/>
  <c r="H44" i="112"/>
  <c r="G43" i="101"/>
  <c r="E46" i="101"/>
  <c r="I35" i="102"/>
  <c r="G42" i="109"/>
  <c r="H42" i="112"/>
  <c r="J35" i="98"/>
  <c r="G11" i="100"/>
  <c r="G43" i="103"/>
  <c r="I43" i="103"/>
  <c r="E43" i="103"/>
  <c r="G45" i="103"/>
  <c r="I45" i="103"/>
  <c r="E45" i="103"/>
  <c r="H42" i="104"/>
  <c r="J42" i="104"/>
  <c r="F42" i="104"/>
  <c r="I42" i="104"/>
  <c r="H44" i="104"/>
  <c r="J44" i="104"/>
  <c r="F44" i="104"/>
  <c r="I44" i="104"/>
  <c r="E44" i="104"/>
  <c r="H46" i="104"/>
  <c r="J46" i="104"/>
  <c r="F46" i="104"/>
  <c r="E46" i="104"/>
  <c r="I46" i="104"/>
  <c r="F40" i="105"/>
  <c r="J40" i="105"/>
  <c r="G42" i="105"/>
  <c r="I42" i="105"/>
  <c r="E42" i="105"/>
  <c r="H42" i="105"/>
  <c r="G44" i="105"/>
  <c r="I44" i="105"/>
  <c r="E44" i="105"/>
  <c r="H44" i="105"/>
  <c r="G46" i="105"/>
  <c r="I46" i="105"/>
  <c r="E46" i="105"/>
  <c r="H46" i="105"/>
  <c r="J43" i="106"/>
  <c r="F43" i="106"/>
  <c r="H43" i="106"/>
  <c r="G43" i="106"/>
  <c r="J45" i="106"/>
  <c r="F45" i="106"/>
  <c r="H45" i="106"/>
  <c r="G45" i="106"/>
  <c r="J42" i="108"/>
  <c r="F42" i="108"/>
  <c r="H42" i="108"/>
  <c r="G42" i="108"/>
  <c r="J44" i="108"/>
  <c r="F44" i="108"/>
  <c r="H44" i="108"/>
  <c r="G44" i="108"/>
  <c r="J46" i="108"/>
  <c r="F46" i="108"/>
  <c r="H46" i="108"/>
  <c r="G46" i="108"/>
  <c r="I43" i="110"/>
  <c r="E43" i="110"/>
  <c r="G43" i="110"/>
  <c r="J43" i="110"/>
  <c r="F43" i="110"/>
  <c r="I45" i="110"/>
  <c r="E45" i="110"/>
  <c r="G45" i="110"/>
  <c r="F45" i="110"/>
  <c r="J45" i="110"/>
  <c r="G42" i="113"/>
  <c r="I42" i="113"/>
  <c r="E42" i="113"/>
  <c r="H42" i="113"/>
  <c r="G44" i="113"/>
  <c r="I44" i="113"/>
  <c r="E44" i="113"/>
  <c r="H44" i="113"/>
  <c r="G46" i="113"/>
  <c r="I46" i="113"/>
  <c r="E46" i="113"/>
  <c r="H46" i="113"/>
  <c r="H29" i="100"/>
  <c r="I37" i="100"/>
  <c r="J40" i="100"/>
  <c r="F16" i="101"/>
  <c r="G38" i="101"/>
  <c r="I40" i="102"/>
  <c r="H45" i="103"/>
  <c r="G42" i="104"/>
  <c r="J42" i="105"/>
  <c r="E46" i="108"/>
  <c r="H45" i="110"/>
  <c r="F46" i="113"/>
  <c r="I42" i="103"/>
  <c r="E42" i="103"/>
  <c r="G42" i="103"/>
  <c r="I44" i="103"/>
  <c r="E44" i="103"/>
  <c r="G44" i="103"/>
  <c r="I46" i="103"/>
  <c r="E46" i="103"/>
  <c r="G46" i="103"/>
  <c r="J43" i="104"/>
  <c r="F43" i="104"/>
  <c r="H43" i="104"/>
  <c r="G43" i="104"/>
  <c r="J45" i="104"/>
  <c r="F45" i="104"/>
  <c r="H45" i="104"/>
  <c r="G45" i="104"/>
  <c r="I43" i="105"/>
  <c r="E43" i="105"/>
  <c r="G43" i="105"/>
  <c r="J43" i="105"/>
  <c r="F43" i="105"/>
  <c r="I45" i="105"/>
  <c r="E45" i="105"/>
  <c r="G45" i="105"/>
  <c r="F45" i="105"/>
  <c r="J45" i="105"/>
  <c r="H42" i="106"/>
  <c r="J42" i="106"/>
  <c r="F42" i="106"/>
  <c r="I42" i="106"/>
  <c r="E42" i="106"/>
  <c r="H44" i="106"/>
  <c r="J44" i="106"/>
  <c r="F44" i="106"/>
  <c r="E44" i="106"/>
  <c r="I44" i="106"/>
  <c r="H46" i="106"/>
  <c r="J46" i="106"/>
  <c r="F46" i="106"/>
  <c r="I46" i="106"/>
  <c r="E46" i="106"/>
  <c r="H43" i="108"/>
  <c r="J43" i="108"/>
  <c r="F43" i="108"/>
  <c r="E43" i="108"/>
  <c r="I43" i="108"/>
  <c r="H45" i="108"/>
  <c r="J45" i="108"/>
  <c r="F45" i="108"/>
  <c r="I45" i="108"/>
  <c r="E45" i="108"/>
  <c r="G42" i="110"/>
  <c r="I42" i="110"/>
  <c r="E42" i="110"/>
  <c r="H42" i="110"/>
  <c r="G44" i="110"/>
  <c r="I44" i="110"/>
  <c r="E44" i="110"/>
  <c r="H44" i="110"/>
  <c r="G46" i="110"/>
  <c r="I46" i="110"/>
  <c r="E46" i="110"/>
  <c r="H46" i="110"/>
  <c r="I43" i="113"/>
  <c r="E43" i="113"/>
  <c r="G43" i="113"/>
  <c r="F43" i="113"/>
  <c r="J43" i="113"/>
  <c r="I45" i="113"/>
  <c r="E45" i="113"/>
  <c r="G45" i="113"/>
  <c r="J45" i="113"/>
  <c r="F45" i="113"/>
  <c r="F42" i="103"/>
  <c r="H43" i="103"/>
  <c r="J44" i="103"/>
  <c r="F46" i="103"/>
  <c r="I43" i="104"/>
  <c r="G46" i="104"/>
  <c r="F44" i="105"/>
  <c r="J46" i="105"/>
  <c r="E43" i="106"/>
  <c r="I45" i="106"/>
  <c r="E42" i="108"/>
  <c r="I44" i="108"/>
  <c r="F44" i="110"/>
  <c r="J46" i="110"/>
  <c r="F42" i="113"/>
  <c r="J44" i="113"/>
  <c r="I46" i="112"/>
  <c r="E46" i="112"/>
  <c r="G46" i="112"/>
  <c r="F46" i="112"/>
  <c r="J46" i="112"/>
  <c r="AI7" i="113"/>
  <c r="A7" i="110"/>
  <c r="A7" i="100"/>
  <c r="AA7" i="108"/>
  <c r="A7" i="106"/>
  <c r="AA7" i="99"/>
  <c r="O7" i="99"/>
  <c r="AQ7" i="99"/>
  <c r="B6" i="37"/>
  <c r="GC6" i="37" s="1"/>
  <c r="AQ7" i="108"/>
  <c r="AQ7" i="113"/>
  <c r="A7" i="105"/>
  <c r="AI7" i="105" s="1"/>
  <c r="A7" i="41"/>
  <c r="A7" i="109"/>
  <c r="AQ7" i="112"/>
  <c r="AE7" i="112"/>
  <c r="AT7" i="112"/>
  <c r="AM7" i="112"/>
  <c r="S7" i="112"/>
  <c r="AA7" i="112"/>
  <c r="W7" i="112"/>
  <c r="O7" i="112"/>
  <c r="AI7" i="112"/>
  <c r="B7" i="112"/>
  <c r="AS7" i="112" s="1"/>
  <c r="AI7" i="99"/>
  <c r="AE7" i="99"/>
  <c r="AM7" i="99"/>
  <c r="BD7" i="99"/>
  <c r="AT7" i="99"/>
  <c r="B7" i="113"/>
  <c r="AY7" i="113" s="1"/>
  <c r="CL6" i="37" s="1"/>
  <c r="O7" i="113"/>
  <c r="W7" i="113"/>
  <c r="AM7" i="108"/>
  <c r="AT7" i="108"/>
  <c r="A7" i="107"/>
  <c r="A7" i="104"/>
  <c r="A6" i="37"/>
  <c r="A7" i="103"/>
  <c r="A7" i="101"/>
  <c r="A7" i="102"/>
  <c r="A7" i="95"/>
  <c r="A7" i="97"/>
  <c r="A8" i="103"/>
  <c r="A7" i="96"/>
  <c r="A7" i="98"/>
  <c r="AQ7" i="98" s="1"/>
  <c r="S7" i="99"/>
  <c r="W7" i="99"/>
  <c r="AE7" i="111"/>
  <c r="AQ7" i="111"/>
  <c r="AA7" i="111"/>
  <c r="S7" i="111"/>
  <c r="AM7" i="111"/>
  <c r="BD7" i="111"/>
  <c r="AI7" i="111"/>
  <c r="W7" i="111"/>
  <c r="O7" i="111"/>
  <c r="B7" i="111"/>
  <c r="AS7" i="111" s="1"/>
  <c r="AT7" i="111"/>
  <c r="S7" i="113"/>
  <c r="AT7" i="113"/>
  <c r="AE7" i="113"/>
  <c r="AA7" i="113"/>
  <c r="BD7" i="113"/>
  <c r="W7" i="105"/>
  <c r="W7" i="106"/>
  <c r="AI7" i="108"/>
  <c r="W7" i="108"/>
  <c r="O7" i="108"/>
  <c r="AE7" i="108"/>
  <c r="BD7" i="108"/>
  <c r="A8" i="95"/>
  <c r="B7" i="37"/>
  <c r="GC7" i="37" s="1"/>
  <c r="A8" i="98"/>
  <c r="A8" i="96"/>
  <c r="AP25" i="40" l="1"/>
  <c r="AP23" i="40"/>
  <c r="AP27" i="40"/>
  <c r="AP20" i="40"/>
  <c r="AP21" i="40"/>
  <c r="AP34" i="40"/>
  <c r="AP38" i="40"/>
  <c r="AP35" i="40"/>
  <c r="AP44" i="40"/>
  <c r="AP45" i="40"/>
  <c r="AP42" i="40"/>
  <c r="AP48" i="40"/>
  <c r="AP46" i="40"/>
  <c r="AP47" i="40"/>
  <c r="AP49" i="40"/>
  <c r="AP43" i="40"/>
  <c r="AP33" i="40"/>
  <c r="AP24" i="40"/>
  <c r="AP26" i="40"/>
  <c r="AP71" i="40"/>
  <c r="AP70" i="40"/>
  <c r="AP65" i="40"/>
  <c r="AP68" i="40"/>
  <c r="AP67" i="40"/>
  <c r="AP66" i="40"/>
  <c r="AP64" i="40"/>
  <c r="AP69" i="40"/>
  <c r="AP36" i="40"/>
  <c r="AP56" i="40"/>
  <c r="AP55" i="40"/>
  <c r="AP59" i="40"/>
  <c r="AP53" i="40"/>
  <c r="AP54" i="40"/>
  <c r="AP57" i="40"/>
  <c r="AP58" i="40"/>
  <c r="AP60" i="40"/>
  <c r="AP31" i="40"/>
  <c r="AP22" i="40"/>
  <c r="AP14" i="40"/>
  <c r="AP9" i="40"/>
  <c r="AP13" i="40"/>
  <c r="AP10" i="40"/>
  <c r="AP12" i="40"/>
  <c r="AP15" i="40"/>
  <c r="AP16" i="40"/>
  <c r="AP11" i="40"/>
  <c r="AP32" i="40"/>
  <c r="AP37" i="40"/>
  <c r="B7" i="108"/>
  <c r="BB7" i="108" s="1"/>
  <c r="EU6" i="37" s="1"/>
  <c r="GB6" i="37"/>
  <c r="AS7" i="113"/>
  <c r="AT7" i="110"/>
  <c r="O7" i="109"/>
  <c r="AI7" i="106"/>
  <c r="S7" i="105"/>
  <c r="B7" i="99"/>
  <c r="AS7" i="99" s="1"/>
  <c r="B7" i="98"/>
  <c r="AY7" i="98" s="1"/>
  <c r="BW6" i="37" s="1"/>
  <c r="W7" i="97"/>
  <c r="S7" i="96"/>
  <c r="AQ7" i="95"/>
  <c r="AA7" i="41"/>
  <c r="AE7" i="109"/>
  <c r="AQ7" i="105"/>
  <c r="AM7" i="105"/>
  <c r="S7" i="109"/>
  <c r="AA7" i="100"/>
  <c r="BD7" i="106"/>
  <c r="O7" i="105"/>
  <c r="B7" i="105"/>
  <c r="AX7" i="105" s="1"/>
  <c r="BH6" i="37" s="1"/>
  <c r="AQ7" i="106"/>
  <c r="B7" i="106"/>
  <c r="BA7" i="106" s="1"/>
  <c r="DW6" i="37" s="1"/>
  <c r="S7" i="106"/>
  <c r="BD7" i="105"/>
  <c r="B7" i="95"/>
  <c r="AV7" i="95" s="1"/>
  <c r="F6" i="37" s="1"/>
  <c r="W7" i="109"/>
  <c r="S7" i="100"/>
  <c r="W7" i="95"/>
  <c r="AM7" i="109"/>
  <c r="AQ7" i="100"/>
  <c r="B7" i="110"/>
  <c r="AS7" i="110" s="1"/>
  <c r="W7" i="110"/>
  <c r="AA7" i="110"/>
  <c r="A8" i="113"/>
  <c r="A8" i="97"/>
  <c r="AT8" i="97" s="1"/>
  <c r="AE7" i="105"/>
  <c r="AI7" i="110"/>
  <c r="B7" i="41"/>
  <c r="AU7" i="41" s="1"/>
  <c r="AZ7" i="113"/>
  <c r="DH6" i="37" s="1"/>
  <c r="AQ7" i="110"/>
  <c r="AA7" i="97"/>
  <c r="AI7" i="41"/>
  <c r="AV7" i="113"/>
  <c r="X6" i="37" s="1"/>
  <c r="BD7" i="110"/>
  <c r="W7" i="96"/>
  <c r="AX7" i="113"/>
  <c r="BP6" i="37" s="1"/>
  <c r="AM7" i="110"/>
  <c r="AE7" i="110"/>
  <c r="AM7" i="97"/>
  <c r="O7" i="97"/>
  <c r="BA7" i="113"/>
  <c r="ED6" i="37" s="1"/>
  <c r="BC7" i="113"/>
  <c r="FV6" i="37" s="1"/>
  <c r="AT7" i="41"/>
  <c r="AT7" i="100"/>
  <c r="B7" i="100"/>
  <c r="AX7" i="100" s="1"/>
  <c r="BC6" i="37" s="1"/>
  <c r="AI7" i="100"/>
  <c r="S7" i="97"/>
  <c r="S7" i="98"/>
  <c r="AE7" i="41"/>
  <c r="S7" i="41"/>
  <c r="AT7" i="106"/>
  <c r="O7" i="106"/>
  <c r="BE7" i="113"/>
  <c r="AU7" i="113"/>
  <c r="AW7" i="113"/>
  <c r="AT6" i="37" s="1"/>
  <c r="AA7" i="106"/>
  <c r="O7" i="110"/>
  <c r="W7" i="100"/>
  <c r="O7" i="100"/>
  <c r="AM7" i="100"/>
  <c r="S7" i="110"/>
  <c r="AM7" i="106"/>
  <c r="W7" i="41"/>
  <c r="O7" i="41"/>
  <c r="BB7" i="113"/>
  <c r="EZ6" i="37" s="1"/>
  <c r="AE7" i="106"/>
  <c r="BD7" i="100"/>
  <c r="AE7" i="100"/>
  <c r="AT7" i="109"/>
  <c r="AQ7" i="109"/>
  <c r="A9" i="98"/>
  <c r="A7" i="37"/>
  <c r="GB7" i="37" s="1"/>
  <c r="A8" i="108"/>
  <c r="AQ8" i="108" s="1"/>
  <c r="AE7" i="96"/>
  <c r="A8" i="111"/>
  <c r="AQ7" i="41"/>
  <c r="BD7" i="41"/>
  <c r="AM7" i="41"/>
  <c r="AT7" i="96"/>
  <c r="A8" i="106"/>
  <c r="A8" i="112"/>
  <c r="AM8" i="112" s="1"/>
  <c r="AA7" i="109"/>
  <c r="BD7" i="109"/>
  <c r="B7" i="109"/>
  <c r="BE7" i="109" s="1"/>
  <c r="AI7" i="109"/>
  <c r="AT7" i="105"/>
  <c r="AA7" i="105"/>
  <c r="O7" i="95"/>
  <c r="O7" i="96"/>
  <c r="BD7" i="96"/>
  <c r="AA7" i="96"/>
  <c r="AQ7" i="96"/>
  <c r="B7" i="96"/>
  <c r="AS7" i="96" s="1"/>
  <c r="AE7" i="102"/>
  <c r="AA7" i="102"/>
  <c r="BD7" i="102"/>
  <c r="O7" i="102"/>
  <c r="W7" i="102"/>
  <c r="AQ7" i="102"/>
  <c r="AT7" i="102"/>
  <c r="AI7" i="102"/>
  <c r="S7" i="102"/>
  <c r="B7" i="102"/>
  <c r="AS7" i="102" s="1"/>
  <c r="AM7" i="102"/>
  <c r="S7" i="104"/>
  <c r="AQ7" i="104"/>
  <c r="AE7" i="104"/>
  <c r="BD7" i="104"/>
  <c r="B7" i="104"/>
  <c r="AS7" i="104" s="1"/>
  <c r="AA7" i="104"/>
  <c r="O7" i="104"/>
  <c r="W7" i="104"/>
  <c r="AM7" i="104"/>
  <c r="AI7" i="104"/>
  <c r="AT7" i="104"/>
  <c r="AM7" i="96"/>
  <c r="AI7" i="96"/>
  <c r="A8" i="107"/>
  <c r="A8" i="102"/>
  <c r="A8" i="100"/>
  <c r="A8" i="110"/>
  <c r="A8" i="99"/>
  <c r="A8" i="109"/>
  <c r="A8" i="104"/>
  <c r="A8" i="101"/>
  <c r="A8" i="41"/>
  <c r="A8" i="105"/>
  <c r="O7" i="101"/>
  <c r="AE7" i="101"/>
  <c r="AQ7" i="101"/>
  <c r="B7" i="101"/>
  <c r="AS7" i="101" s="1"/>
  <c r="S7" i="101"/>
  <c r="BD7" i="101"/>
  <c r="W7" i="101"/>
  <c r="AA7" i="101"/>
  <c r="AM7" i="101"/>
  <c r="AT7" i="101"/>
  <c r="AI7" i="101"/>
  <c r="AM7" i="107"/>
  <c r="AI7" i="107"/>
  <c r="AQ7" i="107"/>
  <c r="AT7" i="107"/>
  <c r="W7" i="107"/>
  <c r="O7" i="107"/>
  <c r="BD7" i="107"/>
  <c r="S7" i="107"/>
  <c r="B7" i="107"/>
  <c r="AS7" i="107" s="1"/>
  <c r="AE7" i="107"/>
  <c r="AA7" i="107"/>
  <c r="AA7" i="98"/>
  <c r="W7" i="98"/>
  <c r="O7" i="98"/>
  <c r="AT7" i="98"/>
  <c r="AI7" i="98"/>
  <c r="AE7" i="95"/>
  <c r="S7" i="95"/>
  <c r="AA7" i="95"/>
  <c r="BD7" i="95"/>
  <c r="AI7" i="95"/>
  <c r="AM7" i="95"/>
  <c r="BD7" i="98"/>
  <c r="AM7" i="98"/>
  <c r="AT7" i="95"/>
  <c r="AE7" i="98"/>
  <c r="BD7" i="97"/>
  <c r="AE7" i="97"/>
  <c r="AT7" i="97"/>
  <c r="AQ7" i="97"/>
  <c r="B7" i="97"/>
  <c r="AS7" i="97" s="1"/>
  <c r="AI7" i="97"/>
  <c r="O7" i="103"/>
  <c r="BD7" i="103"/>
  <c r="W7" i="103"/>
  <c r="AI7" i="103"/>
  <c r="AQ7" i="103"/>
  <c r="B7" i="103"/>
  <c r="AS7" i="103" s="1"/>
  <c r="AE7" i="103"/>
  <c r="AA7" i="103"/>
  <c r="AT7" i="103"/>
  <c r="S7" i="103"/>
  <c r="AM7" i="103"/>
  <c r="AY7" i="108"/>
  <c r="CG6" i="37" s="1"/>
  <c r="BB7" i="112"/>
  <c r="EY6" i="37" s="1"/>
  <c r="AV7" i="112"/>
  <c r="W6" i="37" s="1"/>
  <c r="BC7" i="112"/>
  <c r="FU6" i="37" s="1"/>
  <c r="AX7" i="112"/>
  <c r="BO6" i="37" s="1"/>
  <c r="BE7" i="112"/>
  <c r="AZ7" i="112"/>
  <c r="DG6" i="37" s="1"/>
  <c r="AU7" i="112"/>
  <c r="AW7" i="112"/>
  <c r="AS6" i="37" s="1"/>
  <c r="BA7" i="112"/>
  <c r="EC6" i="37" s="1"/>
  <c r="AY7" i="112"/>
  <c r="CK6" i="37" s="1"/>
  <c r="AM8" i="98"/>
  <c r="W8" i="98"/>
  <c r="AI8" i="98"/>
  <c r="AA8" i="98"/>
  <c r="BD8" i="98"/>
  <c r="AT8" i="98"/>
  <c r="B8" i="98"/>
  <c r="AS8" i="98" s="1"/>
  <c r="AQ8" i="98"/>
  <c r="AE8" i="98"/>
  <c r="O8" i="98"/>
  <c r="S8" i="98"/>
  <c r="S8" i="96"/>
  <c r="O8" i="96"/>
  <c r="W8" i="96"/>
  <c r="AM8" i="96"/>
  <c r="AT8" i="96"/>
  <c r="AQ8" i="96"/>
  <c r="BD8" i="96"/>
  <c r="B8" i="96"/>
  <c r="AS8" i="96" s="1"/>
  <c r="AA8" i="96"/>
  <c r="AE8" i="96"/>
  <c r="AI8" i="96"/>
  <c r="AI8" i="95"/>
  <c r="W8" i="95"/>
  <c r="AQ8" i="95"/>
  <c r="B8" i="95"/>
  <c r="AS8" i="95" s="1"/>
  <c r="AM8" i="95"/>
  <c r="AT8" i="95"/>
  <c r="AA8" i="95"/>
  <c r="S8" i="95"/>
  <c r="O8" i="95"/>
  <c r="AE8" i="95"/>
  <c r="BD8" i="95"/>
  <c r="AU7" i="111"/>
  <c r="BC7" i="111"/>
  <c r="FT6" i="37" s="1"/>
  <c r="BA7" i="111"/>
  <c r="EB6" i="37" s="1"/>
  <c r="BE7" i="111"/>
  <c r="AX7" i="111"/>
  <c r="BN6" i="37" s="1"/>
  <c r="AV7" i="111"/>
  <c r="V6" i="37" s="1"/>
  <c r="AW7" i="111"/>
  <c r="AR6" i="37" s="1"/>
  <c r="AY7" i="111"/>
  <c r="CJ6" i="37" s="1"/>
  <c r="BB7" i="111"/>
  <c r="EX6" i="37" s="1"/>
  <c r="AZ7" i="111"/>
  <c r="DF6" i="37" s="1"/>
  <c r="A9" i="97"/>
  <c r="A9" i="109"/>
  <c r="A9" i="110"/>
  <c r="A9" i="101"/>
  <c r="A9" i="111"/>
  <c r="B8" i="37"/>
  <c r="GC8" i="37" s="1"/>
  <c r="AE8" i="103"/>
  <c r="AT8" i="103"/>
  <c r="BD8" i="103"/>
  <c r="S8" i="103"/>
  <c r="AQ8" i="103"/>
  <c r="AA8" i="103"/>
  <c r="AM8" i="103"/>
  <c r="B8" i="103"/>
  <c r="AS8" i="103" s="1"/>
  <c r="AI8" i="103"/>
  <c r="W8" i="103"/>
  <c r="O8" i="103"/>
  <c r="AQ8" i="97" l="1"/>
  <c r="O8" i="108"/>
  <c r="BE7" i="108"/>
  <c r="AX7" i="108"/>
  <c r="BK6" i="37" s="1"/>
  <c r="AV7" i="108"/>
  <c r="S6" i="37" s="1"/>
  <c r="BB7" i="98"/>
  <c r="EK6" i="37" s="1"/>
  <c r="BC7" i="108"/>
  <c r="FQ6" i="37" s="1"/>
  <c r="BA7" i="108"/>
  <c r="DY6" i="37" s="1"/>
  <c r="AU7" i="108"/>
  <c r="AZ7" i="108"/>
  <c r="DC6" i="37" s="1"/>
  <c r="AW7" i="108"/>
  <c r="AO6" i="37" s="1"/>
  <c r="AU7" i="110"/>
  <c r="AS7" i="108"/>
  <c r="BA7" i="41"/>
  <c r="DK6" i="37" s="1"/>
  <c r="BA7" i="110"/>
  <c r="EA6" i="37" s="1"/>
  <c r="BC7" i="110"/>
  <c r="FS6" i="37" s="1"/>
  <c r="AX7" i="110"/>
  <c r="BM6" i="37" s="1"/>
  <c r="AI8" i="113"/>
  <c r="AQ8" i="112"/>
  <c r="W8" i="112"/>
  <c r="AT8" i="112"/>
  <c r="S8" i="112"/>
  <c r="B8" i="112"/>
  <c r="AS8" i="112" s="1"/>
  <c r="AE8" i="112"/>
  <c r="O8" i="111"/>
  <c r="AZ7" i="110"/>
  <c r="DE6" i="37" s="1"/>
  <c r="BE7" i="110"/>
  <c r="AY7" i="110"/>
  <c r="CI6" i="37" s="1"/>
  <c r="BB7" i="110"/>
  <c r="EW6" i="37" s="1"/>
  <c r="AW7" i="110"/>
  <c r="AQ6" i="37" s="1"/>
  <c r="AV7" i="110"/>
  <c r="U6" i="37" s="1"/>
  <c r="AS7" i="109"/>
  <c r="AA8" i="108"/>
  <c r="AS7" i="106"/>
  <c r="BC7" i="106"/>
  <c r="FO6" i="37" s="1"/>
  <c r="AQ8" i="106"/>
  <c r="BE7" i="105"/>
  <c r="BA7" i="105"/>
  <c r="DV6" i="37" s="1"/>
  <c r="AY7" i="105"/>
  <c r="CD6" i="37" s="1"/>
  <c r="AS7" i="105"/>
  <c r="AW7" i="105"/>
  <c r="AL6" i="37" s="1"/>
  <c r="BB7" i="100"/>
  <c r="EM6" i="37" s="1"/>
  <c r="BA7" i="100"/>
  <c r="DQ6" i="37" s="1"/>
  <c r="AS7" i="100"/>
  <c r="AZ7" i="99"/>
  <c r="CT6" i="37" s="1"/>
  <c r="BE7" i="99"/>
  <c r="AY7" i="99"/>
  <c r="BX6" i="37" s="1"/>
  <c r="AV7" i="99"/>
  <c r="J6" i="37" s="1"/>
  <c r="AW7" i="99"/>
  <c r="AF6" i="37" s="1"/>
  <c r="AX7" i="99"/>
  <c r="BB6" i="37" s="1"/>
  <c r="BB7" i="99"/>
  <c r="EL6" i="37" s="1"/>
  <c r="BA7" i="99"/>
  <c r="DP6" i="37" s="1"/>
  <c r="BC7" i="99"/>
  <c r="FH6" i="37" s="1"/>
  <c r="AU7" i="99"/>
  <c r="AZ7" i="98"/>
  <c r="CS6" i="37" s="1"/>
  <c r="AX7" i="98"/>
  <c r="BA6" i="37" s="1"/>
  <c r="AW7" i="98"/>
  <c r="AE6" i="37" s="1"/>
  <c r="AV7" i="98"/>
  <c r="I6" i="37" s="1"/>
  <c r="AU7" i="98"/>
  <c r="BC7" i="98"/>
  <c r="FG6" i="37" s="1"/>
  <c r="AS7" i="98"/>
  <c r="BA7" i="98"/>
  <c r="DO6" i="37" s="1"/>
  <c r="BE7" i="98"/>
  <c r="B8" i="97"/>
  <c r="AW8" i="97" s="1"/>
  <c r="AD7" i="37" s="1"/>
  <c r="AI8" i="97"/>
  <c r="O8" i="97"/>
  <c r="AM8" i="97"/>
  <c r="AS7" i="95"/>
  <c r="BE7" i="95"/>
  <c r="BA7" i="95"/>
  <c r="DL6" i="37" s="1"/>
  <c r="AS7" i="41"/>
  <c r="AZ7" i="109"/>
  <c r="DD6" i="37" s="1"/>
  <c r="AW7" i="106"/>
  <c r="AM6" i="37" s="1"/>
  <c r="BB7" i="106"/>
  <c r="ES6" i="37" s="1"/>
  <c r="AU7" i="106"/>
  <c r="BC7" i="109"/>
  <c r="FR6" i="37" s="1"/>
  <c r="AY7" i="95"/>
  <c r="BT6" i="37" s="1"/>
  <c r="AY7" i="106"/>
  <c r="CE6" i="37" s="1"/>
  <c r="AX7" i="106"/>
  <c r="BI6" i="37" s="1"/>
  <c r="BE7" i="106"/>
  <c r="AX7" i="41"/>
  <c r="AW6" i="37" s="1"/>
  <c r="W8" i="106"/>
  <c r="AM8" i="108"/>
  <c r="AA8" i="113"/>
  <c r="AV7" i="106"/>
  <c r="Q6" i="37" s="1"/>
  <c r="AZ7" i="106"/>
  <c r="DA6" i="37" s="1"/>
  <c r="BE7" i="41"/>
  <c r="BB7" i="95"/>
  <c r="EH6" i="37" s="1"/>
  <c r="BB7" i="105"/>
  <c r="ER6" i="37" s="1"/>
  <c r="AV7" i="105"/>
  <c r="P6" i="37" s="1"/>
  <c r="AU7" i="105"/>
  <c r="AZ7" i="95"/>
  <c r="CP6" i="37" s="1"/>
  <c r="AX7" i="95"/>
  <c r="AX6" i="37" s="1"/>
  <c r="BD8" i="108"/>
  <c r="S8" i="108"/>
  <c r="W8" i="108"/>
  <c r="BC7" i="95"/>
  <c r="FD6" i="37" s="1"/>
  <c r="AW7" i="95"/>
  <c r="AB6" i="37" s="1"/>
  <c r="AT8" i="108"/>
  <c r="AI8" i="108"/>
  <c r="AU7" i="95"/>
  <c r="B8" i="108"/>
  <c r="BE8" i="108" s="1"/>
  <c r="AE8" i="108"/>
  <c r="AZ7" i="105"/>
  <c r="CZ6" i="37" s="1"/>
  <c r="BC7" i="105"/>
  <c r="FN6" i="37" s="1"/>
  <c r="BC7" i="100"/>
  <c r="FI6" i="37" s="1"/>
  <c r="B8" i="113"/>
  <c r="AS8" i="113" s="1"/>
  <c r="AZ7" i="41"/>
  <c r="CO6" i="37" s="1"/>
  <c r="AW7" i="41"/>
  <c r="AA6" i="37" s="1"/>
  <c r="BB7" i="41"/>
  <c r="EG6" i="37" s="1"/>
  <c r="AT8" i="113"/>
  <c r="W8" i="113"/>
  <c r="BD8" i="106"/>
  <c r="AE8" i="113"/>
  <c r="AM8" i="113"/>
  <c r="B8" i="106"/>
  <c r="AV8" i="106" s="1"/>
  <c r="Q7" i="37" s="1"/>
  <c r="S8" i="113"/>
  <c r="BD8" i="113"/>
  <c r="O8" i="113"/>
  <c r="AQ8" i="113"/>
  <c r="BC7" i="41"/>
  <c r="FC6" i="37" s="1"/>
  <c r="AY7" i="41"/>
  <c r="BS6" i="37" s="1"/>
  <c r="AU7" i="100"/>
  <c r="AV7" i="41"/>
  <c r="E6" i="37" s="1"/>
  <c r="AU7" i="109"/>
  <c r="O8" i="112"/>
  <c r="AA8" i="112"/>
  <c r="A8" i="37"/>
  <c r="GB8" i="37" s="1"/>
  <c r="A9" i="106"/>
  <c r="A9" i="41"/>
  <c r="O9" i="41" s="1"/>
  <c r="AI8" i="111"/>
  <c r="AE8" i="97"/>
  <c r="AA8" i="97"/>
  <c r="BD8" i="97"/>
  <c r="AV7" i="100"/>
  <c r="K6" i="37" s="1"/>
  <c r="AW7" i="100"/>
  <c r="AG6" i="37" s="1"/>
  <c r="A9" i="104"/>
  <c r="AI9" i="104" s="1"/>
  <c r="A9" i="95"/>
  <c r="A9" i="100"/>
  <c r="S8" i="97"/>
  <c r="W8" i="97"/>
  <c r="AY7" i="100"/>
  <c r="BY6" i="37" s="1"/>
  <c r="AW7" i="109"/>
  <c r="AP6" i="37" s="1"/>
  <c r="AM8" i="106"/>
  <c r="BA7" i="109"/>
  <c r="DZ6" i="37" s="1"/>
  <c r="AT8" i="106"/>
  <c r="AV7" i="109"/>
  <c r="T6" i="37" s="1"/>
  <c r="S8" i="106"/>
  <c r="AA8" i="106"/>
  <c r="AI8" i="106"/>
  <c r="AT8" i="111"/>
  <c r="BB7" i="109"/>
  <c r="EV6" i="37" s="1"/>
  <c r="O8" i="106"/>
  <c r="AE8" i="106"/>
  <c r="S8" i="111"/>
  <c r="AY7" i="109"/>
  <c r="CH6" i="37" s="1"/>
  <c r="AX7" i="109"/>
  <c r="BL6" i="37" s="1"/>
  <c r="BE7" i="100"/>
  <c r="AZ7" i="100"/>
  <c r="CU6" i="37" s="1"/>
  <c r="B8" i="111"/>
  <c r="BD8" i="112"/>
  <c r="AI8" i="112"/>
  <c r="A9" i="113"/>
  <c r="A9" i="102"/>
  <c r="A9" i="107"/>
  <c r="A9" i="103"/>
  <c r="AI9" i="103" s="1"/>
  <c r="A9" i="99"/>
  <c r="AE9" i="99" s="1"/>
  <c r="A9" i="112"/>
  <c r="AQ8" i="111"/>
  <c r="AA8" i="111"/>
  <c r="AM8" i="111"/>
  <c r="AE8" i="111"/>
  <c r="A9" i="108"/>
  <c r="A9" i="96"/>
  <c r="A10" i="113"/>
  <c r="A9" i="105"/>
  <c r="BD8" i="111"/>
  <c r="W8" i="111"/>
  <c r="BC7" i="101"/>
  <c r="FJ6" i="37" s="1"/>
  <c r="AX7" i="101"/>
  <c r="BD6" i="37" s="1"/>
  <c r="AY7" i="101"/>
  <c r="BZ6" i="37" s="1"/>
  <c r="AW7" i="101"/>
  <c r="AH6" i="37" s="1"/>
  <c r="AV7" i="101"/>
  <c r="L6" i="37" s="1"/>
  <c r="AU7" i="101"/>
  <c r="BB7" i="101"/>
  <c r="EN6" i="37" s="1"/>
  <c r="AZ7" i="101"/>
  <c r="CV6" i="37" s="1"/>
  <c r="BA7" i="101"/>
  <c r="DR6" i="37" s="1"/>
  <c r="BE7" i="101"/>
  <c r="S8" i="105"/>
  <c r="W8" i="105"/>
  <c r="BD8" i="105"/>
  <c r="B8" i="105"/>
  <c r="AS8" i="105" s="1"/>
  <c r="O8" i="105"/>
  <c r="AM8" i="105"/>
  <c r="AA8" i="105"/>
  <c r="AI8" i="105"/>
  <c r="AE8" i="105"/>
  <c r="AQ8" i="105"/>
  <c r="AT8" i="105"/>
  <c r="AT8" i="109"/>
  <c r="S8" i="109"/>
  <c r="AM8" i="109"/>
  <c r="AA8" i="109"/>
  <c r="AI8" i="109"/>
  <c r="B8" i="109"/>
  <c r="AS8" i="109" s="1"/>
  <c r="O8" i="109"/>
  <c r="AE8" i="109"/>
  <c r="BD8" i="109"/>
  <c r="W8" i="109"/>
  <c r="AQ8" i="109"/>
  <c r="O8" i="102"/>
  <c r="W8" i="102"/>
  <c r="AI8" i="102"/>
  <c r="B8" i="102"/>
  <c r="AS8" i="102" s="1"/>
  <c r="S8" i="102"/>
  <c r="AE8" i="102"/>
  <c r="BD8" i="102"/>
  <c r="AQ8" i="102"/>
  <c r="AM8" i="102"/>
  <c r="AA8" i="102"/>
  <c r="AT8" i="102"/>
  <c r="BE7" i="104"/>
  <c r="BA7" i="104"/>
  <c r="DU6" i="37" s="1"/>
  <c r="AX7" i="104"/>
  <c r="BG6" i="37" s="1"/>
  <c r="AU7" i="104"/>
  <c r="AV7" i="104"/>
  <c r="O6" i="37" s="1"/>
  <c r="AY7" i="104"/>
  <c r="CC6" i="37" s="1"/>
  <c r="AW7" i="104"/>
  <c r="AK6" i="37" s="1"/>
  <c r="AZ7" i="104"/>
  <c r="CY6" i="37" s="1"/>
  <c r="BC7" i="104"/>
  <c r="FM6" i="37" s="1"/>
  <c r="BB7" i="104"/>
  <c r="EQ6" i="37" s="1"/>
  <c r="BC7" i="97"/>
  <c r="FF6" i="37" s="1"/>
  <c r="AU7" i="97"/>
  <c r="BE7" i="97"/>
  <c r="AZ7" i="97"/>
  <c r="CR6" i="37" s="1"/>
  <c r="BA7" i="97"/>
  <c r="DN6" i="37" s="1"/>
  <c r="AX7" i="97"/>
  <c r="AZ6" i="37" s="1"/>
  <c r="AW7" i="97"/>
  <c r="AD6" i="37" s="1"/>
  <c r="AY7" i="97"/>
  <c r="BV6" i="37" s="1"/>
  <c r="AV7" i="97"/>
  <c r="H6" i="37" s="1"/>
  <c r="BB7" i="97"/>
  <c r="EJ6" i="37" s="1"/>
  <c r="AA8" i="41"/>
  <c r="O8" i="41"/>
  <c r="B8" i="41"/>
  <c r="AS8" i="41" s="1"/>
  <c r="AE8" i="41"/>
  <c r="AI8" i="41"/>
  <c r="S8" i="41"/>
  <c r="BD8" i="41"/>
  <c r="AQ8" i="41"/>
  <c r="AM8" i="41"/>
  <c r="AT8" i="41"/>
  <c r="W8" i="41"/>
  <c r="O8" i="99"/>
  <c r="AI8" i="99"/>
  <c r="B8" i="99"/>
  <c r="AS8" i="99" s="1"/>
  <c r="BD8" i="99"/>
  <c r="AM8" i="99"/>
  <c r="AT8" i="99"/>
  <c r="W8" i="99"/>
  <c r="AQ8" i="99"/>
  <c r="AA8" i="99"/>
  <c r="S8" i="99"/>
  <c r="AE8" i="99"/>
  <c r="B8" i="107"/>
  <c r="AS8" i="107" s="1"/>
  <c r="AT8" i="107"/>
  <c r="AM8" i="107"/>
  <c r="AE8" i="107"/>
  <c r="W8" i="107"/>
  <c r="AA8" i="107"/>
  <c r="O8" i="107"/>
  <c r="AI8" i="107"/>
  <c r="S8" i="107"/>
  <c r="AQ8" i="107"/>
  <c r="BD8" i="107"/>
  <c r="AW7" i="103"/>
  <c r="AJ6" i="37" s="1"/>
  <c r="AV7" i="103"/>
  <c r="N6" i="37" s="1"/>
  <c r="AY7" i="103"/>
  <c r="CB6" i="37" s="1"/>
  <c r="BC7" i="103"/>
  <c r="FL6" i="37" s="1"/>
  <c r="AZ7" i="103"/>
  <c r="CX6" i="37" s="1"/>
  <c r="BE7" i="103"/>
  <c r="BA7" i="103"/>
  <c r="DT6" i="37" s="1"/>
  <c r="AU7" i="103"/>
  <c r="AX7" i="103"/>
  <c r="BF6" i="37" s="1"/>
  <c r="BB7" i="103"/>
  <c r="EP6" i="37" s="1"/>
  <c r="S8" i="101"/>
  <c r="BD8" i="101"/>
  <c r="AT8" i="101"/>
  <c r="AQ8" i="101"/>
  <c r="W8" i="101"/>
  <c r="B8" i="101"/>
  <c r="AS8" i="101" s="1"/>
  <c r="AE8" i="101"/>
  <c r="O8" i="101"/>
  <c r="AI8" i="101"/>
  <c r="AM8" i="101"/>
  <c r="AA8" i="101"/>
  <c r="B8" i="110"/>
  <c r="AS8" i="110" s="1"/>
  <c r="AA8" i="110"/>
  <c r="AI8" i="110"/>
  <c r="AE8" i="110"/>
  <c r="W8" i="110"/>
  <c r="BD8" i="110"/>
  <c r="S8" i="110"/>
  <c r="O8" i="110"/>
  <c r="AQ8" i="110"/>
  <c r="AT8" i="110"/>
  <c r="AM8" i="110"/>
  <c r="AX7" i="96"/>
  <c r="AY6" i="37" s="1"/>
  <c r="AZ7" i="96"/>
  <c r="CQ6" i="37" s="1"/>
  <c r="AW7" i="96"/>
  <c r="AC6" i="37" s="1"/>
  <c r="AU7" i="96"/>
  <c r="BE7" i="96"/>
  <c r="BA7" i="96"/>
  <c r="DM6" i="37" s="1"/>
  <c r="BB7" i="96"/>
  <c r="EI6" i="37" s="1"/>
  <c r="AY7" i="96"/>
  <c r="BU6" i="37" s="1"/>
  <c r="BC7" i="96"/>
  <c r="FE6" i="37" s="1"/>
  <c r="AV7" i="96"/>
  <c r="G6" i="37" s="1"/>
  <c r="BB7" i="107"/>
  <c r="ET6" i="37" s="1"/>
  <c r="AY7" i="107"/>
  <c r="CF6" i="37" s="1"/>
  <c r="AV7" i="107"/>
  <c r="R6" i="37" s="1"/>
  <c r="AZ7" i="107"/>
  <c r="DB6" i="37" s="1"/>
  <c r="AX7" i="107"/>
  <c r="BJ6" i="37" s="1"/>
  <c r="AW7" i="107"/>
  <c r="AN6" i="37" s="1"/>
  <c r="AU7" i="107"/>
  <c r="BA7" i="107"/>
  <c r="DX6" i="37" s="1"/>
  <c r="BC7" i="107"/>
  <c r="FP6" i="37" s="1"/>
  <c r="BE7" i="107"/>
  <c r="O8" i="104"/>
  <c r="AI8" i="104"/>
  <c r="AE8" i="104"/>
  <c r="AQ8" i="104"/>
  <c r="BD8" i="104"/>
  <c r="B8" i="104"/>
  <c r="AS8" i="104" s="1"/>
  <c r="AM8" i="104"/>
  <c r="S8" i="104"/>
  <c r="AA8" i="104"/>
  <c r="AT8" i="104"/>
  <c r="W8" i="104"/>
  <c r="AI8" i="100"/>
  <c r="O8" i="100"/>
  <c r="S8" i="100"/>
  <c r="B8" i="100"/>
  <c r="AS8" i="100" s="1"/>
  <c r="AE8" i="100"/>
  <c r="BD8" i="100"/>
  <c r="AA8" i="100"/>
  <c r="W8" i="100"/>
  <c r="AM8" i="100"/>
  <c r="AQ8" i="100"/>
  <c r="AT8" i="100"/>
  <c r="AY7" i="102"/>
  <c r="CA6" i="37" s="1"/>
  <c r="BA7" i="102"/>
  <c r="DS6" i="37" s="1"/>
  <c r="BC7" i="102"/>
  <c r="FK6" i="37" s="1"/>
  <c r="AX7" i="102"/>
  <c r="BE6" i="37" s="1"/>
  <c r="BE7" i="102"/>
  <c r="AZ7" i="102"/>
  <c r="CW6" i="37" s="1"/>
  <c r="AV7" i="102"/>
  <c r="M6" i="37" s="1"/>
  <c r="BB7" i="102"/>
  <c r="EO6" i="37" s="1"/>
  <c r="AW7" i="102"/>
  <c r="AI6" i="37" s="1"/>
  <c r="AU7" i="102"/>
  <c r="AI9" i="111"/>
  <c r="AE9" i="111"/>
  <c r="S9" i="111"/>
  <c r="W9" i="111"/>
  <c r="AM9" i="111"/>
  <c r="B9" i="111"/>
  <c r="AS9" i="111" s="1"/>
  <c r="AT9" i="111"/>
  <c r="O9" i="111"/>
  <c r="AA9" i="111"/>
  <c r="BD9" i="111"/>
  <c r="AQ9" i="111"/>
  <c r="BD9" i="110"/>
  <c r="AI9" i="110"/>
  <c r="AQ9" i="110"/>
  <c r="AM9" i="110"/>
  <c r="S9" i="110"/>
  <c r="B9" i="110"/>
  <c r="AS9" i="110" s="1"/>
  <c r="O9" i="110"/>
  <c r="W9" i="110"/>
  <c r="AA9" i="110"/>
  <c r="AT9" i="110"/>
  <c r="AE9" i="110"/>
  <c r="S9" i="97"/>
  <c r="AI9" i="97"/>
  <c r="BD9" i="97"/>
  <c r="AM9" i="97"/>
  <c r="AT9" i="97"/>
  <c r="B9" i="97"/>
  <c r="AS9" i="97" s="1"/>
  <c r="AA9" i="97"/>
  <c r="O9" i="97"/>
  <c r="W9" i="97"/>
  <c r="AE9" i="97"/>
  <c r="AQ9" i="97"/>
  <c r="BB8" i="103"/>
  <c r="EP7" i="37" s="1"/>
  <c r="AZ8" i="103"/>
  <c r="CX7" i="37" s="1"/>
  <c r="AU8" i="103"/>
  <c r="BE8" i="103"/>
  <c r="AX8" i="103"/>
  <c r="BF7" i="37" s="1"/>
  <c r="AV8" i="103"/>
  <c r="N7" i="37" s="1"/>
  <c r="BA8" i="103"/>
  <c r="DT7" i="37" s="1"/>
  <c r="AW8" i="103"/>
  <c r="AJ7" i="37" s="1"/>
  <c r="BC8" i="103"/>
  <c r="FL7" i="37" s="1"/>
  <c r="AY8" i="103"/>
  <c r="CB7" i="37" s="1"/>
  <c r="AW8" i="108"/>
  <c r="AO7" i="37" s="1"/>
  <c r="O9" i="113"/>
  <c r="AA9" i="112"/>
  <c r="AY8" i="95"/>
  <c r="BT7" i="37" s="1"/>
  <c r="AU8" i="95"/>
  <c r="BB8" i="95"/>
  <c r="EH7" i="37" s="1"/>
  <c r="AW8" i="95"/>
  <c r="AB7" i="37" s="1"/>
  <c r="BA8" i="95"/>
  <c r="DL7" i="37" s="1"/>
  <c r="BE8" i="95"/>
  <c r="AV8" i="95"/>
  <c r="F7" i="37" s="1"/>
  <c r="BC8" i="95"/>
  <c r="FD7" i="37" s="1"/>
  <c r="AX8" i="95"/>
  <c r="AX7" i="37" s="1"/>
  <c r="AZ8" i="95"/>
  <c r="CP7" i="37" s="1"/>
  <c r="AX8" i="113"/>
  <c r="BP7" i="37" s="1"/>
  <c r="AU8" i="112"/>
  <c r="A10" i="105"/>
  <c r="AI9" i="98"/>
  <c r="AE9" i="98"/>
  <c r="AM9" i="98"/>
  <c r="O9" i="98"/>
  <c r="W9" i="98"/>
  <c r="AA9" i="98"/>
  <c r="S9" i="98"/>
  <c r="BD9" i="98"/>
  <c r="B9" i="98"/>
  <c r="AS9" i="98" s="1"/>
  <c r="AT9" i="98"/>
  <c r="AQ9" i="98"/>
  <c r="W9" i="101"/>
  <c r="AT9" i="101"/>
  <c r="AI9" i="101"/>
  <c r="AM9" i="101"/>
  <c r="AA9" i="101"/>
  <c r="S9" i="101"/>
  <c r="AQ9" i="101"/>
  <c r="BD9" i="101"/>
  <c r="O9" i="101"/>
  <c r="B9" i="101"/>
  <c r="AS9" i="101" s="1"/>
  <c r="AE9" i="101"/>
  <c r="AA9" i="109"/>
  <c r="O9" i="109"/>
  <c r="AI9" i="109"/>
  <c r="S9" i="109"/>
  <c r="AM9" i="109"/>
  <c r="B9" i="109"/>
  <c r="AS9" i="109" s="1"/>
  <c r="AQ9" i="109"/>
  <c r="AT9" i="109"/>
  <c r="W9" i="109"/>
  <c r="AE9" i="109"/>
  <c r="BD9" i="109"/>
  <c r="AW8" i="96"/>
  <c r="AC7" i="37" s="1"/>
  <c r="BE8" i="96"/>
  <c r="AZ8" i="96"/>
  <c r="CQ7" i="37" s="1"/>
  <c r="AY8" i="96"/>
  <c r="BU7" i="37" s="1"/>
  <c r="AV8" i="96"/>
  <c r="G7" i="37" s="1"/>
  <c r="AX8" i="96"/>
  <c r="AY7" i="37" s="1"/>
  <c r="BA8" i="96"/>
  <c r="DM7" i="37" s="1"/>
  <c r="BB8" i="96"/>
  <c r="EI7" i="37" s="1"/>
  <c r="BC8" i="96"/>
  <c r="FE7" i="37" s="1"/>
  <c r="AU8" i="96"/>
  <c r="AW8" i="98"/>
  <c r="AE7" i="37" s="1"/>
  <c r="AV8" i="98"/>
  <c r="I7" i="37" s="1"/>
  <c r="BA8" i="98"/>
  <c r="DO7" i="37" s="1"/>
  <c r="AY8" i="98"/>
  <c r="BW7" i="37" s="1"/>
  <c r="AU8" i="98"/>
  <c r="BB8" i="98"/>
  <c r="EK7" i="37" s="1"/>
  <c r="AZ8" i="98"/>
  <c r="CS7" i="37" s="1"/>
  <c r="BE8" i="98"/>
  <c r="BC8" i="98"/>
  <c r="FG7" i="37" s="1"/>
  <c r="AX8" i="98"/>
  <c r="BA7" i="37" s="1"/>
  <c r="AU8" i="97" l="1"/>
  <c r="BE8" i="97"/>
  <c r="BE8" i="106"/>
  <c r="AX8" i="106"/>
  <c r="BI7" i="37" s="1"/>
  <c r="BC8" i="97"/>
  <c r="FF7" i="37" s="1"/>
  <c r="AX8" i="97"/>
  <c r="AZ7" i="37" s="1"/>
  <c r="AZ8" i="97"/>
  <c r="CR7" i="37" s="1"/>
  <c r="AV8" i="97"/>
  <c r="H7" i="37" s="1"/>
  <c r="AS8" i="97"/>
  <c r="BA8" i="97"/>
  <c r="DN7" i="37" s="1"/>
  <c r="BB8" i="97"/>
  <c r="EJ7" i="37" s="1"/>
  <c r="AS8" i="106"/>
  <c r="AZ8" i="112"/>
  <c r="DG7" i="37" s="1"/>
  <c r="AW8" i="112"/>
  <c r="AS7" i="37" s="1"/>
  <c r="AI9" i="113"/>
  <c r="AX8" i="112"/>
  <c r="BO7" i="37" s="1"/>
  <c r="AY8" i="112"/>
  <c r="CK7" i="37" s="1"/>
  <c r="BA8" i="112"/>
  <c r="EC7" i="37" s="1"/>
  <c r="BC8" i="112"/>
  <c r="FU7" i="37" s="1"/>
  <c r="AV8" i="112"/>
  <c r="W7" i="37" s="1"/>
  <c r="BB8" i="112"/>
  <c r="EY7" i="37" s="1"/>
  <c r="BE8" i="112"/>
  <c r="AQ9" i="112"/>
  <c r="AS8" i="111"/>
  <c r="AZ8" i="108"/>
  <c r="DC7" i="37" s="1"/>
  <c r="BA8" i="108"/>
  <c r="DY7" i="37" s="1"/>
  <c r="AV8" i="108"/>
  <c r="S7" i="37" s="1"/>
  <c r="BB8" i="108"/>
  <c r="EU7" i="37" s="1"/>
  <c r="AS8" i="108"/>
  <c r="BD9" i="108"/>
  <c r="AM9" i="107"/>
  <c r="AQ9" i="107"/>
  <c r="AQ9" i="106"/>
  <c r="S9" i="105"/>
  <c r="AM9" i="105"/>
  <c r="BD9" i="104"/>
  <c r="AI9" i="102"/>
  <c r="BD9" i="102"/>
  <c r="AM9" i="100"/>
  <c r="AM9" i="99"/>
  <c r="AY8" i="97"/>
  <c r="BV7" i="37" s="1"/>
  <c r="W9" i="96"/>
  <c r="B9" i="95"/>
  <c r="AS9" i="95" s="1"/>
  <c r="S9" i="95"/>
  <c r="AA9" i="41"/>
  <c r="AI9" i="41"/>
  <c r="AZ8" i="113"/>
  <c r="DH7" i="37" s="1"/>
  <c r="BA8" i="113"/>
  <c r="ED7" i="37" s="1"/>
  <c r="AV8" i="113"/>
  <c r="X7" i="37" s="1"/>
  <c r="AX8" i="108"/>
  <c r="BK7" i="37" s="1"/>
  <c r="BC8" i="108"/>
  <c r="FQ7" i="37" s="1"/>
  <c r="BC8" i="113"/>
  <c r="FV7" i="37" s="1"/>
  <c r="AU8" i="108"/>
  <c r="AY8" i="108"/>
  <c r="CG7" i="37" s="1"/>
  <c r="AM9" i="95"/>
  <c r="AE9" i="41"/>
  <c r="AY8" i="113"/>
  <c r="CL7" i="37" s="1"/>
  <c r="BE8" i="113"/>
  <c r="AU8" i="113"/>
  <c r="AQ9" i="95"/>
  <c r="BB8" i="113"/>
  <c r="EZ7" i="37" s="1"/>
  <c r="AW8" i="113"/>
  <c r="AT7" i="37" s="1"/>
  <c r="AE9" i="95"/>
  <c r="BD9" i="41"/>
  <c r="AT9" i="100"/>
  <c r="BD9" i="95"/>
  <c r="AT9" i="41"/>
  <c r="B9" i="41"/>
  <c r="AS9" i="41" s="1"/>
  <c r="BE8" i="111"/>
  <c r="O9" i="104"/>
  <c r="O9" i="106"/>
  <c r="B9" i="105"/>
  <c r="BE9" i="105" s="1"/>
  <c r="BD9" i="96"/>
  <c r="B9" i="112"/>
  <c r="AZ9" i="112" s="1"/>
  <c r="DG8" i="37" s="1"/>
  <c r="AA9" i="100"/>
  <c r="O9" i="95"/>
  <c r="AT9" i="95"/>
  <c r="AI9" i="95"/>
  <c r="S9" i="41"/>
  <c r="AQ9" i="41"/>
  <c r="AT9" i="96"/>
  <c r="AI9" i="96"/>
  <c r="AX8" i="111"/>
  <c r="BN7" i="37" s="1"/>
  <c r="BD9" i="112"/>
  <c r="AI9" i="112"/>
  <c r="S9" i="102"/>
  <c r="AI9" i="100"/>
  <c r="O9" i="100"/>
  <c r="AE9" i="96"/>
  <c r="AA9" i="96"/>
  <c r="AU8" i="111"/>
  <c r="AW8" i="111"/>
  <c r="AR7" i="37" s="1"/>
  <c r="AE9" i="102"/>
  <c r="AE9" i="100"/>
  <c r="AA9" i="95"/>
  <c r="W9" i="95"/>
  <c r="W9" i="41"/>
  <c r="AM9" i="41"/>
  <c r="O9" i="96"/>
  <c r="W9" i="108"/>
  <c r="BC8" i="111"/>
  <c r="FT7" i="37" s="1"/>
  <c r="AT9" i="112"/>
  <c r="AM9" i="112"/>
  <c r="AA9" i="102"/>
  <c r="AQ9" i="102"/>
  <c r="AT9" i="104"/>
  <c r="AE9" i="104"/>
  <c r="BA8" i="106"/>
  <c r="DW7" i="37" s="1"/>
  <c r="AW8" i="106"/>
  <c r="AM7" i="37" s="1"/>
  <c r="AA9" i="106"/>
  <c r="AQ9" i="105"/>
  <c r="AQ9" i="103"/>
  <c r="AA9" i="104"/>
  <c r="AQ9" i="104"/>
  <c r="AZ8" i="106"/>
  <c r="DA7" i="37" s="1"/>
  <c r="AU8" i="106"/>
  <c r="BC8" i="106"/>
  <c r="FO7" i="37" s="1"/>
  <c r="AT9" i="106"/>
  <c r="BD9" i="105"/>
  <c r="A10" i="106"/>
  <c r="AE9" i="103"/>
  <c r="AA9" i="103"/>
  <c r="AY8" i="106"/>
  <c r="CE7" i="37" s="1"/>
  <c r="O9" i="103"/>
  <c r="B9" i="104"/>
  <c r="AW9" i="104" s="1"/>
  <c r="AK8" i="37" s="1"/>
  <c r="BB8" i="106"/>
  <c r="ES7" i="37" s="1"/>
  <c r="AE9" i="106"/>
  <c r="AI9" i="106"/>
  <c r="AE9" i="105"/>
  <c r="AI9" i="105"/>
  <c r="A10" i="110"/>
  <c r="BD10" i="110" s="1"/>
  <c r="AT9" i="103"/>
  <c r="W9" i="107"/>
  <c r="A10" i="108"/>
  <c r="W10" i="108" s="1"/>
  <c r="AI9" i="107"/>
  <c r="A10" i="111"/>
  <c r="AE9" i="107"/>
  <c r="S9" i="100"/>
  <c r="AQ9" i="100"/>
  <c r="W9" i="100"/>
  <c r="S9" i="104"/>
  <c r="BD9" i="106"/>
  <c r="B9" i="106"/>
  <c r="BB9" i="106" s="1"/>
  <c r="ES8" i="37" s="1"/>
  <c r="W9" i="106"/>
  <c r="AA9" i="105"/>
  <c r="AT9" i="105"/>
  <c r="S9" i="96"/>
  <c r="AM9" i="96"/>
  <c r="BB8" i="111"/>
  <c r="EX7" i="37" s="1"/>
  <c r="AZ8" i="111"/>
  <c r="DF7" i="37" s="1"/>
  <c r="AV8" i="111"/>
  <c r="V7" i="37" s="1"/>
  <c r="W9" i="112"/>
  <c r="AE9" i="112"/>
  <c r="S9" i="112"/>
  <c r="S9" i="103"/>
  <c r="W9" i="103"/>
  <c r="AM9" i="103"/>
  <c r="AT9" i="102"/>
  <c r="O9" i="102"/>
  <c r="AM9" i="102"/>
  <c r="B9" i="100"/>
  <c r="AS9" i="100" s="1"/>
  <c r="BD9" i="100"/>
  <c r="AM9" i="104"/>
  <c r="W9" i="104"/>
  <c r="AM9" i="106"/>
  <c r="S9" i="106"/>
  <c r="O9" i="105"/>
  <c r="W9" i="105"/>
  <c r="B9" i="96"/>
  <c r="BE9" i="96" s="1"/>
  <c r="AQ9" i="96"/>
  <c r="AY8" i="111"/>
  <c r="CJ7" i="37" s="1"/>
  <c r="BA8" i="111"/>
  <c r="EB7" i="37" s="1"/>
  <c r="O9" i="112"/>
  <c r="B9" i="103"/>
  <c r="AX9" i="103" s="1"/>
  <c r="BF8" i="37" s="1"/>
  <c r="BD9" i="103"/>
  <c r="B9" i="102"/>
  <c r="AV9" i="102" s="1"/>
  <c r="M8" i="37" s="1"/>
  <c r="W9" i="102"/>
  <c r="S9" i="108"/>
  <c r="AQ9" i="99"/>
  <c r="DI6" i="37"/>
  <c r="DJ6" i="37" s="1"/>
  <c r="BQ6" i="37"/>
  <c r="BR6" i="37" s="1"/>
  <c r="Y6" i="37"/>
  <c r="AU6" i="37"/>
  <c r="AV6" i="37" s="1"/>
  <c r="AQ9" i="108"/>
  <c r="W9" i="113"/>
  <c r="AM9" i="113"/>
  <c r="A10" i="112"/>
  <c r="AE10" i="112" s="1"/>
  <c r="A10" i="101"/>
  <c r="A10" i="99"/>
  <c r="O10" i="99" s="1"/>
  <c r="AI9" i="108"/>
  <c r="B9" i="99"/>
  <c r="AY9" i="99" s="1"/>
  <c r="BX8" i="37" s="1"/>
  <c r="BD9" i="99"/>
  <c r="O9" i="107"/>
  <c r="AE9" i="113"/>
  <c r="BD9" i="113"/>
  <c r="A10" i="97"/>
  <c r="A10" i="102"/>
  <c r="A10" i="103"/>
  <c r="AT9" i="108"/>
  <c r="AE9" i="108"/>
  <c r="AA9" i="99"/>
  <c r="AT9" i="107"/>
  <c r="B9" i="107"/>
  <c r="AS9" i="107" s="1"/>
  <c r="CM6" i="37"/>
  <c r="CN6" i="37" s="1"/>
  <c r="A10" i="104"/>
  <c r="A10" i="107"/>
  <c r="A10" i="96"/>
  <c r="A10" i="95"/>
  <c r="A10" i="100"/>
  <c r="AA9" i="108"/>
  <c r="AM9" i="108"/>
  <c r="O9" i="108"/>
  <c r="O9" i="99"/>
  <c r="AT9" i="99"/>
  <c r="S9" i="99"/>
  <c r="AA9" i="107"/>
  <c r="S9" i="107"/>
  <c r="AQ9" i="113"/>
  <c r="AT9" i="113"/>
  <c r="B9" i="113"/>
  <c r="AS9" i="113" s="1"/>
  <c r="EE6" i="37"/>
  <c r="EF6" i="37" s="1"/>
  <c r="FA6" i="37"/>
  <c r="FB6" i="37" s="1"/>
  <c r="FW6" i="37"/>
  <c r="FX6" i="37" s="1"/>
  <c r="A10" i="98"/>
  <c r="A10" i="109"/>
  <c r="B9" i="37"/>
  <c r="GC9" i="37" s="1"/>
  <c r="A10" i="41"/>
  <c r="A9" i="37"/>
  <c r="GB9" i="37" s="1"/>
  <c r="B9" i="108"/>
  <c r="BB9" i="108" s="1"/>
  <c r="EU8" i="37" s="1"/>
  <c r="AI9" i="99"/>
  <c r="W9" i="99"/>
  <c r="BD9" i="107"/>
  <c r="S9" i="113"/>
  <c r="AA9" i="113"/>
  <c r="AZ8" i="101"/>
  <c r="CV7" i="37" s="1"/>
  <c r="AY8" i="101"/>
  <c r="BZ7" i="37" s="1"/>
  <c r="BE8" i="101"/>
  <c r="BB8" i="101"/>
  <c r="EN7" i="37" s="1"/>
  <c r="AX8" i="101"/>
  <c r="BD7" i="37" s="1"/>
  <c r="BA8" i="101"/>
  <c r="DR7" i="37" s="1"/>
  <c r="BC8" i="101"/>
  <c r="FJ7" i="37" s="1"/>
  <c r="AU8" i="101"/>
  <c r="AW8" i="101"/>
  <c r="AH7" i="37" s="1"/>
  <c r="AV8" i="101"/>
  <c r="L7" i="37" s="1"/>
  <c r="AU8" i="102"/>
  <c r="BC8" i="102"/>
  <c r="FK7" i="37" s="1"/>
  <c r="AW8" i="102"/>
  <c r="AI7" i="37" s="1"/>
  <c r="AY8" i="102"/>
  <c r="CA7" i="37" s="1"/>
  <c r="BE8" i="102"/>
  <c r="AX8" i="102"/>
  <c r="BE7" i="37" s="1"/>
  <c r="BB8" i="102"/>
  <c r="EO7" i="37" s="1"/>
  <c r="AZ8" i="102"/>
  <c r="CW7" i="37" s="1"/>
  <c r="AV8" i="102"/>
  <c r="M7" i="37" s="1"/>
  <c r="BA8" i="102"/>
  <c r="DS7" i="37" s="1"/>
  <c r="AW8" i="105"/>
  <c r="AL7" i="37" s="1"/>
  <c r="BC8" i="105"/>
  <c r="FN7" i="37" s="1"/>
  <c r="AY8" i="105"/>
  <c r="CD7" i="37" s="1"/>
  <c r="AX8" i="105"/>
  <c r="BH7" i="37" s="1"/>
  <c r="BE8" i="105"/>
  <c r="AV8" i="105"/>
  <c r="P7" i="37" s="1"/>
  <c r="BB8" i="105"/>
  <c r="ER7" i="37" s="1"/>
  <c r="BA8" i="105"/>
  <c r="DV7" i="37" s="1"/>
  <c r="AZ8" i="105"/>
  <c r="CZ7" i="37" s="1"/>
  <c r="AU8" i="105"/>
  <c r="BE8" i="99"/>
  <c r="BB8" i="99"/>
  <c r="EL7" i="37" s="1"/>
  <c r="AZ8" i="99"/>
  <c r="CT7" i="37" s="1"/>
  <c r="BA8" i="99"/>
  <c r="DP7" i="37" s="1"/>
  <c r="AX8" i="99"/>
  <c r="BB7" i="37" s="1"/>
  <c r="AW8" i="99"/>
  <c r="AF7" i="37" s="1"/>
  <c r="AU8" i="99"/>
  <c r="AY8" i="99"/>
  <c r="BX7" i="37" s="1"/>
  <c r="BC8" i="99"/>
  <c r="FH7" i="37" s="1"/>
  <c r="AV8" i="99"/>
  <c r="J7" i="37" s="1"/>
  <c r="AZ8" i="100"/>
  <c r="CU7" i="37" s="1"/>
  <c r="BA8" i="100"/>
  <c r="DQ7" i="37" s="1"/>
  <c r="AY8" i="100"/>
  <c r="BY7" i="37" s="1"/>
  <c r="AX8" i="100"/>
  <c r="BC7" i="37" s="1"/>
  <c r="BE8" i="100"/>
  <c r="BC8" i="100"/>
  <c r="FI7" i="37" s="1"/>
  <c r="AU8" i="100"/>
  <c r="AV8" i="100"/>
  <c r="K7" i="37" s="1"/>
  <c r="BB8" i="100"/>
  <c r="EM7" i="37" s="1"/>
  <c r="AW8" i="100"/>
  <c r="AG7" i="37" s="1"/>
  <c r="AV8" i="41"/>
  <c r="E7" i="37" s="1"/>
  <c r="AX8" i="41"/>
  <c r="AW7" i="37" s="1"/>
  <c r="AZ8" i="41"/>
  <c r="CO7" i="37" s="1"/>
  <c r="BC8" i="41"/>
  <c r="FC7" i="37" s="1"/>
  <c r="BE8" i="41"/>
  <c r="AW8" i="41"/>
  <c r="AA7" i="37" s="1"/>
  <c r="AY8" i="41"/>
  <c r="BS7" i="37" s="1"/>
  <c r="BB8" i="41"/>
  <c r="EG7" i="37" s="1"/>
  <c r="BA8" i="41"/>
  <c r="DK7" i="37" s="1"/>
  <c r="AU8" i="41"/>
  <c r="BA8" i="109"/>
  <c r="DZ7" i="37" s="1"/>
  <c r="AZ8" i="109"/>
  <c r="DD7" i="37" s="1"/>
  <c r="AX8" i="109"/>
  <c r="BL7" i="37" s="1"/>
  <c r="BE8" i="109"/>
  <c r="AU8" i="109"/>
  <c r="BC8" i="109"/>
  <c r="FR7" i="37" s="1"/>
  <c r="AW8" i="109"/>
  <c r="AP7" i="37" s="1"/>
  <c r="AY8" i="109"/>
  <c r="CH7" i="37" s="1"/>
  <c r="BB8" i="109"/>
  <c r="EV7" i="37" s="1"/>
  <c r="AV8" i="109"/>
  <c r="T7" i="37" s="1"/>
  <c r="AW8" i="104"/>
  <c r="AK7" i="37" s="1"/>
  <c r="BB8" i="104"/>
  <c r="EQ7" i="37" s="1"/>
  <c r="BA8" i="104"/>
  <c r="DU7" i="37" s="1"/>
  <c r="AX8" i="104"/>
  <c r="BG7" i="37" s="1"/>
  <c r="BE8" i="104"/>
  <c r="AZ8" i="104"/>
  <c r="CY7" i="37" s="1"/>
  <c r="AU8" i="104"/>
  <c r="AY8" i="104"/>
  <c r="CC7" i="37" s="1"/>
  <c r="BC8" i="104"/>
  <c r="FM7" i="37" s="1"/>
  <c r="AV8" i="104"/>
  <c r="O7" i="37" s="1"/>
  <c r="AX8" i="110"/>
  <c r="BM7" i="37" s="1"/>
  <c r="AW8" i="110"/>
  <c r="AQ7" i="37" s="1"/>
  <c r="AY8" i="110"/>
  <c r="CI7" i="37" s="1"/>
  <c r="BA8" i="110"/>
  <c r="EA7" i="37" s="1"/>
  <c r="BB8" i="110"/>
  <c r="EW7" i="37" s="1"/>
  <c r="AU8" i="110"/>
  <c r="AZ8" i="110"/>
  <c r="DE7" i="37" s="1"/>
  <c r="AV8" i="110"/>
  <c r="U7" i="37" s="1"/>
  <c r="BE8" i="110"/>
  <c r="BC8" i="110"/>
  <c r="FS7" i="37" s="1"/>
  <c r="BC8" i="107"/>
  <c r="FP7" i="37" s="1"/>
  <c r="AY8" i="107"/>
  <c r="CF7" i="37" s="1"/>
  <c r="AV8" i="107"/>
  <c r="R7" i="37" s="1"/>
  <c r="BE8" i="107"/>
  <c r="AZ8" i="107"/>
  <c r="DB7" i="37" s="1"/>
  <c r="AX8" i="107"/>
  <c r="BJ7" i="37" s="1"/>
  <c r="BA8" i="107"/>
  <c r="DX7" i="37" s="1"/>
  <c r="AU8" i="107"/>
  <c r="AW8" i="107"/>
  <c r="AN7" i="37" s="1"/>
  <c r="BB8" i="107"/>
  <c r="ET7" i="37" s="1"/>
  <c r="AW9" i="95"/>
  <c r="AB8" i="37" s="1"/>
  <c r="AM10" i="113"/>
  <c r="BD10" i="113"/>
  <c r="AI10" i="113"/>
  <c r="AA10" i="113"/>
  <c r="AT10" i="113"/>
  <c r="AE10" i="113"/>
  <c r="AQ10" i="113"/>
  <c r="S10" i="113"/>
  <c r="W10" i="113"/>
  <c r="B10" i="113"/>
  <c r="AS10" i="113" s="1"/>
  <c r="O10" i="113"/>
  <c r="AY9" i="109"/>
  <c r="CH8" i="37" s="1"/>
  <c r="AX9" i="109"/>
  <c r="BL8" i="37" s="1"/>
  <c r="BE9" i="109"/>
  <c r="AV9" i="109"/>
  <c r="T8" i="37" s="1"/>
  <c r="AZ9" i="109"/>
  <c r="DD8" i="37" s="1"/>
  <c r="AW9" i="109"/>
  <c r="AP8" i="37" s="1"/>
  <c r="AU9" i="109"/>
  <c r="BB9" i="109"/>
  <c r="EV8" i="37" s="1"/>
  <c r="BA9" i="109"/>
  <c r="DZ8" i="37" s="1"/>
  <c r="BC9" i="109"/>
  <c r="FR8" i="37" s="1"/>
  <c r="AE10" i="101"/>
  <c r="AU9" i="101"/>
  <c r="BC9" i="101"/>
  <c r="FJ8" i="37" s="1"/>
  <c r="AY9" i="101"/>
  <c r="BZ8" i="37" s="1"/>
  <c r="BE9" i="101"/>
  <c r="AX9" i="101"/>
  <c r="BD8" i="37" s="1"/>
  <c r="AZ9" i="101"/>
  <c r="CV8" i="37" s="1"/>
  <c r="AV9" i="101"/>
  <c r="L8" i="37" s="1"/>
  <c r="AW9" i="101"/>
  <c r="AH8" i="37" s="1"/>
  <c r="BB9" i="101"/>
  <c r="EN8" i="37" s="1"/>
  <c r="BA9" i="101"/>
  <c r="DR8" i="37" s="1"/>
  <c r="AW9" i="97"/>
  <c r="AD8" i="37" s="1"/>
  <c r="AZ9" i="97"/>
  <c r="CR8" i="37" s="1"/>
  <c r="BC9" i="97"/>
  <c r="FF8" i="37" s="1"/>
  <c r="BE9" i="97"/>
  <c r="AY9" i="97"/>
  <c r="BV8" i="37" s="1"/>
  <c r="BB9" i="97"/>
  <c r="EJ8" i="37" s="1"/>
  <c r="BA9" i="97"/>
  <c r="DN8" i="37" s="1"/>
  <c r="AX9" i="97"/>
  <c r="AZ8" i="37" s="1"/>
  <c r="AU9" i="97"/>
  <c r="AV9" i="97"/>
  <c r="H8" i="37" s="1"/>
  <c r="BC9" i="110"/>
  <c r="FS8" i="37" s="1"/>
  <c r="AZ9" i="110"/>
  <c r="DE8" i="37" s="1"/>
  <c r="AX9" i="110"/>
  <c r="BM8" i="37" s="1"/>
  <c r="AW9" i="110"/>
  <c r="AQ8" i="37" s="1"/>
  <c r="AV9" i="110"/>
  <c r="U8" i="37" s="1"/>
  <c r="AY9" i="110"/>
  <c r="CI8" i="37" s="1"/>
  <c r="BB9" i="110"/>
  <c r="EW8" i="37" s="1"/>
  <c r="BA9" i="110"/>
  <c r="EA8" i="37" s="1"/>
  <c r="AU9" i="110"/>
  <c r="BE9" i="110"/>
  <c r="BC9" i="98"/>
  <c r="FG8" i="37" s="1"/>
  <c r="AY9" i="98"/>
  <c r="BW8" i="37" s="1"/>
  <c r="AX9" i="98"/>
  <c r="BA8" i="37" s="1"/>
  <c r="BB9" i="98"/>
  <c r="EK8" i="37" s="1"/>
  <c r="AV9" i="98"/>
  <c r="I8" i="37" s="1"/>
  <c r="AU9" i="98"/>
  <c r="BA9" i="98"/>
  <c r="DO8" i="37" s="1"/>
  <c r="BE9" i="98"/>
  <c r="AW9" i="98"/>
  <c r="AE8" i="37" s="1"/>
  <c r="AZ9" i="98"/>
  <c r="CS8" i="37" s="1"/>
  <c r="AM10" i="105"/>
  <c r="B10" i="105"/>
  <c r="AS10" i="105" s="1"/>
  <c r="O10" i="105"/>
  <c r="AE10" i="105"/>
  <c r="AI10" i="105"/>
  <c r="W10" i="105"/>
  <c r="S10" i="105"/>
  <c r="BD10" i="105"/>
  <c r="AT10" i="105"/>
  <c r="AQ10" i="105"/>
  <c r="AA10" i="105"/>
  <c r="A11" i="109"/>
  <c r="A11" i="96"/>
  <c r="A11" i="102"/>
  <c r="A11" i="41"/>
  <c r="A11" i="113"/>
  <c r="A11" i="106"/>
  <c r="A11" i="107"/>
  <c r="A11" i="110"/>
  <c r="A11" i="104"/>
  <c r="A11" i="111"/>
  <c r="A11" i="100"/>
  <c r="A11" i="99"/>
  <c r="A11" i="108"/>
  <c r="A10" i="37"/>
  <c r="A11" i="105"/>
  <c r="A11" i="103"/>
  <c r="A11" i="97"/>
  <c r="A11" i="98"/>
  <c r="A11" i="95"/>
  <c r="A11" i="101"/>
  <c r="B10" i="37"/>
  <c r="GC10" i="37" s="1"/>
  <c r="A11" i="112"/>
  <c r="AW9" i="107"/>
  <c r="AN8" i="37" s="1"/>
  <c r="AY9" i="111"/>
  <c r="CJ8" i="37" s="1"/>
  <c r="BE9" i="111"/>
  <c r="AZ9" i="111"/>
  <c r="DF8" i="37" s="1"/>
  <c r="BC9" i="111"/>
  <c r="FT8" i="37" s="1"/>
  <c r="AX9" i="111"/>
  <c r="BN8" i="37" s="1"/>
  <c r="AV9" i="111"/>
  <c r="V8" i="37" s="1"/>
  <c r="AW9" i="111"/>
  <c r="AR8" i="37" s="1"/>
  <c r="BA9" i="111"/>
  <c r="EB8" i="37" s="1"/>
  <c r="AU9" i="111"/>
  <c r="BB9" i="111"/>
  <c r="EX8" i="37" s="1"/>
  <c r="AQ10" i="110" l="1"/>
  <c r="AW9" i="102"/>
  <c r="AI8" i="37" s="1"/>
  <c r="BB9" i="41"/>
  <c r="EG8" i="37" s="1"/>
  <c r="AV9" i="106"/>
  <c r="Q8" i="37" s="1"/>
  <c r="Z6" i="37"/>
  <c r="FZ6" i="37"/>
  <c r="BB9" i="95"/>
  <c r="EH8" i="37" s="1"/>
  <c r="AY9" i="95"/>
  <c r="BT8" i="37" s="1"/>
  <c r="BB9" i="113"/>
  <c r="EZ8" i="37" s="1"/>
  <c r="AV9" i="112"/>
  <c r="W8" i="37" s="1"/>
  <c r="AY9" i="112"/>
  <c r="CK8" i="37" s="1"/>
  <c r="BB9" i="112"/>
  <c r="EY8" i="37" s="1"/>
  <c r="AS9" i="112"/>
  <c r="AT10" i="112"/>
  <c r="AI10" i="111"/>
  <c r="AA10" i="110"/>
  <c r="W10" i="109"/>
  <c r="AS9" i="108"/>
  <c r="AM10" i="108"/>
  <c r="O10" i="107"/>
  <c r="BD10" i="106"/>
  <c r="AS9" i="106"/>
  <c r="AZ9" i="105"/>
  <c r="CZ8" i="37" s="1"/>
  <c r="AS9" i="105"/>
  <c r="BB9" i="105"/>
  <c r="ER8" i="37" s="1"/>
  <c r="BE9" i="104"/>
  <c r="AS9" i="104"/>
  <c r="B10" i="103"/>
  <c r="AS10" i="103" s="1"/>
  <c r="AS9" i="103"/>
  <c r="AS9" i="102"/>
  <c r="AA10" i="102"/>
  <c r="B10" i="101"/>
  <c r="AS10" i="101" s="1"/>
  <c r="AI10" i="100"/>
  <c r="AT10" i="99"/>
  <c r="AS9" i="99"/>
  <c r="AQ10" i="98"/>
  <c r="O10" i="98"/>
  <c r="S10" i="97"/>
  <c r="BA9" i="96"/>
  <c r="DM8" i="37" s="1"/>
  <c r="AE10" i="96"/>
  <c r="AS9" i="96"/>
  <c r="BA9" i="95"/>
  <c r="DL8" i="37" s="1"/>
  <c r="AU9" i="95"/>
  <c r="AZ9" i="95"/>
  <c r="CP8" i="37" s="1"/>
  <c r="AX9" i="95"/>
  <c r="AX8" i="37" s="1"/>
  <c r="O10" i="95"/>
  <c r="BE9" i="95"/>
  <c r="AV9" i="95"/>
  <c r="F8" i="37" s="1"/>
  <c r="BC9" i="95"/>
  <c r="FD8" i="37" s="1"/>
  <c r="B10" i="41"/>
  <c r="AX10" i="41" s="1"/>
  <c r="AW9" i="37" s="1"/>
  <c r="AY9" i="41"/>
  <c r="BS8" i="37" s="1"/>
  <c r="AU9" i="41"/>
  <c r="AX9" i="105"/>
  <c r="BH8" i="37" s="1"/>
  <c r="AI10" i="98"/>
  <c r="S10" i="110"/>
  <c r="B10" i="110"/>
  <c r="BE10" i="110" s="1"/>
  <c r="B10" i="107"/>
  <c r="BE10" i="107" s="1"/>
  <c r="AU9" i="105"/>
  <c r="AW9" i="105"/>
  <c r="AL8" i="37" s="1"/>
  <c r="BA9" i="105"/>
  <c r="DV8" i="37" s="1"/>
  <c r="AZ9" i="41"/>
  <c r="CO8" i="37" s="1"/>
  <c r="AT10" i="110"/>
  <c r="AY9" i="105"/>
  <c r="CD8" i="37" s="1"/>
  <c r="BC9" i="105"/>
  <c r="FN8" i="37" s="1"/>
  <c r="AV9" i="41"/>
  <c r="E8" i="37" s="1"/>
  <c r="BA9" i="41"/>
  <c r="DK8" i="37" s="1"/>
  <c r="AW9" i="41"/>
  <c r="AA8" i="37" s="1"/>
  <c r="AM10" i="110"/>
  <c r="O10" i="110"/>
  <c r="AI10" i="110"/>
  <c r="BE9" i="99"/>
  <c r="AQ10" i="112"/>
  <c r="AV9" i="105"/>
  <c r="P8" i="37" s="1"/>
  <c r="BE9" i="41"/>
  <c r="AX9" i="41"/>
  <c r="AW8" i="37" s="1"/>
  <c r="BC9" i="41"/>
  <c r="FC8" i="37" s="1"/>
  <c r="AZ9" i="102"/>
  <c r="CW8" i="37" s="1"/>
  <c r="S10" i="104"/>
  <c r="AV9" i="100"/>
  <c r="K8" i="37" s="1"/>
  <c r="AA10" i="97"/>
  <c r="W10" i="96"/>
  <c r="AV9" i="104"/>
  <c r="O8" i="37" s="1"/>
  <c r="AU9" i="104"/>
  <c r="AI10" i="102"/>
  <c r="BC9" i="112"/>
  <c r="FU8" i="37" s="1"/>
  <c r="BA9" i="112"/>
  <c r="EC8" i="37" s="1"/>
  <c r="AX9" i="112"/>
  <c r="BO8" i="37" s="1"/>
  <c r="AW9" i="112"/>
  <c r="AS8" i="37" s="1"/>
  <c r="BE9" i="112"/>
  <c r="AU9" i="112"/>
  <c r="S10" i="108"/>
  <c r="AM10" i="111"/>
  <c r="AE10" i="106"/>
  <c r="AE10" i="111"/>
  <c r="AT10" i="106"/>
  <c r="BD10" i="100"/>
  <c r="AZ9" i="100"/>
  <c r="CU8" i="37" s="1"/>
  <c r="AX9" i="96"/>
  <c r="AY8" i="37" s="1"/>
  <c r="S10" i="103"/>
  <c r="B10" i="111"/>
  <c r="AV10" i="111" s="1"/>
  <c r="V9" i="37" s="1"/>
  <c r="AA10" i="108"/>
  <c r="AM10" i="106"/>
  <c r="AW9" i="96"/>
  <c r="AC8" i="37" s="1"/>
  <c r="AM10" i="41"/>
  <c r="AI10" i="108"/>
  <c r="AQ10" i="106"/>
  <c r="S10" i="106"/>
  <c r="AY9" i="100"/>
  <c r="BY8" i="37" s="1"/>
  <c r="S10" i="41"/>
  <c r="AQ10" i="108"/>
  <c r="AT10" i="108"/>
  <c r="O10" i="108"/>
  <c r="AA10" i="106"/>
  <c r="B10" i="106"/>
  <c r="BE10" i="106" s="1"/>
  <c r="O10" i="106"/>
  <c r="AX9" i="102"/>
  <c r="BE8" i="37" s="1"/>
  <c r="AU9" i="102"/>
  <c r="AY9" i="102"/>
  <c r="CA8" i="37" s="1"/>
  <c r="BA9" i="100"/>
  <c r="DQ8" i="37" s="1"/>
  <c r="AW9" i="100"/>
  <c r="AG8" i="37" s="1"/>
  <c r="AY9" i="96"/>
  <c r="BU8" i="37" s="1"/>
  <c r="AU9" i="96"/>
  <c r="AQ10" i="111"/>
  <c r="O10" i="111"/>
  <c r="AE10" i="108"/>
  <c r="B10" i="108"/>
  <c r="AX10" i="108" s="1"/>
  <c r="BK9" i="37" s="1"/>
  <c r="BD10" i="108"/>
  <c r="W10" i="106"/>
  <c r="AI10" i="106"/>
  <c r="BB9" i="102"/>
  <c r="EO8" i="37" s="1"/>
  <c r="BE9" i="102"/>
  <c r="AQ10" i="100"/>
  <c r="BC9" i="100"/>
  <c r="FI8" i="37" s="1"/>
  <c r="AX9" i="100"/>
  <c r="BC8" i="37" s="1"/>
  <c r="BB9" i="100"/>
  <c r="EM8" i="37" s="1"/>
  <c r="BB9" i="96"/>
  <c r="EI8" i="37" s="1"/>
  <c r="BC9" i="96"/>
  <c r="FE8" i="37" s="1"/>
  <c r="AZ9" i="96"/>
  <c r="CQ8" i="37" s="1"/>
  <c r="BD10" i="103"/>
  <c r="BD10" i="101"/>
  <c r="AI10" i="97"/>
  <c r="BE9" i="103"/>
  <c r="O10" i="41"/>
  <c r="BC9" i="102"/>
  <c r="FK8" i="37" s="1"/>
  <c r="BA9" i="102"/>
  <c r="DS8" i="37" s="1"/>
  <c r="S10" i="100"/>
  <c r="AQ10" i="104"/>
  <c r="AU9" i="100"/>
  <c r="BE9" i="100"/>
  <c r="AV9" i="96"/>
  <c r="G8" i="37" s="1"/>
  <c r="AX9" i="104"/>
  <c r="BG8" i="37" s="1"/>
  <c r="BB9" i="104"/>
  <c r="EQ8" i="37" s="1"/>
  <c r="BC9" i="104"/>
  <c r="FM8" i="37" s="1"/>
  <c r="AZ9" i="104"/>
  <c r="CY8" i="37" s="1"/>
  <c r="BC9" i="108"/>
  <c r="FQ8" i="37" s="1"/>
  <c r="AZ9" i="103"/>
  <c r="CX8" i="37" s="1"/>
  <c r="BC9" i="106"/>
  <c r="FO8" i="37" s="1"/>
  <c r="AV9" i="107"/>
  <c r="R8" i="37" s="1"/>
  <c r="W10" i="110"/>
  <c r="AE10" i="110"/>
  <c r="AY9" i="104"/>
  <c r="CC8" i="37" s="1"/>
  <c r="BA9" i="104"/>
  <c r="DU8" i="37" s="1"/>
  <c r="W10" i="95"/>
  <c r="BE9" i="108"/>
  <c r="AA10" i="99"/>
  <c r="AE10" i="102"/>
  <c r="B10" i="97"/>
  <c r="AY10" i="97" s="1"/>
  <c r="BV9" i="37" s="1"/>
  <c r="BA9" i="106"/>
  <c r="DW8" i="37" s="1"/>
  <c r="AY9" i="106"/>
  <c r="CE8" i="37" s="1"/>
  <c r="AZ9" i="106"/>
  <c r="DA8" i="37" s="1"/>
  <c r="S10" i="96"/>
  <c r="AY9" i="107"/>
  <c r="CF8" i="37" s="1"/>
  <c r="AA10" i="111"/>
  <c r="S10" i="111"/>
  <c r="BD10" i="111"/>
  <c r="BC9" i="113"/>
  <c r="FV8" i="37" s="1"/>
  <c r="B10" i="96"/>
  <c r="AY10" i="96" s="1"/>
  <c r="BU9" i="37" s="1"/>
  <c r="W10" i="101"/>
  <c r="AM10" i="101"/>
  <c r="AQ10" i="101"/>
  <c r="O10" i="97"/>
  <c r="AE10" i="97"/>
  <c r="BD10" i="97"/>
  <c r="BA9" i="103"/>
  <c r="DT8" i="37" s="1"/>
  <c r="AV9" i="103"/>
  <c r="N8" i="37" s="1"/>
  <c r="AU9" i="103"/>
  <c r="B10" i="109"/>
  <c r="BE10" i="109" s="1"/>
  <c r="AZ9" i="108"/>
  <c r="DC8" i="37" s="1"/>
  <c r="AI10" i="101"/>
  <c r="AT10" i="101"/>
  <c r="S10" i="101"/>
  <c r="AQ10" i="97"/>
  <c r="AM10" i="97"/>
  <c r="BC9" i="103"/>
  <c r="FL8" i="37" s="1"/>
  <c r="BB9" i="103"/>
  <c r="EP8" i="37" s="1"/>
  <c r="AW9" i="103"/>
  <c r="AJ8" i="37" s="1"/>
  <c r="AT10" i="111"/>
  <c r="W10" i="111"/>
  <c r="AU9" i="113"/>
  <c r="AM10" i="96"/>
  <c r="AQ10" i="107"/>
  <c r="AU9" i="108"/>
  <c r="AW9" i="108"/>
  <c r="AO8" i="37" s="1"/>
  <c r="O10" i="101"/>
  <c r="AA10" i="101"/>
  <c r="BD10" i="112"/>
  <c r="W10" i="97"/>
  <c r="AT10" i="97"/>
  <c r="AY9" i="103"/>
  <c r="CB8" i="37" s="1"/>
  <c r="O10" i="109"/>
  <c r="DI7" i="37"/>
  <c r="DJ7" i="37" s="1"/>
  <c r="AU9" i="107"/>
  <c r="AZ9" i="107"/>
  <c r="DB8" i="37" s="1"/>
  <c r="AT10" i="95"/>
  <c r="AM10" i="107"/>
  <c r="BA9" i="99"/>
  <c r="DP8" i="37" s="1"/>
  <c r="AW9" i="99"/>
  <c r="AF8" i="37" s="1"/>
  <c r="B10" i="99"/>
  <c r="AS10" i="99" s="1"/>
  <c r="AI10" i="112"/>
  <c r="AA10" i="112"/>
  <c r="BD10" i="98"/>
  <c r="AW9" i="106"/>
  <c r="AM8" i="37" s="1"/>
  <c r="AX9" i="106"/>
  <c r="BI8" i="37" s="1"/>
  <c r="BB9" i="107"/>
  <c r="ET8" i="37" s="1"/>
  <c r="AV9" i="113"/>
  <c r="X8" i="37" s="1"/>
  <c r="S10" i="95"/>
  <c r="BD10" i="107"/>
  <c r="AV9" i="99"/>
  <c r="J8" i="37" s="1"/>
  <c r="W10" i="102"/>
  <c r="W10" i="112"/>
  <c r="BE9" i="106"/>
  <c r="AU9" i="106"/>
  <c r="BA9" i="107"/>
  <c r="DX8" i="37" s="1"/>
  <c r="BE9" i="107"/>
  <c r="AX9" i="107"/>
  <c r="BJ8" i="37" s="1"/>
  <c r="AX9" i="113"/>
  <c r="BP8" i="37" s="1"/>
  <c r="AW9" i="113"/>
  <c r="AT8" i="37" s="1"/>
  <c r="AI10" i="95"/>
  <c r="AQ10" i="95"/>
  <c r="S10" i="107"/>
  <c r="AU9" i="99"/>
  <c r="AZ9" i="99"/>
  <c r="CT8" i="37" s="1"/>
  <c r="AX9" i="99"/>
  <c r="BB8" i="37" s="1"/>
  <c r="AE10" i="99"/>
  <c r="BD10" i="102"/>
  <c r="AT10" i="102"/>
  <c r="AM10" i="112"/>
  <c r="B10" i="112"/>
  <c r="AS10" i="112" s="1"/>
  <c r="B10" i="98"/>
  <c r="BB10" i="98" s="1"/>
  <c r="EK9" i="37" s="1"/>
  <c r="AA10" i="98"/>
  <c r="EE7" i="37"/>
  <c r="BC9" i="107"/>
  <c r="FP8" i="37" s="1"/>
  <c r="AZ9" i="113"/>
  <c r="DH8" i="37" s="1"/>
  <c r="BA9" i="113"/>
  <c r="ED8" i="37" s="1"/>
  <c r="AM10" i="95"/>
  <c r="W10" i="107"/>
  <c r="AI10" i="107"/>
  <c r="AE10" i="107"/>
  <c r="BB9" i="99"/>
  <c r="EL8" i="37" s="1"/>
  <c r="BC9" i="99"/>
  <c r="FH8" i="37" s="1"/>
  <c r="W10" i="99"/>
  <c r="O10" i="112"/>
  <c r="S10" i="112"/>
  <c r="AE10" i="98"/>
  <c r="AT10" i="98"/>
  <c r="W10" i="98"/>
  <c r="AI10" i="104"/>
  <c r="AI10" i="103"/>
  <c r="O10" i="100"/>
  <c r="AE10" i="100"/>
  <c r="B10" i="95"/>
  <c r="AS10" i="95" s="1"/>
  <c r="AA10" i="95"/>
  <c r="AM10" i="104"/>
  <c r="BD10" i="104"/>
  <c r="AA10" i="104"/>
  <c r="AV9" i="108"/>
  <c r="S8" i="37" s="1"/>
  <c r="AY9" i="108"/>
  <c r="CG8" i="37" s="1"/>
  <c r="BA9" i="108"/>
  <c r="DY8" i="37" s="1"/>
  <c r="S10" i="99"/>
  <c r="BD10" i="99"/>
  <c r="AQ10" i="99"/>
  <c r="O10" i="103"/>
  <c r="AA10" i="103"/>
  <c r="AT10" i="103"/>
  <c r="S10" i="102"/>
  <c r="O10" i="102"/>
  <c r="B10" i="102"/>
  <c r="AY10" i="102" s="1"/>
  <c r="CA9" i="37" s="1"/>
  <c r="AE10" i="41"/>
  <c r="AA10" i="41"/>
  <c r="W10" i="100"/>
  <c r="AM10" i="100"/>
  <c r="W10" i="104"/>
  <c r="AM10" i="103"/>
  <c r="AQ10" i="103"/>
  <c r="AT10" i="41"/>
  <c r="W10" i="41"/>
  <c r="AA10" i="100"/>
  <c r="AE10" i="95"/>
  <c r="BD10" i="95"/>
  <c r="O10" i="104"/>
  <c r="AT10" i="104"/>
  <c r="AX9" i="108"/>
  <c r="BK8" i="37" s="1"/>
  <c r="AI10" i="99"/>
  <c r="AM10" i="99"/>
  <c r="AE10" i="103"/>
  <c r="W10" i="103"/>
  <c r="AQ10" i="102"/>
  <c r="AM10" i="102"/>
  <c r="BD10" i="41"/>
  <c r="AI10" i="41"/>
  <c r="AQ10" i="96"/>
  <c r="AI10" i="96"/>
  <c r="AA10" i="96"/>
  <c r="FY6" i="37"/>
  <c r="AT10" i="109"/>
  <c r="AQ10" i="109"/>
  <c r="AA10" i="109"/>
  <c r="CM7" i="37"/>
  <c r="CN7" i="37" s="1"/>
  <c r="Y7" i="37"/>
  <c r="Z7" i="37" s="1"/>
  <c r="BD10" i="96"/>
  <c r="AT10" i="96"/>
  <c r="GA6" i="37"/>
  <c r="AM10" i="109"/>
  <c r="AI10" i="109"/>
  <c r="AE10" i="109"/>
  <c r="AU7" i="37"/>
  <c r="AV7" i="37" s="1"/>
  <c r="FA7" i="37"/>
  <c r="FB7" i="37" s="1"/>
  <c r="AY9" i="113"/>
  <c r="CL8" i="37" s="1"/>
  <c r="BE9" i="113"/>
  <c r="AT10" i="100"/>
  <c r="B10" i="100"/>
  <c r="AS10" i="100" s="1"/>
  <c r="O10" i="96"/>
  <c r="AA10" i="107"/>
  <c r="AT10" i="107"/>
  <c r="B10" i="104"/>
  <c r="AS10" i="104" s="1"/>
  <c r="AE10" i="104"/>
  <c r="AQ10" i="41"/>
  <c r="S10" i="109"/>
  <c r="BD10" i="109"/>
  <c r="AM10" i="98"/>
  <c r="S10" i="98"/>
  <c r="BQ7" i="37"/>
  <c r="BR7" i="37" s="1"/>
  <c r="FW7" i="37"/>
  <c r="FX7" i="37" s="1"/>
  <c r="AA11" i="108"/>
  <c r="AQ11" i="108"/>
  <c r="S11" i="108"/>
  <c r="B11" i="108"/>
  <c r="AS11" i="108" s="1"/>
  <c r="AI11" i="108"/>
  <c r="O11" i="108"/>
  <c r="BD11" i="108"/>
  <c r="AT11" i="108"/>
  <c r="AE11" i="108"/>
  <c r="W11" i="108"/>
  <c r="AM11" i="108"/>
  <c r="A12" i="101"/>
  <c r="A12" i="105"/>
  <c r="A12" i="95"/>
  <c r="A12" i="112"/>
  <c r="A12" i="110"/>
  <c r="A12" i="100"/>
  <c r="A12" i="98"/>
  <c r="A12" i="41"/>
  <c r="A12" i="104"/>
  <c r="A12" i="109"/>
  <c r="A12" i="111"/>
  <c r="A12" i="108"/>
  <c r="A12" i="107"/>
  <c r="A12" i="96"/>
  <c r="A12" i="113"/>
  <c r="A12" i="99"/>
  <c r="A12" i="97"/>
  <c r="A12" i="106"/>
  <c r="B11" i="37"/>
  <c r="GC11" i="37" s="1"/>
  <c r="A11" i="37"/>
  <c r="A12" i="103"/>
  <c r="A12" i="102"/>
  <c r="AZ10" i="105"/>
  <c r="CZ9" i="37" s="1"/>
  <c r="AU10" i="105"/>
  <c r="AX10" i="105"/>
  <c r="BH9" i="37" s="1"/>
  <c r="BA10" i="105"/>
  <c r="DV9" i="37" s="1"/>
  <c r="BE10" i="105"/>
  <c r="BB10" i="105"/>
  <c r="ER9" i="37" s="1"/>
  <c r="AW10" i="105"/>
  <c r="AL9" i="37" s="1"/>
  <c r="BC10" i="105"/>
  <c r="FN9" i="37" s="1"/>
  <c r="AV10" i="105"/>
  <c r="P9" i="37" s="1"/>
  <c r="AY10" i="105"/>
  <c r="CD9" i="37" s="1"/>
  <c r="AE11" i="95"/>
  <c r="AI11" i="95"/>
  <c r="W11" i="95"/>
  <c r="B11" i="95"/>
  <c r="AS11" i="95" s="1"/>
  <c r="BD11" i="95"/>
  <c r="AQ11" i="95"/>
  <c r="O11" i="95"/>
  <c r="AT11" i="95"/>
  <c r="AM11" i="95"/>
  <c r="S11" i="95"/>
  <c r="AA11" i="95"/>
  <c r="O11" i="105"/>
  <c r="BD11" i="105"/>
  <c r="W11" i="105"/>
  <c r="AI11" i="105"/>
  <c r="AA11" i="105"/>
  <c r="B11" i="105"/>
  <c r="AS11" i="105" s="1"/>
  <c r="AT11" i="105"/>
  <c r="AQ11" i="105"/>
  <c r="AE11" i="105"/>
  <c r="AM11" i="105"/>
  <c r="S11" i="105"/>
  <c r="AQ11" i="100"/>
  <c r="AE11" i="100"/>
  <c r="AA11" i="100"/>
  <c r="AI11" i="100"/>
  <c r="O11" i="100"/>
  <c r="B11" i="100"/>
  <c r="AS11" i="100" s="1"/>
  <c r="BD11" i="100"/>
  <c r="AT11" i="100"/>
  <c r="S11" i="100"/>
  <c r="AM11" i="100"/>
  <c r="W11" i="100"/>
  <c r="AI11" i="107"/>
  <c r="B11" i="107"/>
  <c r="AS11" i="107" s="1"/>
  <c r="O11" i="107"/>
  <c r="BD11" i="107"/>
  <c r="W11" i="107"/>
  <c r="S11" i="107"/>
  <c r="AE11" i="107"/>
  <c r="AQ11" i="107"/>
  <c r="AM11" i="107"/>
  <c r="AT11" i="107"/>
  <c r="AA11" i="107"/>
  <c r="BD11" i="102"/>
  <c r="AI11" i="102"/>
  <c r="AA11" i="102"/>
  <c r="AE11" i="102"/>
  <c r="B11" i="102"/>
  <c r="AS11" i="102" s="1"/>
  <c r="O11" i="102"/>
  <c r="AT11" i="102"/>
  <c r="AQ11" i="102"/>
  <c r="AM11" i="102"/>
  <c r="W11" i="102"/>
  <c r="S11" i="102"/>
  <c r="AT11" i="112"/>
  <c r="S11" i="112"/>
  <c r="AQ11" i="112"/>
  <c r="AA11" i="112"/>
  <c r="AM11" i="112"/>
  <c r="B11" i="112"/>
  <c r="AS11" i="112" s="1"/>
  <c r="AE11" i="112"/>
  <c r="BD11" i="112"/>
  <c r="W11" i="112"/>
  <c r="O11" i="112"/>
  <c r="AI11" i="112"/>
  <c r="S11" i="98"/>
  <c r="B11" i="98"/>
  <c r="AS11" i="98" s="1"/>
  <c r="BD11" i="98"/>
  <c r="AI11" i="98"/>
  <c r="AT11" i="98"/>
  <c r="O11" i="98"/>
  <c r="AQ11" i="98"/>
  <c r="AM11" i="98"/>
  <c r="AE11" i="98"/>
  <c r="AA11" i="98"/>
  <c r="W11" i="98"/>
  <c r="GB10" i="37"/>
  <c r="AM11" i="111"/>
  <c r="AI11" i="111"/>
  <c r="W11" i="111"/>
  <c r="AQ11" i="111"/>
  <c r="AA11" i="111"/>
  <c r="B11" i="111"/>
  <c r="AS11" i="111" s="1"/>
  <c r="O11" i="111"/>
  <c r="AT11" i="111"/>
  <c r="S11" i="111"/>
  <c r="BD11" i="111"/>
  <c r="AE11" i="111"/>
  <c r="AE11" i="106"/>
  <c r="O11" i="106"/>
  <c r="S11" i="106"/>
  <c r="W11" i="106"/>
  <c r="AA11" i="106"/>
  <c r="AM11" i="106"/>
  <c r="AT11" i="106"/>
  <c r="B11" i="106"/>
  <c r="AS11" i="106" s="1"/>
  <c r="BD11" i="106"/>
  <c r="AI11" i="106"/>
  <c r="AQ11" i="106"/>
  <c r="S11" i="96"/>
  <c r="W11" i="96"/>
  <c r="B11" i="96"/>
  <c r="AS11" i="96" s="1"/>
  <c r="AA11" i="96"/>
  <c r="BD11" i="96"/>
  <c r="O11" i="96"/>
  <c r="AT11" i="96"/>
  <c r="AQ11" i="96"/>
  <c r="AI11" i="96"/>
  <c r="AM11" i="96"/>
  <c r="AE11" i="96"/>
  <c r="AI11" i="97"/>
  <c r="AE11" i="97"/>
  <c r="AQ11" i="97"/>
  <c r="AA11" i="97"/>
  <c r="S11" i="97"/>
  <c r="BD11" i="97"/>
  <c r="B11" i="97"/>
  <c r="AS11" i="97" s="1"/>
  <c r="W11" i="97"/>
  <c r="AM11" i="97"/>
  <c r="AT11" i="97"/>
  <c r="O11" i="97"/>
  <c r="O11" i="104"/>
  <c r="BD11" i="104"/>
  <c r="AE11" i="104"/>
  <c r="B11" i="104"/>
  <c r="AS11" i="104" s="1"/>
  <c r="W11" i="104"/>
  <c r="AQ11" i="104"/>
  <c r="S11" i="104"/>
  <c r="AT11" i="104"/>
  <c r="AA11" i="104"/>
  <c r="AM11" i="104"/>
  <c r="AI11" i="104"/>
  <c r="S11" i="113"/>
  <c r="AM11" i="113"/>
  <c r="AT11" i="113"/>
  <c r="AI11" i="113"/>
  <c r="AQ11" i="113"/>
  <c r="O11" i="113"/>
  <c r="BD11" i="113"/>
  <c r="AE11" i="113"/>
  <c r="AA11" i="113"/>
  <c r="W11" i="113"/>
  <c r="B11" i="113"/>
  <c r="AS11" i="113" s="1"/>
  <c r="AI11" i="101"/>
  <c r="BD11" i="101"/>
  <c r="AM11" i="101"/>
  <c r="S11" i="101"/>
  <c r="AE11" i="101"/>
  <c r="W11" i="101"/>
  <c r="O11" i="101"/>
  <c r="AQ11" i="101"/>
  <c r="AA11" i="101"/>
  <c r="B11" i="101"/>
  <c r="AS11" i="101" s="1"/>
  <c r="AT11" i="101"/>
  <c r="W11" i="103"/>
  <c r="B11" i="103"/>
  <c r="AS11" i="103" s="1"/>
  <c r="BD11" i="103"/>
  <c r="AE11" i="103"/>
  <c r="AQ11" i="103"/>
  <c r="S11" i="103"/>
  <c r="AT11" i="103"/>
  <c r="AI11" i="103"/>
  <c r="AA11" i="103"/>
  <c r="AM11" i="103"/>
  <c r="O11" i="103"/>
  <c r="AQ11" i="99"/>
  <c r="BD11" i="99"/>
  <c r="AT11" i="99"/>
  <c r="W11" i="99"/>
  <c r="AM11" i="99"/>
  <c r="O11" i="99"/>
  <c r="AA11" i="99"/>
  <c r="AE11" i="99"/>
  <c r="AI11" i="99"/>
  <c r="S11" i="99"/>
  <c r="B11" i="99"/>
  <c r="AS11" i="99" s="1"/>
  <c r="AT11" i="110"/>
  <c r="AI11" i="110"/>
  <c r="O11" i="110"/>
  <c r="AM11" i="110"/>
  <c r="S11" i="110"/>
  <c r="AA11" i="110"/>
  <c r="AQ11" i="110"/>
  <c r="W11" i="110"/>
  <c r="BD11" i="110"/>
  <c r="AE11" i="110"/>
  <c r="B11" i="110"/>
  <c r="AS11" i="110" s="1"/>
  <c r="BD11" i="41"/>
  <c r="AT11" i="41"/>
  <c r="AA11" i="41"/>
  <c r="AE11" i="41"/>
  <c r="AI11" i="41"/>
  <c r="AM11" i="41"/>
  <c r="W11" i="41"/>
  <c r="AQ11" i="41"/>
  <c r="S11" i="41"/>
  <c r="B11" i="41"/>
  <c r="AS11" i="41" s="1"/>
  <c r="O11" i="41"/>
  <c r="AE11" i="109"/>
  <c r="AI11" i="109"/>
  <c r="B11" i="109"/>
  <c r="AS11" i="109" s="1"/>
  <c r="O11" i="109"/>
  <c r="AA11" i="109"/>
  <c r="S11" i="109"/>
  <c r="AQ11" i="109"/>
  <c r="AM11" i="109"/>
  <c r="BD11" i="109"/>
  <c r="W11" i="109"/>
  <c r="AT11" i="109"/>
  <c r="BE10" i="113"/>
  <c r="AU10" i="113"/>
  <c r="AW10" i="113"/>
  <c r="AT9" i="37" s="1"/>
  <c r="BC10" i="113"/>
  <c r="FV9" i="37" s="1"/>
  <c r="BB10" i="113"/>
  <c r="EZ9" i="37" s="1"/>
  <c r="AY10" i="113"/>
  <c r="CL9" i="37" s="1"/>
  <c r="BA10" i="113"/>
  <c r="ED9" i="37" s="1"/>
  <c r="AX10" i="113"/>
  <c r="BP9" i="37" s="1"/>
  <c r="AV10" i="113"/>
  <c r="X9" i="37" s="1"/>
  <c r="AZ10" i="113"/>
  <c r="DH9" i="37" s="1"/>
  <c r="BC10" i="111" l="1"/>
  <c r="FT9" i="37" s="1"/>
  <c r="BB10" i="101"/>
  <c r="EN9" i="37" s="1"/>
  <c r="AY10" i="101"/>
  <c r="BZ9" i="37" s="1"/>
  <c r="BA10" i="101"/>
  <c r="DR9" i="37" s="1"/>
  <c r="BA10" i="103"/>
  <c r="DT9" i="37" s="1"/>
  <c r="BA10" i="107"/>
  <c r="DX9" i="37" s="1"/>
  <c r="AU10" i="103"/>
  <c r="AV10" i="101"/>
  <c r="L9" i="37" s="1"/>
  <c r="AX10" i="101"/>
  <c r="BD9" i="37" s="1"/>
  <c r="AU10" i="101"/>
  <c r="AW10" i="111"/>
  <c r="AR9" i="37" s="1"/>
  <c r="AZ10" i="101"/>
  <c r="CV9" i="37" s="1"/>
  <c r="BC10" i="101"/>
  <c r="FJ9" i="37" s="1"/>
  <c r="AX10" i="100"/>
  <c r="BC9" i="37" s="1"/>
  <c r="BE10" i="101"/>
  <c r="AW10" i="101"/>
  <c r="AH9" i="37" s="1"/>
  <c r="AY10" i="107"/>
  <c r="CF9" i="37" s="1"/>
  <c r="AW10" i="103"/>
  <c r="AJ9" i="37" s="1"/>
  <c r="BE10" i="103"/>
  <c r="BB10" i="103"/>
  <c r="EP9" i="37" s="1"/>
  <c r="AX10" i="103"/>
  <c r="BF9" i="37" s="1"/>
  <c r="AY10" i="103"/>
  <c r="CB9" i="37" s="1"/>
  <c r="AY10" i="41"/>
  <c r="BS9" i="37" s="1"/>
  <c r="BB10" i="106"/>
  <c r="ES9" i="37" s="1"/>
  <c r="BC10" i="103"/>
  <c r="FL9" i="37" s="1"/>
  <c r="AZ10" i="103"/>
  <c r="CX9" i="37" s="1"/>
  <c r="AV10" i="103"/>
  <c r="N9" i="37" s="1"/>
  <c r="BE10" i="41"/>
  <c r="AW10" i="108"/>
  <c r="AO9" i="37" s="1"/>
  <c r="AX10" i="111"/>
  <c r="BN9" i="37" s="1"/>
  <c r="AS10" i="111"/>
  <c r="BE10" i="111"/>
  <c r="AW10" i="110"/>
  <c r="AQ9" i="37" s="1"/>
  <c r="AU10" i="110"/>
  <c r="AS10" i="110"/>
  <c r="AZ10" i="110"/>
  <c r="DE9" i="37" s="1"/>
  <c r="AX10" i="110"/>
  <c r="BM9" i="37" s="1"/>
  <c r="AS10" i="109"/>
  <c r="BB10" i="108"/>
  <c r="EU9" i="37" s="1"/>
  <c r="BE10" i="108"/>
  <c r="AS10" i="108"/>
  <c r="AV10" i="108"/>
  <c r="S9" i="37" s="1"/>
  <c r="AU10" i="108"/>
  <c r="AW10" i="107"/>
  <c r="AN9" i="37" s="1"/>
  <c r="AV10" i="107"/>
  <c r="R9" i="37" s="1"/>
  <c r="AX10" i="107"/>
  <c r="BJ9" i="37" s="1"/>
  <c r="BC10" i="107"/>
  <c r="FP9" i="37" s="1"/>
  <c r="BB10" i="107"/>
  <c r="ET9" i="37" s="1"/>
  <c r="AZ10" i="107"/>
  <c r="DB9" i="37" s="1"/>
  <c r="AS10" i="107"/>
  <c r="AU10" i="107"/>
  <c r="AS10" i="106"/>
  <c r="AS10" i="102"/>
  <c r="AW10" i="98"/>
  <c r="AE9" i="37" s="1"/>
  <c r="AS10" i="98"/>
  <c r="AS10" i="97"/>
  <c r="AS10" i="96"/>
  <c r="AZ10" i="41"/>
  <c r="CO9" i="37" s="1"/>
  <c r="AW10" i="41"/>
  <c r="AA9" i="37" s="1"/>
  <c r="AV10" i="41"/>
  <c r="E9" i="37" s="1"/>
  <c r="BB10" i="41"/>
  <c r="EG9" i="37" s="1"/>
  <c r="BC10" i="41"/>
  <c r="FC9" i="37" s="1"/>
  <c r="BA10" i="41"/>
  <c r="DK9" i="37" s="1"/>
  <c r="AS10" i="41"/>
  <c r="AU10" i="41"/>
  <c r="AU10" i="100"/>
  <c r="BA10" i="111"/>
  <c r="EB9" i="37" s="1"/>
  <c r="AZ10" i="111"/>
  <c r="DF9" i="37" s="1"/>
  <c r="AU10" i="111"/>
  <c r="BB10" i="110"/>
  <c r="EW9" i="37" s="1"/>
  <c r="AY10" i="110"/>
  <c r="CI9" i="37" s="1"/>
  <c r="BC10" i="110"/>
  <c r="FS9" i="37" s="1"/>
  <c r="AY10" i="108"/>
  <c r="CG9" i="37" s="1"/>
  <c r="BA10" i="108"/>
  <c r="DY9" i="37" s="1"/>
  <c r="AZ10" i="108"/>
  <c r="DC9" i="37" s="1"/>
  <c r="BB10" i="102"/>
  <c r="EO9" i="37" s="1"/>
  <c r="AY10" i="111"/>
  <c r="CJ9" i="37" s="1"/>
  <c r="BB10" i="111"/>
  <c r="EX9" i="37" s="1"/>
  <c r="BA10" i="109"/>
  <c r="DZ9" i="37" s="1"/>
  <c r="BA10" i="110"/>
  <c r="EA9" i="37" s="1"/>
  <c r="AV10" i="110"/>
  <c r="U9" i="37" s="1"/>
  <c r="BC10" i="106"/>
  <c r="FO9" i="37" s="1"/>
  <c r="BC10" i="108"/>
  <c r="FQ9" i="37" s="1"/>
  <c r="AZ10" i="97"/>
  <c r="CR9" i="37" s="1"/>
  <c r="BC10" i="112"/>
  <c r="FU9" i="37" s="1"/>
  <c r="AX10" i="97"/>
  <c r="AZ9" i="37" s="1"/>
  <c r="BA10" i="96"/>
  <c r="DM9" i="37" s="1"/>
  <c r="BB10" i="97"/>
  <c r="EJ9" i="37" s="1"/>
  <c r="AX10" i="96"/>
  <c r="AY9" i="37" s="1"/>
  <c r="AV10" i="97"/>
  <c r="H9" i="37" s="1"/>
  <c r="AU10" i="112"/>
  <c r="BE10" i="99"/>
  <c r="DI8" i="37"/>
  <c r="DJ8" i="37" s="1"/>
  <c r="BC10" i="100"/>
  <c r="FI9" i="37" s="1"/>
  <c r="BB10" i="100"/>
  <c r="EM9" i="37" s="1"/>
  <c r="BA10" i="106"/>
  <c r="DW9" i="37" s="1"/>
  <c r="AY10" i="106"/>
  <c r="CE9" i="37" s="1"/>
  <c r="AZ10" i="106"/>
  <c r="DA9" i="37" s="1"/>
  <c r="AW10" i="97"/>
  <c r="AD9" i="37" s="1"/>
  <c r="AU10" i="97"/>
  <c r="BE10" i="97"/>
  <c r="AY10" i="99"/>
  <c r="BX9" i="37" s="1"/>
  <c r="BE10" i="100"/>
  <c r="AY10" i="109"/>
  <c r="CH9" i="37" s="1"/>
  <c r="AV10" i="109"/>
  <c r="T9" i="37" s="1"/>
  <c r="AX10" i="106"/>
  <c r="BI9" i="37" s="1"/>
  <c r="AU10" i="106"/>
  <c r="BC10" i="102"/>
  <c r="FK9" i="37" s="1"/>
  <c r="AU8" i="37"/>
  <c r="AV8" i="37" s="1"/>
  <c r="AX10" i="109"/>
  <c r="BL9" i="37" s="1"/>
  <c r="BA10" i="102"/>
  <c r="DS9" i="37" s="1"/>
  <c r="BA10" i="97"/>
  <c r="DN9" i="37" s="1"/>
  <c r="BC10" i="97"/>
  <c r="FF9" i="37" s="1"/>
  <c r="BA10" i="99"/>
  <c r="DP9" i="37" s="1"/>
  <c r="AY10" i="100"/>
  <c r="BY9" i="37" s="1"/>
  <c r="BB10" i="109"/>
  <c r="EV9" i="37" s="1"/>
  <c r="BC10" i="109"/>
  <c r="FR9" i="37" s="1"/>
  <c r="AW10" i="106"/>
  <c r="AM9" i="37" s="1"/>
  <c r="AV10" i="106"/>
  <c r="Q9" i="37" s="1"/>
  <c r="AU10" i="102"/>
  <c r="Y8" i="37"/>
  <c r="Z8" i="37" s="1"/>
  <c r="FW8" i="37"/>
  <c r="FX8" i="37" s="1"/>
  <c r="BE10" i="112"/>
  <c r="BA10" i="100"/>
  <c r="DQ9" i="37" s="1"/>
  <c r="AZ10" i="100"/>
  <c r="CU9" i="37" s="1"/>
  <c r="AZ10" i="109"/>
  <c r="DD9" i="37" s="1"/>
  <c r="AW10" i="109"/>
  <c r="AP9" i="37" s="1"/>
  <c r="EF7" i="37"/>
  <c r="AX10" i="102"/>
  <c r="BE9" i="37" s="1"/>
  <c r="AW10" i="102"/>
  <c r="AI9" i="37" s="1"/>
  <c r="AV10" i="102"/>
  <c r="M9" i="37" s="1"/>
  <c r="AV10" i="96"/>
  <c r="G9" i="37" s="1"/>
  <c r="AZ10" i="112"/>
  <c r="DG9" i="37" s="1"/>
  <c r="AW10" i="100"/>
  <c r="AG9" i="37" s="1"/>
  <c r="AV10" i="100"/>
  <c r="K9" i="37" s="1"/>
  <c r="AU10" i="109"/>
  <c r="AY10" i="104"/>
  <c r="CC9" i="37" s="1"/>
  <c r="BE10" i="96"/>
  <c r="BE10" i="102"/>
  <c r="AZ10" i="102"/>
  <c r="CW9" i="37" s="1"/>
  <c r="FA8" i="37"/>
  <c r="FB8" i="37" s="1"/>
  <c r="BQ8" i="37"/>
  <c r="BR8" i="37" s="1"/>
  <c r="AU10" i="98"/>
  <c r="BA10" i="98"/>
  <c r="DO9" i="37" s="1"/>
  <c r="CM8" i="37"/>
  <c r="CN8" i="37" s="1"/>
  <c r="AY10" i="112"/>
  <c r="CK9" i="37" s="1"/>
  <c r="AX10" i="112"/>
  <c r="BO9" i="37" s="1"/>
  <c r="AV10" i="112"/>
  <c r="W9" i="37" s="1"/>
  <c r="AY10" i="98"/>
  <c r="BW9" i="37" s="1"/>
  <c r="AW10" i="96"/>
  <c r="AC9" i="37" s="1"/>
  <c r="AU10" i="96"/>
  <c r="BB10" i="96"/>
  <c r="EI9" i="37" s="1"/>
  <c r="AW10" i="112"/>
  <c r="AS9" i="37" s="1"/>
  <c r="BB10" i="112"/>
  <c r="EY9" i="37" s="1"/>
  <c r="BA10" i="112"/>
  <c r="EC9" i="37" s="1"/>
  <c r="BC10" i="98"/>
  <c r="FG9" i="37" s="1"/>
  <c r="AX10" i="104"/>
  <c r="BG9" i="37" s="1"/>
  <c r="BC10" i="96"/>
  <c r="FE9" i="37" s="1"/>
  <c r="AZ10" i="96"/>
  <c r="CQ9" i="37" s="1"/>
  <c r="EE8" i="37"/>
  <c r="EF8" i="37" s="1"/>
  <c r="BC10" i="95"/>
  <c r="FD9" i="37" s="1"/>
  <c r="AX10" i="99"/>
  <c r="BB9" i="37" s="1"/>
  <c r="AU10" i="99"/>
  <c r="BC10" i="99"/>
  <c r="FH9" i="37" s="1"/>
  <c r="AZ10" i="95"/>
  <c r="CP9" i="37" s="1"/>
  <c r="BA10" i="95"/>
  <c r="DL9" i="37" s="1"/>
  <c r="AX10" i="98"/>
  <c r="BA9" i="37" s="1"/>
  <c r="BE10" i="98"/>
  <c r="AZ10" i="99"/>
  <c r="CT9" i="37" s="1"/>
  <c r="AY10" i="95"/>
  <c r="BT9" i="37" s="1"/>
  <c r="AV10" i="99"/>
  <c r="J9" i="37" s="1"/>
  <c r="AW10" i="99"/>
  <c r="AF9" i="37" s="1"/>
  <c r="BB10" i="99"/>
  <c r="EL9" i="37" s="1"/>
  <c r="BB10" i="95"/>
  <c r="EH9" i="37" s="1"/>
  <c r="AV10" i="98"/>
  <c r="I9" i="37" s="1"/>
  <c r="AZ10" i="98"/>
  <c r="CS9" i="37" s="1"/>
  <c r="AW10" i="95"/>
  <c r="AB9" i="37" s="1"/>
  <c r="AX10" i="95"/>
  <c r="AX9" i="37" s="1"/>
  <c r="FY7" i="37"/>
  <c r="BE10" i="95"/>
  <c r="AU10" i="95"/>
  <c r="AV10" i="95"/>
  <c r="F9" i="37" s="1"/>
  <c r="AW10" i="104"/>
  <c r="AK9" i="37" s="1"/>
  <c r="AV10" i="104"/>
  <c r="O9" i="37" s="1"/>
  <c r="BC10" i="104"/>
  <c r="FM9" i="37" s="1"/>
  <c r="AZ10" i="104"/>
  <c r="CY9" i="37" s="1"/>
  <c r="FZ7" i="37"/>
  <c r="GA7" i="37" s="1"/>
  <c r="BB10" i="104"/>
  <c r="EQ9" i="37" s="1"/>
  <c r="AU10" i="104"/>
  <c r="BE10" i="104"/>
  <c r="BA10" i="104"/>
  <c r="DU9" i="37" s="1"/>
  <c r="AZ11" i="99"/>
  <c r="CT10" i="37" s="1"/>
  <c r="BB11" i="99"/>
  <c r="EL10" i="37" s="1"/>
  <c r="AW11" i="99"/>
  <c r="AF10" i="37" s="1"/>
  <c r="AV11" i="99"/>
  <c r="J10" i="37" s="1"/>
  <c r="BC11" i="99"/>
  <c r="FH10" i="37" s="1"/>
  <c r="BA11" i="99"/>
  <c r="DP10" i="37" s="1"/>
  <c r="AX11" i="99"/>
  <c r="BB10" i="37" s="1"/>
  <c r="AY11" i="99"/>
  <c r="BX10" i="37" s="1"/>
  <c r="BE11" i="99"/>
  <c r="AU11" i="99"/>
  <c r="BC11" i="103"/>
  <c r="FL10" i="37" s="1"/>
  <c r="BB11" i="103"/>
  <c r="EP10" i="37" s="1"/>
  <c r="AX11" i="103"/>
  <c r="BF10" i="37" s="1"/>
  <c r="BE11" i="103"/>
  <c r="BA11" i="103"/>
  <c r="DT10" i="37" s="1"/>
  <c r="AW11" i="103"/>
  <c r="AJ10" i="37" s="1"/>
  <c r="AZ11" i="103"/>
  <c r="CX10" i="37" s="1"/>
  <c r="AV11" i="103"/>
  <c r="N10" i="37" s="1"/>
  <c r="AY11" i="103"/>
  <c r="CB10" i="37" s="1"/>
  <c r="AU11" i="103"/>
  <c r="AU11" i="97"/>
  <c r="BC11" i="97"/>
  <c r="FF10" i="37" s="1"/>
  <c r="BB11" i="97"/>
  <c r="EJ10" i="37" s="1"/>
  <c r="AW11" i="97"/>
  <c r="AD10" i="37" s="1"/>
  <c r="AY11" i="97"/>
  <c r="BV10" i="37" s="1"/>
  <c r="AX11" i="97"/>
  <c r="AZ10" i="37" s="1"/>
  <c r="AV11" i="97"/>
  <c r="H10" i="37" s="1"/>
  <c r="BA11" i="97"/>
  <c r="DN10" i="37" s="1"/>
  <c r="BE11" i="97"/>
  <c r="AZ11" i="97"/>
  <c r="CR10" i="37" s="1"/>
  <c r="BC11" i="102"/>
  <c r="FK10" i="37" s="1"/>
  <c r="BE11" i="102"/>
  <c r="AV11" i="102"/>
  <c r="M10" i="37" s="1"/>
  <c r="AU11" i="102"/>
  <c r="BA11" i="102"/>
  <c r="DS10" i="37" s="1"/>
  <c r="AZ11" i="102"/>
  <c r="CW10" i="37" s="1"/>
  <c r="BB11" i="102"/>
  <c r="EO10" i="37" s="1"/>
  <c r="AX11" i="102"/>
  <c r="BE10" i="37" s="1"/>
  <c r="AY11" i="102"/>
  <c r="CA10" i="37" s="1"/>
  <c r="AW11" i="102"/>
  <c r="AI10" i="37" s="1"/>
  <c r="AV11" i="107"/>
  <c r="R10" i="37" s="1"/>
  <c r="BC11" i="107"/>
  <c r="FP10" i="37" s="1"/>
  <c r="BA11" i="107"/>
  <c r="DX10" i="37" s="1"/>
  <c r="AW11" i="107"/>
  <c r="AN10" i="37" s="1"/>
  <c r="AU11" i="107"/>
  <c r="BB11" i="107"/>
  <c r="ET10" i="37" s="1"/>
  <c r="BE11" i="107"/>
  <c r="AY11" i="107"/>
  <c r="CF10" i="37" s="1"/>
  <c r="AZ11" i="107"/>
  <c r="DB10" i="37" s="1"/>
  <c r="AX11" i="107"/>
  <c r="BJ10" i="37" s="1"/>
  <c r="BB11" i="100"/>
  <c r="EM10" i="37" s="1"/>
  <c r="BC11" i="100"/>
  <c r="FI10" i="37" s="1"/>
  <c r="AV11" i="100"/>
  <c r="K10" i="37" s="1"/>
  <c r="BA11" i="100"/>
  <c r="DQ10" i="37" s="1"/>
  <c r="AZ11" i="100"/>
  <c r="CU10" i="37" s="1"/>
  <c r="AX11" i="100"/>
  <c r="BC10" i="37" s="1"/>
  <c r="BE11" i="100"/>
  <c r="AY11" i="100"/>
  <c r="BY10" i="37" s="1"/>
  <c r="AU11" i="100"/>
  <c r="AW11" i="100"/>
  <c r="AG10" i="37" s="1"/>
  <c r="O12" i="102"/>
  <c r="AM12" i="102"/>
  <c r="W12" i="102"/>
  <c r="AI12" i="102"/>
  <c r="BD12" i="102"/>
  <c r="S12" i="102"/>
  <c r="AE12" i="102"/>
  <c r="B12" i="102"/>
  <c r="AS12" i="102" s="1"/>
  <c r="AA12" i="102"/>
  <c r="AT12" i="102"/>
  <c r="AQ12" i="102"/>
  <c r="AI12" i="106"/>
  <c r="O12" i="106"/>
  <c r="AM12" i="106"/>
  <c r="AE12" i="106"/>
  <c r="AT12" i="106"/>
  <c r="AQ12" i="106"/>
  <c r="W12" i="106"/>
  <c r="BD12" i="106"/>
  <c r="AA12" i="106"/>
  <c r="B12" i="106"/>
  <c r="AS12" i="106" s="1"/>
  <c r="S12" i="106"/>
  <c r="S12" i="113"/>
  <c r="BD12" i="113"/>
  <c r="AE12" i="113"/>
  <c r="W12" i="113"/>
  <c r="O12" i="113"/>
  <c r="AQ12" i="113"/>
  <c r="B12" i="113"/>
  <c r="AS12" i="113" s="1"/>
  <c r="AI12" i="113"/>
  <c r="AA12" i="113"/>
  <c r="AM12" i="113"/>
  <c r="AT12" i="113"/>
  <c r="AT12" i="111"/>
  <c r="BD12" i="111"/>
  <c r="O12" i="111"/>
  <c r="S12" i="111"/>
  <c r="AI12" i="111"/>
  <c r="AA12" i="111"/>
  <c r="W12" i="111"/>
  <c r="B12" i="111"/>
  <c r="AS12" i="111" s="1"/>
  <c r="AQ12" i="111"/>
  <c r="AM12" i="111"/>
  <c r="AE12" i="111"/>
  <c r="AM12" i="98"/>
  <c r="AI12" i="98"/>
  <c r="W12" i="98"/>
  <c r="AT12" i="98"/>
  <c r="S12" i="98"/>
  <c r="AE12" i="98"/>
  <c r="BD12" i="98"/>
  <c r="AA12" i="98"/>
  <c r="O12" i="98"/>
  <c r="AQ12" i="98"/>
  <c r="B12" i="98"/>
  <c r="AS12" i="98" s="1"/>
  <c r="AT12" i="95"/>
  <c r="AQ12" i="95"/>
  <c r="AE12" i="95"/>
  <c r="BD12" i="95"/>
  <c r="S12" i="95"/>
  <c r="O12" i="95"/>
  <c r="AA12" i="95"/>
  <c r="AM12" i="95"/>
  <c r="AI12" i="95"/>
  <c r="B12" i="95"/>
  <c r="AS12" i="95" s="1"/>
  <c r="W12" i="95"/>
  <c r="AV11" i="113"/>
  <c r="X10" i="37" s="1"/>
  <c r="BC11" i="113"/>
  <c r="FV10" i="37" s="1"/>
  <c r="AZ11" i="113"/>
  <c r="DH10" i="37" s="1"/>
  <c r="BE11" i="113"/>
  <c r="BA11" i="113"/>
  <c r="ED10" i="37" s="1"/>
  <c r="BB11" i="113"/>
  <c r="EZ10" i="37" s="1"/>
  <c r="AU11" i="113"/>
  <c r="AX11" i="113"/>
  <c r="BP10" i="37" s="1"/>
  <c r="AW11" i="113"/>
  <c r="AT10" i="37" s="1"/>
  <c r="AY11" i="113"/>
  <c r="CL10" i="37" s="1"/>
  <c r="AW11" i="96"/>
  <c r="AC10" i="37" s="1"/>
  <c r="AX11" i="96"/>
  <c r="AY10" i="37" s="1"/>
  <c r="BA11" i="96"/>
  <c r="DM10" i="37" s="1"/>
  <c r="AV11" i="96"/>
  <c r="G10" i="37" s="1"/>
  <c r="BB11" i="96"/>
  <c r="EI10" i="37" s="1"/>
  <c r="AU11" i="96"/>
  <c r="BE11" i="96"/>
  <c r="BC11" i="96"/>
  <c r="FE10" i="37" s="1"/>
  <c r="AY11" i="96"/>
  <c r="BU10" i="37" s="1"/>
  <c r="AZ11" i="96"/>
  <c r="CQ10" i="37" s="1"/>
  <c r="AU11" i="98"/>
  <c r="BB11" i="98"/>
  <c r="EK10" i="37" s="1"/>
  <c r="BE11" i="98"/>
  <c r="BA11" i="98"/>
  <c r="DO10" i="37" s="1"/>
  <c r="AY11" i="98"/>
  <c r="BW10" i="37" s="1"/>
  <c r="AX11" i="98"/>
  <c r="BA10" i="37" s="1"/>
  <c r="AV11" i="98"/>
  <c r="I10" i="37" s="1"/>
  <c r="AZ11" i="98"/>
  <c r="CS10" i="37" s="1"/>
  <c r="AW11" i="98"/>
  <c r="AE10" i="37" s="1"/>
  <c r="BC11" i="98"/>
  <c r="FG10" i="37" s="1"/>
  <c r="BB11" i="95"/>
  <c r="EH10" i="37" s="1"/>
  <c r="AU11" i="95"/>
  <c r="AZ11" i="95"/>
  <c r="CP10" i="37" s="1"/>
  <c r="BE11" i="95"/>
  <c r="AW11" i="95"/>
  <c r="AB10" i="37" s="1"/>
  <c r="AY11" i="95"/>
  <c r="BT10" i="37" s="1"/>
  <c r="BA11" i="95"/>
  <c r="DL10" i="37" s="1"/>
  <c r="AX11" i="95"/>
  <c r="AX10" i="37" s="1"/>
  <c r="AV11" i="95"/>
  <c r="F10" i="37" s="1"/>
  <c r="BC11" i="95"/>
  <c r="FD10" i="37" s="1"/>
  <c r="O12" i="103"/>
  <c r="AT12" i="103"/>
  <c r="B12" i="103"/>
  <c r="AS12" i="103" s="1"/>
  <c r="AM12" i="103"/>
  <c r="AI12" i="103"/>
  <c r="S12" i="103"/>
  <c r="W12" i="103"/>
  <c r="AA12" i="103"/>
  <c r="AQ12" i="103"/>
  <c r="AE12" i="103"/>
  <c r="BD12" i="103"/>
  <c r="AE12" i="97"/>
  <c r="BD12" i="97"/>
  <c r="AQ12" i="97"/>
  <c r="AA12" i="97"/>
  <c r="S12" i="97"/>
  <c r="O12" i="97"/>
  <c r="W12" i="97"/>
  <c r="B12" i="97"/>
  <c r="AS12" i="97" s="1"/>
  <c r="AI12" i="97"/>
  <c r="AM12" i="97"/>
  <c r="AT12" i="97"/>
  <c r="AT12" i="96"/>
  <c r="BD12" i="96"/>
  <c r="B12" i="96"/>
  <c r="AS12" i="96" s="1"/>
  <c r="AM12" i="96"/>
  <c r="W12" i="96"/>
  <c r="AI12" i="96"/>
  <c r="AA12" i="96"/>
  <c r="AQ12" i="96"/>
  <c r="S12" i="96"/>
  <c r="O12" i="96"/>
  <c r="AE12" i="96"/>
  <c r="S12" i="109"/>
  <c r="AQ12" i="109"/>
  <c r="AA12" i="109"/>
  <c r="AE12" i="109"/>
  <c r="O12" i="109"/>
  <c r="BD12" i="109"/>
  <c r="AM12" i="109"/>
  <c r="W12" i="109"/>
  <c r="AI12" i="109"/>
  <c r="B12" i="109"/>
  <c r="AS12" i="109" s="1"/>
  <c r="AT12" i="109"/>
  <c r="AI12" i="100"/>
  <c r="AQ12" i="100"/>
  <c r="B12" i="100"/>
  <c r="AS12" i="100" s="1"/>
  <c r="BD12" i="100"/>
  <c r="AA12" i="100"/>
  <c r="O12" i="100"/>
  <c r="AT12" i="100"/>
  <c r="AM12" i="100"/>
  <c r="AE12" i="100"/>
  <c r="W12" i="100"/>
  <c r="S12" i="100"/>
  <c r="O12" i="105"/>
  <c r="AE12" i="105"/>
  <c r="AI12" i="105"/>
  <c r="BD12" i="105"/>
  <c r="AT12" i="105"/>
  <c r="AM12" i="105"/>
  <c r="AQ12" i="105"/>
  <c r="W12" i="105"/>
  <c r="B12" i="105"/>
  <c r="AS12" i="105" s="1"/>
  <c r="AA12" i="105"/>
  <c r="S12" i="105"/>
  <c r="AU11" i="109"/>
  <c r="AX11" i="109"/>
  <c r="BL10" i="37" s="1"/>
  <c r="BB11" i="109"/>
  <c r="EV10" i="37" s="1"/>
  <c r="BA11" i="109"/>
  <c r="DZ10" i="37" s="1"/>
  <c r="AY11" i="109"/>
  <c r="CH10" i="37" s="1"/>
  <c r="AW11" i="109"/>
  <c r="AP10" i="37" s="1"/>
  <c r="BC11" i="109"/>
  <c r="FR10" i="37" s="1"/>
  <c r="AZ11" i="109"/>
  <c r="DD10" i="37" s="1"/>
  <c r="AV11" i="109"/>
  <c r="T10" i="37" s="1"/>
  <c r="BE11" i="109"/>
  <c r="BB11" i="112"/>
  <c r="EY10" i="37" s="1"/>
  <c r="AV11" i="112"/>
  <c r="W10" i="37" s="1"/>
  <c r="BC11" i="112"/>
  <c r="FU10" i="37" s="1"/>
  <c r="BE11" i="112"/>
  <c r="AY11" i="112"/>
  <c r="CK10" i="37" s="1"/>
  <c r="BA11" i="112"/>
  <c r="EC10" i="37" s="1"/>
  <c r="AX11" i="112"/>
  <c r="BO10" i="37" s="1"/>
  <c r="AU11" i="112"/>
  <c r="AZ11" i="112"/>
  <c r="DG10" i="37" s="1"/>
  <c r="AW11" i="112"/>
  <c r="AS10" i="37" s="1"/>
  <c r="BB11" i="105"/>
  <c r="ER10" i="37" s="1"/>
  <c r="AW11" i="105"/>
  <c r="AL10" i="37" s="1"/>
  <c r="BC11" i="105"/>
  <c r="FN10" i="37" s="1"/>
  <c r="BA11" i="105"/>
  <c r="DV10" i="37" s="1"/>
  <c r="BE11" i="105"/>
  <c r="AU11" i="105"/>
  <c r="AZ11" i="105"/>
  <c r="CZ10" i="37" s="1"/>
  <c r="AV11" i="105"/>
  <c r="P10" i="37" s="1"/>
  <c r="AX11" i="105"/>
  <c r="BH10" i="37" s="1"/>
  <c r="AY11" i="105"/>
  <c r="CD10" i="37" s="1"/>
  <c r="GB11" i="37"/>
  <c r="A13" i="109"/>
  <c r="A13" i="113"/>
  <c r="A13" i="100"/>
  <c r="A13" i="103"/>
  <c r="A13" i="102"/>
  <c r="A12" i="37"/>
  <c r="A13" i="104"/>
  <c r="A13" i="106"/>
  <c r="B12" i="37"/>
  <c r="GC12" i="37" s="1"/>
  <c r="A13" i="112"/>
  <c r="A13" i="107"/>
  <c r="A13" i="105"/>
  <c r="A13" i="95"/>
  <c r="A13" i="110"/>
  <c r="A13" i="99"/>
  <c r="A13" i="101"/>
  <c r="A13" i="108"/>
  <c r="A13" i="98"/>
  <c r="A13" i="97"/>
  <c r="A13" i="111"/>
  <c r="A13" i="41"/>
  <c r="A13" i="96"/>
  <c r="W12" i="107"/>
  <c r="AM12" i="107"/>
  <c r="AQ12" i="107"/>
  <c r="S12" i="107"/>
  <c r="AT12" i="107"/>
  <c r="AA12" i="107"/>
  <c r="B12" i="107"/>
  <c r="AS12" i="107" s="1"/>
  <c r="AI12" i="107"/>
  <c r="O12" i="107"/>
  <c r="AE12" i="107"/>
  <c r="BD12" i="107"/>
  <c r="W12" i="104"/>
  <c r="B12" i="104"/>
  <c r="AS12" i="104" s="1"/>
  <c r="O12" i="104"/>
  <c r="AT12" i="104"/>
  <c r="AM12" i="104"/>
  <c r="S12" i="104"/>
  <c r="AI12" i="104"/>
  <c r="BD12" i="104"/>
  <c r="AQ12" i="104"/>
  <c r="AE12" i="104"/>
  <c r="AA12" i="104"/>
  <c r="W12" i="110"/>
  <c r="BD12" i="110"/>
  <c r="O12" i="110"/>
  <c r="AE12" i="110"/>
  <c r="AM12" i="110"/>
  <c r="AT12" i="110"/>
  <c r="AI12" i="110"/>
  <c r="AQ12" i="110"/>
  <c r="AA12" i="110"/>
  <c r="S12" i="110"/>
  <c r="B12" i="110"/>
  <c r="AS12" i="110" s="1"/>
  <c r="B12" i="101"/>
  <c r="AS12" i="101" s="1"/>
  <c r="AT12" i="101"/>
  <c r="O12" i="101"/>
  <c r="AQ12" i="101"/>
  <c r="AI12" i="101"/>
  <c r="AA12" i="101"/>
  <c r="S12" i="101"/>
  <c r="AM12" i="101"/>
  <c r="BD12" i="101"/>
  <c r="AE12" i="101"/>
  <c r="W12" i="101"/>
  <c r="AU11" i="41"/>
  <c r="AV11" i="41"/>
  <c r="E10" i="37" s="1"/>
  <c r="AX11" i="41"/>
  <c r="AW10" i="37" s="1"/>
  <c r="AZ11" i="41"/>
  <c r="CO10" i="37" s="1"/>
  <c r="BA11" i="41"/>
  <c r="DK10" i="37" s="1"/>
  <c r="BB11" i="41"/>
  <c r="EG10" i="37" s="1"/>
  <c r="BC11" i="41"/>
  <c r="FC10" i="37" s="1"/>
  <c r="AY11" i="41"/>
  <c r="BS10" i="37" s="1"/>
  <c r="AW11" i="41"/>
  <c r="AA10" i="37" s="1"/>
  <c r="BE11" i="41"/>
  <c r="BA11" i="110"/>
  <c r="EA10" i="37" s="1"/>
  <c r="AX11" i="110"/>
  <c r="BM10" i="37" s="1"/>
  <c r="BE11" i="110"/>
  <c r="BB11" i="110"/>
  <c r="EW10" i="37" s="1"/>
  <c r="AZ11" i="110"/>
  <c r="DE10" i="37" s="1"/>
  <c r="AV11" i="110"/>
  <c r="U10" i="37" s="1"/>
  <c r="BC11" i="110"/>
  <c r="FS10" i="37" s="1"/>
  <c r="AW11" i="110"/>
  <c r="AQ10" i="37" s="1"/>
  <c r="AU11" i="110"/>
  <c r="AY11" i="110"/>
  <c r="CI10" i="37" s="1"/>
  <c r="AX11" i="101"/>
  <c r="BD10" i="37" s="1"/>
  <c r="AW11" i="101"/>
  <c r="AH10" i="37" s="1"/>
  <c r="AY11" i="101"/>
  <c r="BZ10" i="37" s="1"/>
  <c r="AV11" i="101"/>
  <c r="L10" i="37" s="1"/>
  <c r="AZ11" i="101"/>
  <c r="CV10" i="37" s="1"/>
  <c r="BA11" i="101"/>
  <c r="DR10" i="37" s="1"/>
  <c r="BE11" i="101"/>
  <c r="BB11" i="101"/>
  <c r="EN10" i="37" s="1"/>
  <c r="AU11" i="101"/>
  <c r="BC11" i="101"/>
  <c r="FJ10" i="37" s="1"/>
  <c r="AY11" i="104"/>
  <c r="CC10" i="37" s="1"/>
  <c r="BE11" i="104"/>
  <c r="BB11" i="104"/>
  <c r="EQ10" i="37" s="1"/>
  <c r="AV11" i="104"/>
  <c r="O10" i="37" s="1"/>
  <c r="AW11" i="104"/>
  <c r="AK10" i="37" s="1"/>
  <c r="AZ11" i="104"/>
  <c r="CY10" i="37" s="1"/>
  <c r="AU11" i="104"/>
  <c r="BA11" i="104"/>
  <c r="DU10" i="37" s="1"/>
  <c r="AX11" i="104"/>
  <c r="BG10" i="37" s="1"/>
  <c r="BC11" i="104"/>
  <c r="FM10" i="37" s="1"/>
  <c r="AZ11" i="106"/>
  <c r="DA10" i="37" s="1"/>
  <c r="AW11" i="106"/>
  <c r="AM10" i="37" s="1"/>
  <c r="AV11" i="106"/>
  <c r="Q10" i="37" s="1"/>
  <c r="BA11" i="106"/>
  <c r="DW10" i="37" s="1"/>
  <c r="BB11" i="106"/>
  <c r="ES10" i="37" s="1"/>
  <c r="BC11" i="106"/>
  <c r="FO10" i="37" s="1"/>
  <c r="AX11" i="106"/>
  <c r="BI10" i="37" s="1"/>
  <c r="AY11" i="106"/>
  <c r="CE10" i="37" s="1"/>
  <c r="BE11" i="106"/>
  <c r="AU11" i="106"/>
  <c r="BE11" i="111"/>
  <c r="BA11" i="111"/>
  <c r="EB10" i="37" s="1"/>
  <c r="AW11" i="111"/>
  <c r="AR10" i="37" s="1"/>
  <c r="AX11" i="111"/>
  <c r="BN10" i="37" s="1"/>
  <c r="BB11" i="111"/>
  <c r="EX10" i="37" s="1"/>
  <c r="AV11" i="111"/>
  <c r="V10" i="37" s="1"/>
  <c r="AU11" i="111"/>
  <c r="BC11" i="111"/>
  <c r="FT10" i="37" s="1"/>
  <c r="AY11" i="111"/>
  <c r="CJ10" i="37" s="1"/>
  <c r="AZ11" i="111"/>
  <c r="DF10" i="37" s="1"/>
  <c r="AT12" i="99"/>
  <c r="AI12" i="99"/>
  <c r="O12" i="99"/>
  <c r="AM12" i="99"/>
  <c r="AQ12" i="99"/>
  <c r="AE12" i="99"/>
  <c r="S12" i="99"/>
  <c r="W12" i="99"/>
  <c r="AA12" i="99"/>
  <c r="BD12" i="99"/>
  <c r="B12" i="99"/>
  <c r="AS12" i="99" s="1"/>
  <c r="AQ12" i="108"/>
  <c r="AT12" i="108"/>
  <c r="O12" i="108"/>
  <c r="BD12" i="108"/>
  <c r="AA12" i="108"/>
  <c r="S12" i="108"/>
  <c r="AM12" i="108"/>
  <c r="B12" i="108"/>
  <c r="AS12" i="108" s="1"/>
  <c r="AE12" i="108"/>
  <c r="W12" i="108"/>
  <c r="AI12" i="108"/>
  <c r="S12" i="41"/>
  <c r="AE12" i="41"/>
  <c r="W12" i="41"/>
  <c r="AM12" i="41"/>
  <c r="AT12" i="41"/>
  <c r="B12" i="41"/>
  <c r="AS12" i="41" s="1"/>
  <c r="O12" i="41"/>
  <c r="BD12" i="41"/>
  <c r="AQ12" i="41"/>
  <c r="AA12" i="41"/>
  <c r="AI12" i="41"/>
  <c r="AI12" i="112"/>
  <c r="BD12" i="112"/>
  <c r="AM12" i="112"/>
  <c r="AA12" i="112"/>
  <c r="AT12" i="112"/>
  <c r="S12" i="112"/>
  <c r="O12" i="112"/>
  <c r="B12" i="112"/>
  <c r="AS12" i="112" s="1"/>
  <c r="AE12" i="112"/>
  <c r="AQ12" i="112"/>
  <c r="W12" i="112"/>
  <c r="BC11" i="108"/>
  <c r="FQ10" i="37" s="1"/>
  <c r="AV11" i="108"/>
  <c r="S10" i="37" s="1"/>
  <c r="AY11" i="108"/>
  <c r="CG10" i="37" s="1"/>
  <c r="AU11" i="108"/>
  <c r="BB11" i="108"/>
  <c r="EU10" i="37" s="1"/>
  <c r="BA11" i="108"/>
  <c r="DY10" i="37" s="1"/>
  <c r="AX11" i="108"/>
  <c r="BK10" i="37" s="1"/>
  <c r="AZ11" i="108"/>
  <c r="DC10" i="37" s="1"/>
  <c r="BE11" i="108"/>
  <c r="AW11" i="108"/>
  <c r="AO10" i="37" s="1"/>
  <c r="Y9" i="37" l="1"/>
  <c r="Z9" i="37" s="1"/>
  <c r="FW9" i="37"/>
  <c r="FX9" i="37" s="1"/>
  <c r="AU9" i="37"/>
  <c r="AV9" i="37" s="1"/>
  <c r="CM9" i="37"/>
  <c r="CN9" i="37" s="1"/>
  <c r="BQ9" i="37"/>
  <c r="BR9" i="37" s="1"/>
  <c r="FA9" i="37"/>
  <c r="FB9" i="37" s="1"/>
  <c r="FZ8" i="37"/>
  <c r="GA8" i="37" s="1"/>
  <c r="EE9" i="37"/>
  <c r="EF9" i="37" s="1"/>
  <c r="FY8" i="37"/>
  <c r="DI9" i="37"/>
  <c r="DJ9" i="37" s="1"/>
  <c r="BC12" i="41"/>
  <c r="FC11" i="37" s="1"/>
  <c r="BA12" i="41"/>
  <c r="DK11" i="37" s="1"/>
  <c r="BB12" i="41"/>
  <c r="EG11" i="37" s="1"/>
  <c r="AV12" i="41"/>
  <c r="E11" i="37" s="1"/>
  <c r="AU12" i="41"/>
  <c r="AX12" i="41"/>
  <c r="AW11" i="37" s="1"/>
  <c r="BE12" i="41"/>
  <c r="AZ12" i="41"/>
  <c r="CO11" i="37" s="1"/>
  <c r="AW12" i="41"/>
  <c r="AA11" i="37" s="1"/>
  <c r="AY12" i="41"/>
  <c r="BS11" i="37" s="1"/>
  <c r="BA12" i="99"/>
  <c r="DP11" i="37" s="1"/>
  <c r="AX12" i="99"/>
  <c r="BB11" i="37" s="1"/>
  <c r="BC12" i="99"/>
  <c r="FH11" i="37" s="1"/>
  <c r="BB12" i="99"/>
  <c r="EL11" i="37" s="1"/>
  <c r="AV12" i="99"/>
  <c r="J11" i="37" s="1"/>
  <c r="AY12" i="99"/>
  <c r="BX11" i="37" s="1"/>
  <c r="BE12" i="99"/>
  <c r="AZ12" i="99"/>
  <c r="CT11" i="37" s="1"/>
  <c r="AU12" i="99"/>
  <c r="AW12" i="99"/>
  <c r="AF11" i="37" s="1"/>
  <c r="BQ10" i="37"/>
  <c r="BR10" i="37" s="1"/>
  <c r="BE12" i="107"/>
  <c r="AY12" i="107"/>
  <c r="CF11" i="37" s="1"/>
  <c r="BC12" i="107"/>
  <c r="FP11" i="37" s="1"/>
  <c r="AW12" i="107"/>
  <c r="AN11" i="37" s="1"/>
  <c r="AX12" i="107"/>
  <c r="BJ11" i="37" s="1"/>
  <c r="BB12" i="107"/>
  <c r="ET11" i="37" s="1"/>
  <c r="AU12" i="107"/>
  <c r="AZ12" i="107"/>
  <c r="DB11" i="37" s="1"/>
  <c r="AV12" i="107"/>
  <c r="R11" i="37" s="1"/>
  <c r="BA12" i="107"/>
  <c r="DX11" i="37" s="1"/>
  <c r="AT13" i="113"/>
  <c r="W13" i="113"/>
  <c r="AQ13" i="113"/>
  <c r="AM13" i="113"/>
  <c r="O13" i="113"/>
  <c r="B13" i="113"/>
  <c r="AS13" i="113" s="1"/>
  <c r="AA13" i="113"/>
  <c r="AI13" i="113"/>
  <c r="S13" i="113"/>
  <c r="BD13" i="113"/>
  <c r="AE13" i="113"/>
  <c r="AU12" i="105"/>
  <c r="AV12" i="105"/>
  <c r="P11" i="37" s="1"/>
  <c r="BE12" i="105"/>
  <c r="AW12" i="105"/>
  <c r="AL11" i="37" s="1"/>
  <c r="AZ12" i="105"/>
  <c r="CZ11" i="37" s="1"/>
  <c r="BA12" i="105"/>
  <c r="DV11" i="37" s="1"/>
  <c r="AX12" i="105"/>
  <c r="BH11" i="37" s="1"/>
  <c r="AY12" i="105"/>
  <c r="CD11" i="37" s="1"/>
  <c r="BB12" i="105"/>
  <c r="ER11" i="37" s="1"/>
  <c r="BC12" i="105"/>
  <c r="FN11" i="37" s="1"/>
  <c r="AW12" i="112"/>
  <c r="AS11" i="37" s="1"/>
  <c r="BC12" i="112"/>
  <c r="FU11" i="37" s="1"/>
  <c r="AZ12" i="112"/>
  <c r="DG11" i="37" s="1"/>
  <c r="AV12" i="112"/>
  <c r="W11" i="37" s="1"/>
  <c r="AY12" i="112"/>
  <c r="CK11" i="37" s="1"/>
  <c r="AU12" i="112"/>
  <c r="BB12" i="112"/>
  <c r="EY11" i="37" s="1"/>
  <c r="AX12" i="112"/>
  <c r="BO11" i="37" s="1"/>
  <c r="BA12" i="112"/>
  <c r="EC11" i="37" s="1"/>
  <c r="BE12" i="112"/>
  <c r="Y10" i="37"/>
  <c r="AA13" i="111"/>
  <c r="AE13" i="111"/>
  <c r="AM13" i="111"/>
  <c r="AT13" i="111"/>
  <c r="AQ13" i="111"/>
  <c r="AI13" i="111"/>
  <c r="S13" i="111"/>
  <c r="W13" i="111"/>
  <c r="BD13" i="111"/>
  <c r="O13" i="111"/>
  <c r="B13" i="111"/>
  <c r="AS13" i="111" s="1"/>
  <c r="W13" i="105"/>
  <c r="B13" i="105"/>
  <c r="AS13" i="105" s="1"/>
  <c r="BD13" i="105"/>
  <c r="AA13" i="105"/>
  <c r="AE13" i="105"/>
  <c r="S13" i="105"/>
  <c r="AT13" i="105"/>
  <c r="AQ13" i="105"/>
  <c r="O13" i="105"/>
  <c r="AM13" i="105"/>
  <c r="AI13" i="105"/>
  <c r="AM13" i="103"/>
  <c r="AQ13" i="103"/>
  <c r="AE13" i="103"/>
  <c r="B13" i="103"/>
  <c r="AS13" i="103" s="1"/>
  <c r="AT13" i="103"/>
  <c r="AI13" i="103"/>
  <c r="AA13" i="103"/>
  <c r="W13" i="103"/>
  <c r="BD13" i="103"/>
  <c r="O13" i="103"/>
  <c r="S13" i="103"/>
  <c r="BB12" i="109"/>
  <c r="EV11" i="37" s="1"/>
  <c r="AY12" i="109"/>
  <c r="CH11" i="37" s="1"/>
  <c r="BC12" i="109"/>
  <c r="FR11" i="37" s="1"/>
  <c r="AZ12" i="109"/>
  <c r="DD11" i="37" s="1"/>
  <c r="AU12" i="109"/>
  <c r="AW12" i="109"/>
  <c r="AP11" i="37" s="1"/>
  <c r="AX12" i="109"/>
  <c r="BL11" i="37" s="1"/>
  <c r="AV12" i="109"/>
  <c r="T11" i="37" s="1"/>
  <c r="BA12" i="109"/>
  <c r="DZ11" i="37" s="1"/>
  <c r="BE12" i="109"/>
  <c r="BA12" i="103"/>
  <c r="DT11" i="37" s="1"/>
  <c r="BC12" i="103"/>
  <c r="FL11" i="37" s="1"/>
  <c r="AU12" i="103"/>
  <c r="BB12" i="103"/>
  <c r="EP11" i="37" s="1"/>
  <c r="BE12" i="103"/>
  <c r="AX12" i="103"/>
  <c r="BF11" i="37" s="1"/>
  <c r="AW12" i="103"/>
  <c r="AJ11" i="37" s="1"/>
  <c r="AZ12" i="103"/>
  <c r="CX11" i="37" s="1"/>
  <c r="AV12" i="103"/>
  <c r="N11" i="37" s="1"/>
  <c r="AY12" i="103"/>
  <c r="CB11" i="37" s="1"/>
  <c r="BB12" i="108"/>
  <c r="EU11" i="37" s="1"/>
  <c r="AZ12" i="108"/>
  <c r="DC11" i="37" s="1"/>
  <c r="BE12" i="108"/>
  <c r="AV12" i="108"/>
  <c r="S11" i="37" s="1"/>
  <c r="AY12" i="108"/>
  <c r="CG11" i="37" s="1"/>
  <c r="BC12" i="108"/>
  <c r="FQ11" i="37" s="1"/>
  <c r="AX12" i="108"/>
  <c r="BK11" i="37" s="1"/>
  <c r="AU12" i="108"/>
  <c r="AW12" i="108"/>
  <c r="AO11" i="37" s="1"/>
  <c r="BA12" i="108"/>
  <c r="DY11" i="37" s="1"/>
  <c r="AU10" i="37"/>
  <c r="AV10" i="37" s="1"/>
  <c r="EE10" i="37"/>
  <c r="BB12" i="101"/>
  <c r="EN11" i="37" s="1"/>
  <c r="BC12" i="101"/>
  <c r="FJ11" i="37" s="1"/>
  <c r="AZ12" i="101"/>
  <c r="CV11" i="37" s="1"/>
  <c r="BA12" i="101"/>
  <c r="DR11" i="37" s="1"/>
  <c r="BE12" i="101"/>
  <c r="AW12" i="101"/>
  <c r="AH11" i="37" s="1"/>
  <c r="AU12" i="101"/>
  <c r="AV12" i="101"/>
  <c r="L11" i="37" s="1"/>
  <c r="AX12" i="101"/>
  <c r="BD11" i="37" s="1"/>
  <c r="AY12" i="101"/>
  <c r="BZ11" i="37" s="1"/>
  <c r="S13" i="97"/>
  <c r="AE13" i="97"/>
  <c r="O13" i="97"/>
  <c r="BD13" i="97"/>
  <c r="B13" i="97"/>
  <c r="AS13" i="97" s="1"/>
  <c r="AA13" i="97"/>
  <c r="AI13" i="97"/>
  <c r="W13" i="97"/>
  <c r="AM13" i="97"/>
  <c r="AQ13" i="97"/>
  <c r="AT13" i="97"/>
  <c r="AT13" i="99"/>
  <c r="O13" i="99"/>
  <c r="AA13" i="99"/>
  <c r="AM13" i="99"/>
  <c r="AQ13" i="99"/>
  <c r="S13" i="99"/>
  <c r="AI13" i="99"/>
  <c r="BD13" i="99"/>
  <c r="AE13" i="99"/>
  <c r="B13" i="99"/>
  <c r="AS13" i="99" s="1"/>
  <c r="W13" i="99"/>
  <c r="AI13" i="107"/>
  <c r="BD13" i="107"/>
  <c r="AA13" i="107"/>
  <c r="AM13" i="107"/>
  <c r="AE13" i="107"/>
  <c r="W13" i="107"/>
  <c r="AQ13" i="107"/>
  <c r="AT13" i="107"/>
  <c r="O13" i="107"/>
  <c r="S13" i="107"/>
  <c r="B13" i="107"/>
  <c r="AS13" i="107" s="1"/>
  <c r="AM13" i="104"/>
  <c r="AA13" i="104"/>
  <c r="BD13" i="104"/>
  <c r="AI13" i="104"/>
  <c r="AQ13" i="104"/>
  <c r="S13" i="104"/>
  <c r="B13" i="104"/>
  <c r="AS13" i="104" s="1"/>
  <c r="W13" i="104"/>
  <c r="AT13" i="104"/>
  <c r="AE13" i="104"/>
  <c r="O13" i="104"/>
  <c r="A14" i="106"/>
  <c r="A14" i="109"/>
  <c r="A14" i="99"/>
  <c r="A14" i="101"/>
  <c r="A14" i="41"/>
  <c r="B13" i="37"/>
  <c r="GC13" i="37" s="1"/>
  <c r="A14" i="112"/>
  <c r="A14" i="98"/>
  <c r="A14" i="97"/>
  <c r="A14" i="104"/>
  <c r="A14" i="110"/>
  <c r="A14" i="103"/>
  <c r="A14" i="102"/>
  <c r="A13" i="37"/>
  <c r="A14" i="100"/>
  <c r="A14" i="108"/>
  <c r="A14" i="107"/>
  <c r="A14" i="113"/>
  <c r="A14" i="95"/>
  <c r="A14" i="96"/>
  <c r="A14" i="111"/>
  <c r="A14" i="105"/>
  <c r="FW10" i="37"/>
  <c r="FX10" i="37" s="1"/>
  <c r="BC12" i="110"/>
  <c r="FS11" i="37" s="1"/>
  <c r="AV12" i="110"/>
  <c r="U11" i="37" s="1"/>
  <c r="BE12" i="110"/>
  <c r="BA12" i="110"/>
  <c r="EA11" i="37" s="1"/>
  <c r="BB12" i="110"/>
  <c r="EW11" i="37" s="1"/>
  <c r="AZ12" i="110"/>
  <c r="DE11" i="37" s="1"/>
  <c r="AY12" i="110"/>
  <c r="CI11" i="37" s="1"/>
  <c r="AU12" i="110"/>
  <c r="AW12" i="110"/>
  <c r="AQ11" i="37" s="1"/>
  <c r="AX12" i="110"/>
  <c r="BM11" i="37" s="1"/>
  <c r="AW12" i="104"/>
  <c r="AK11" i="37" s="1"/>
  <c r="AU12" i="104"/>
  <c r="AY12" i="104"/>
  <c r="CC11" i="37" s="1"/>
  <c r="AX12" i="104"/>
  <c r="BG11" i="37" s="1"/>
  <c r="BC12" i="104"/>
  <c r="FM11" i="37" s="1"/>
  <c r="BA12" i="104"/>
  <c r="DU11" i="37" s="1"/>
  <c r="AV12" i="104"/>
  <c r="O11" i="37" s="1"/>
  <c r="BB12" i="104"/>
  <c r="EQ11" i="37" s="1"/>
  <c r="AZ12" i="104"/>
  <c r="CY11" i="37" s="1"/>
  <c r="BE12" i="104"/>
  <c r="O13" i="41"/>
  <c r="W13" i="41"/>
  <c r="AI13" i="41"/>
  <c r="AQ13" i="41"/>
  <c r="AA13" i="41"/>
  <c r="AM13" i="41"/>
  <c r="S13" i="41"/>
  <c r="BD13" i="41"/>
  <c r="B13" i="41"/>
  <c r="AS13" i="41" s="1"/>
  <c r="AE13" i="41"/>
  <c r="AT13" i="41"/>
  <c r="AI13" i="108"/>
  <c r="W13" i="108"/>
  <c r="AT13" i="108"/>
  <c r="BD13" i="108"/>
  <c r="AM13" i="108"/>
  <c r="O13" i="108"/>
  <c r="B13" i="108"/>
  <c r="AS13" i="108" s="1"/>
  <c r="AE13" i="108"/>
  <c r="AQ13" i="108"/>
  <c r="AA13" i="108"/>
  <c r="S13" i="108"/>
  <c r="AA13" i="95"/>
  <c r="AQ13" i="95"/>
  <c r="S13" i="95"/>
  <c r="AM13" i="95"/>
  <c r="AE13" i="95"/>
  <c r="AI13" i="95"/>
  <c r="O13" i="95"/>
  <c r="AT13" i="95"/>
  <c r="B13" i="95"/>
  <c r="AS13" i="95" s="1"/>
  <c r="W13" i="95"/>
  <c r="BD13" i="95"/>
  <c r="W13" i="102"/>
  <c r="BD13" i="102"/>
  <c r="B13" i="102"/>
  <c r="AS13" i="102" s="1"/>
  <c r="AQ13" i="102"/>
  <c r="AE13" i="102"/>
  <c r="AM13" i="102"/>
  <c r="S13" i="102"/>
  <c r="AA13" i="102"/>
  <c r="AT13" i="102"/>
  <c r="O13" i="102"/>
  <c r="AI13" i="102"/>
  <c r="AW12" i="111"/>
  <c r="AR11" i="37" s="1"/>
  <c r="AX12" i="111"/>
  <c r="BN11" i="37" s="1"/>
  <c r="AZ12" i="111"/>
  <c r="DF11" i="37" s="1"/>
  <c r="BA12" i="111"/>
  <c r="EB11" i="37" s="1"/>
  <c r="AV12" i="111"/>
  <c r="V11" i="37" s="1"/>
  <c r="AY12" i="111"/>
  <c r="CJ11" i="37" s="1"/>
  <c r="BB12" i="111"/>
  <c r="EX11" i="37" s="1"/>
  <c r="BE12" i="111"/>
  <c r="AU12" i="111"/>
  <c r="BC12" i="111"/>
  <c r="FT11" i="37" s="1"/>
  <c r="FA10" i="37"/>
  <c r="FB10" i="37" s="1"/>
  <c r="AE13" i="101"/>
  <c r="W13" i="101"/>
  <c r="O13" i="101"/>
  <c r="BD13" i="101"/>
  <c r="AQ13" i="101"/>
  <c r="AI13" i="101"/>
  <c r="AA13" i="101"/>
  <c r="S13" i="101"/>
  <c r="AT13" i="101"/>
  <c r="AM13" i="101"/>
  <c r="B13" i="101"/>
  <c r="AS13" i="101" s="1"/>
  <c r="S13" i="106"/>
  <c r="AE13" i="106"/>
  <c r="AT13" i="106"/>
  <c r="AQ13" i="106"/>
  <c r="AI13" i="106"/>
  <c r="AA13" i="106"/>
  <c r="O13" i="106"/>
  <c r="BD13" i="106"/>
  <c r="B13" i="106"/>
  <c r="AS13" i="106" s="1"/>
  <c r="W13" i="106"/>
  <c r="AM13" i="106"/>
  <c r="S13" i="109"/>
  <c r="AM13" i="109"/>
  <c r="AE13" i="109"/>
  <c r="AQ13" i="109"/>
  <c r="BD13" i="109"/>
  <c r="AA13" i="109"/>
  <c r="W13" i="109"/>
  <c r="O13" i="109"/>
  <c r="AT13" i="109"/>
  <c r="AI13" i="109"/>
  <c r="B13" i="109"/>
  <c r="AS13" i="109" s="1"/>
  <c r="BA12" i="100"/>
  <c r="DQ11" i="37" s="1"/>
  <c r="BC12" i="100"/>
  <c r="FI11" i="37" s="1"/>
  <c r="BE12" i="100"/>
  <c r="AW12" i="100"/>
  <c r="AG11" i="37" s="1"/>
  <c r="AX12" i="100"/>
  <c r="BC11" i="37" s="1"/>
  <c r="AV12" i="100"/>
  <c r="K11" i="37" s="1"/>
  <c r="AY12" i="100"/>
  <c r="BY11" i="37" s="1"/>
  <c r="AU12" i="100"/>
  <c r="BB12" i="100"/>
  <c r="EM11" i="37" s="1"/>
  <c r="AZ12" i="100"/>
  <c r="CU11" i="37" s="1"/>
  <c r="BE12" i="97"/>
  <c r="BB12" i="97"/>
  <c r="EJ11" i="37" s="1"/>
  <c r="AX12" i="97"/>
  <c r="AZ11" i="37" s="1"/>
  <c r="AU12" i="97"/>
  <c r="BA12" i="97"/>
  <c r="DN11" i="37" s="1"/>
  <c r="AY12" i="97"/>
  <c r="BV11" i="37" s="1"/>
  <c r="BC12" i="97"/>
  <c r="FF11" i="37" s="1"/>
  <c r="AV12" i="97"/>
  <c r="H11" i="37" s="1"/>
  <c r="AW12" i="97"/>
  <c r="AD11" i="37" s="1"/>
  <c r="AZ12" i="97"/>
  <c r="CR11" i="37" s="1"/>
  <c r="CM10" i="37"/>
  <c r="CN10" i="37" s="1"/>
  <c r="DI10" i="37"/>
  <c r="DJ10" i="37" s="1"/>
  <c r="W13" i="96"/>
  <c r="BD13" i="96"/>
  <c r="AT13" i="96"/>
  <c r="S13" i="96"/>
  <c r="AQ13" i="96"/>
  <c r="AI13" i="96"/>
  <c r="AM13" i="96"/>
  <c r="AA13" i="96"/>
  <c r="B13" i="96"/>
  <c r="AS13" i="96" s="1"/>
  <c r="O13" i="96"/>
  <c r="AE13" i="96"/>
  <c r="AI13" i="98"/>
  <c r="AE13" i="98"/>
  <c r="O13" i="98"/>
  <c r="AA13" i="98"/>
  <c r="AT13" i="98"/>
  <c r="AM13" i="98"/>
  <c r="B13" i="98"/>
  <c r="AS13" i="98" s="1"/>
  <c r="AQ13" i="98"/>
  <c r="W13" i="98"/>
  <c r="BD13" i="98"/>
  <c r="S13" i="98"/>
  <c r="BD13" i="110"/>
  <c r="O13" i="110"/>
  <c r="S13" i="110"/>
  <c r="AT13" i="110"/>
  <c r="W13" i="110"/>
  <c r="AM13" i="110"/>
  <c r="AE13" i="110"/>
  <c r="AA13" i="110"/>
  <c r="AQ13" i="110"/>
  <c r="AI13" i="110"/>
  <c r="B13" i="110"/>
  <c r="AS13" i="110" s="1"/>
  <c r="AE13" i="112"/>
  <c r="AI13" i="112"/>
  <c r="O13" i="112"/>
  <c r="BD13" i="112"/>
  <c r="AQ13" i="112"/>
  <c r="S13" i="112"/>
  <c r="AT13" i="112"/>
  <c r="W13" i="112"/>
  <c r="B13" i="112"/>
  <c r="AS13" i="112" s="1"/>
  <c r="AM13" i="112"/>
  <c r="AA13" i="112"/>
  <c r="GB12" i="37"/>
  <c r="O13" i="100"/>
  <c r="AM13" i="100"/>
  <c r="AI13" i="100"/>
  <c r="W13" i="100"/>
  <c r="AQ13" i="100"/>
  <c r="S13" i="100"/>
  <c r="AT13" i="100"/>
  <c r="AA13" i="100"/>
  <c r="AE13" i="100"/>
  <c r="B13" i="100"/>
  <c r="AS13" i="100" s="1"/>
  <c r="BD13" i="100"/>
  <c r="AW12" i="96"/>
  <c r="AC11" i="37" s="1"/>
  <c r="BE12" i="96"/>
  <c r="AU12" i="96"/>
  <c r="BA12" i="96"/>
  <c r="DM11" i="37" s="1"/>
  <c r="BC12" i="96"/>
  <c r="FE11" i="37" s="1"/>
  <c r="BB12" i="96"/>
  <c r="EI11" i="37" s="1"/>
  <c r="AY12" i="96"/>
  <c r="BU11" i="37" s="1"/>
  <c r="AZ12" i="96"/>
  <c r="CQ11" i="37" s="1"/>
  <c r="AX12" i="96"/>
  <c r="AY11" i="37" s="1"/>
  <c r="AV12" i="96"/>
  <c r="G11" i="37" s="1"/>
  <c r="AX12" i="95"/>
  <c r="AX11" i="37" s="1"/>
  <c r="BA12" i="95"/>
  <c r="DL11" i="37" s="1"/>
  <c r="AW12" i="95"/>
  <c r="AB11" i="37" s="1"/>
  <c r="BC12" i="95"/>
  <c r="FD11" i="37" s="1"/>
  <c r="AZ12" i="95"/>
  <c r="CP11" i="37" s="1"/>
  <c r="BB12" i="95"/>
  <c r="EH11" i="37" s="1"/>
  <c r="BE12" i="95"/>
  <c r="AU12" i="95"/>
  <c r="AV12" i="95"/>
  <c r="F11" i="37" s="1"/>
  <c r="AY12" i="95"/>
  <c r="BT11" i="37" s="1"/>
  <c r="AU12" i="98"/>
  <c r="BB12" i="98"/>
  <c r="EK11" i="37" s="1"/>
  <c r="AV12" i="98"/>
  <c r="I11" i="37" s="1"/>
  <c r="BE12" i="98"/>
  <c r="AZ12" i="98"/>
  <c r="CS11" i="37" s="1"/>
  <c r="BA12" i="98"/>
  <c r="DO11" i="37" s="1"/>
  <c r="AW12" i="98"/>
  <c r="AE11" i="37" s="1"/>
  <c r="AY12" i="98"/>
  <c r="BW11" i="37" s="1"/>
  <c r="AX12" i="98"/>
  <c r="BA11" i="37" s="1"/>
  <c r="BC12" i="98"/>
  <c r="FG11" i="37" s="1"/>
  <c r="BA12" i="113"/>
  <c r="ED11" i="37" s="1"/>
  <c r="AV12" i="113"/>
  <c r="X11" i="37" s="1"/>
  <c r="BB12" i="113"/>
  <c r="EZ11" i="37" s="1"/>
  <c r="BC12" i="113"/>
  <c r="FV11" i="37" s="1"/>
  <c r="AZ12" i="113"/>
  <c r="DH11" i="37" s="1"/>
  <c r="BE12" i="113"/>
  <c r="AY12" i="113"/>
  <c r="CL11" i="37" s="1"/>
  <c r="AU12" i="113"/>
  <c r="AW12" i="113"/>
  <c r="AT11" i="37" s="1"/>
  <c r="AX12" i="113"/>
  <c r="BP11" i="37" s="1"/>
  <c r="AU12" i="106"/>
  <c r="BC12" i="106"/>
  <c r="FO11" i="37" s="1"/>
  <c r="AY12" i="106"/>
  <c r="CE11" i="37" s="1"/>
  <c r="AW12" i="106"/>
  <c r="AM11" i="37" s="1"/>
  <c r="AZ12" i="106"/>
  <c r="DA11" i="37" s="1"/>
  <c r="BA12" i="106"/>
  <c r="DW11" i="37" s="1"/>
  <c r="AX12" i="106"/>
  <c r="BI11" i="37" s="1"/>
  <c r="BE12" i="106"/>
  <c r="AV12" i="106"/>
  <c r="Q11" i="37" s="1"/>
  <c r="BB12" i="106"/>
  <c r="ES11" i="37" s="1"/>
  <c r="AY12" i="102"/>
  <c r="CA11" i="37" s="1"/>
  <c r="AZ12" i="102"/>
  <c r="CW11" i="37" s="1"/>
  <c r="BB12" i="102"/>
  <c r="EO11" i="37" s="1"/>
  <c r="AW12" i="102"/>
  <c r="AI11" i="37" s="1"/>
  <c r="AV12" i="102"/>
  <c r="M11" i="37" s="1"/>
  <c r="BE12" i="102"/>
  <c r="BA12" i="102"/>
  <c r="DS11" i="37" s="1"/>
  <c r="AX12" i="102"/>
  <c r="BE11" i="37" s="1"/>
  <c r="BC12" i="102"/>
  <c r="FK11" i="37" s="1"/>
  <c r="AU12" i="102"/>
  <c r="FY9" i="37" l="1"/>
  <c r="FZ9" i="37"/>
  <c r="GA9" i="37" s="1"/>
  <c r="AZ13" i="100"/>
  <c r="CU12" i="37" s="1"/>
  <c r="BA13" i="100"/>
  <c r="DQ12" i="37" s="1"/>
  <c r="AX13" i="100"/>
  <c r="BC12" i="37" s="1"/>
  <c r="AY13" i="100"/>
  <c r="BY12" i="37" s="1"/>
  <c r="BE13" i="100"/>
  <c r="AV13" i="100"/>
  <c r="K12" i="37" s="1"/>
  <c r="BC13" i="100"/>
  <c r="FI12" i="37" s="1"/>
  <c r="AW13" i="100"/>
  <c r="AG12" i="37" s="1"/>
  <c r="BB13" i="100"/>
  <c r="EM12" i="37" s="1"/>
  <c r="AU13" i="100"/>
  <c r="BE13" i="101"/>
  <c r="AX13" i="101"/>
  <c r="BD12" i="37" s="1"/>
  <c r="AY13" i="101"/>
  <c r="BZ12" i="37" s="1"/>
  <c r="AZ13" i="101"/>
  <c r="CV12" i="37" s="1"/>
  <c r="BA13" i="101"/>
  <c r="DR12" i="37" s="1"/>
  <c r="AV13" i="101"/>
  <c r="L12" i="37" s="1"/>
  <c r="AU13" i="101"/>
  <c r="BB13" i="101"/>
  <c r="EN12" i="37" s="1"/>
  <c r="AW13" i="101"/>
  <c r="AH12" i="37" s="1"/>
  <c r="BC13" i="101"/>
  <c r="FJ12" i="37" s="1"/>
  <c r="AZ13" i="95"/>
  <c r="CP12" i="37" s="1"/>
  <c r="BC13" i="95"/>
  <c r="FD12" i="37" s="1"/>
  <c r="AV13" i="95"/>
  <c r="F12" i="37" s="1"/>
  <c r="AY13" i="95"/>
  <c r="BT12" i="37" s="1"/>
  <c r="AX13" i="95"/>
  <c r="AX12" i="37" s="1"/>
  <c r="BA13" i="95"/>
  <c r="DL12" i="37" s="1"/>
  <c r="AU13" i="95"/>
  <c r="AW13" i="95"/>
  <c r="AB12" i="37" s="1"/>
  <c r="BE13" i="95"/>
  <c r="BB13" i="95"/>
  <c r="EH12" i="37" s="1"/>
  <c r="AU13" i="108"/>
  <c r="BC13" i="108"/>
  <c r="FQ12" i="37" s="1"/>
  <c r="AV13" i="108"/>
  <c r="S12" i="37" s="1"/>
  <c r="AZ13" i="108"/>
  <c r="DC12" i="37" s="1"/>
  <c r="BB13" i="108"/>
  <c r="EU12" i="37" s="1"/>
  <c r="BA13" i="108"/>
  <c r="DY12" i="37" s="1"/>
  <c r="AX13" i="108"/>
  <c r="BK12" i="37" s="1"/>
  <c r="AW13" i="108"/>
  <c r="AO12" i="37" s="1"/>
  <c r="AY13" i="108"/>
  <c r="CG12" i="37" s="1"/>
  <c r="BE13" i="108"/>
  <c r="AA14" i="105"/>
  <c r="B14" i="105"/>
  <c r="AS14" i="105" s="1"/>
  <c r="S14" i="105"/>
  <c r="BD14" i="105"/>
  <c r="AM14" i="105"/>
  <c r="AE14" i="105"/>
  <c r="W14" i="105"/>
  <c r="AI14" i="105"/>
  <c r="AQ14" i="105"/>
  <c r="O14" i="105"/>
  <c r="AT14" i="105"/>
  <c r="AA14" i="113"/>
  <c r="S14" i="113"/>
  <c r="BD14" i="113"/>
  <c r="AT14" i="113"/>
  <c r="W14" i="113"/>
  <c r="O14" i="113"/>
  <c r="AQ14" i="113"/>
  <c r="AM14" i="113"/>
  <c r="AE14" i="113"/>
  <c r="B14" i="113"/>
  <c r="AS14" i="113" s="1"/>
  <c r="AI14" i="113"/>
  <c r="A15" i="98"/>
  <c r="A15" i="104"/>
  <c r="A15" i="111"/>
  <c r="A15" i="105"/>
  <c r="A15" i="97"/>
  <c r="A15" i="110"/>
  <c r="A15" i="113"/>
  <c r="A15" i="99"/>
  <c r="A15" i="96"/>
  <c r="A14" i="37"/>
  <c r="A15" i="106"/>
  <c r="A15" i="103"/>
  <c r="A15" i="95"/>
  <c r="A15" i="107"/>
  <c r="A15" i="109"/>
  <c r="A15" i="112"/>
  <c r="A15" i="108"/>
  <c r="B14" i="37"/>
  <c r="GC14" i="37" s="1"/>
  <c r="A15" i="100"/>
  <c r="A15" i="41"/>
  <c r="A15" i="102"/>
  <c r="A15" i="101"/>
  <c r="S14" i="110"/>
  <c r="AT14" i="110"/>
  <c r="B14" i="110"/>
  <c r="AS14" i="110" s="1"/>
  <c r="BD14" i="110"/>
  <c r="O14" i="110"/>
  <c r="AE14" i="110"/>
  <c r="AQ14" i="110"/>
  <c r="AI14" i="110"/>
  <c r="AM14" i="110"/>
  <c r="AA14" i="110"/>
  <c r="W14" i="110"/>
  <c r="AE14" i="112"/>
  <c r="W14" i="112"/>
  <c r="BD14" i="112"/>
  <c r="O14" i="112"/>
  <c r="AA14" i="112"/>
  <c r="B14" i="112"/>
  <c r="AS14" i="112" s="1"/>
  <c r="S14" i="112"/>
  <c r="AT14" i="112"/>
  <c r="AM14" i="112"/>
  <c r="AI14" i="112"/>
  <c r="AQ14" i="112"/>
  <c r="W14" i="99"/>
  <c r="AQ14" i="99"/>
  <c r="AA14" i="99"/>
  <c r="O14" i="99"/>
  <c r="S14" i="99"/>
  <c r="B14" i="99"/>
  <c r="AS14" i="99" s="1"/>
  <c r="AE14" i="99"/>
  <c r="AT14" i="99"/>
  <c r="BD14" i="99"/>
  <c r="AI14" i="99"/>
  <c r="AM14" i="99"/>
  <c r="AV13" i="104"/>
  <c r="O12" i="37" s="1"/>
  <c r="AW13" i="104"/>
  <c r="AK12" i="37" s="1"/>
  <c r="AU13" i="104"/>
  <c r="AX13" i="104"/>
  <c r="BG12" i="37" s="1"/>
  <c r="BC13" i="104"/>
  <c r="FM12" i="37" s="1"/>
  <c r="AZ13" i="104"/>
  <c r="CY12" i="37" s="1"/>
  <c r="BB13" i="104"/>
  <c r="EQ12" i="37" s="1"/>
  <c r="BE13" i="104"/>
  <c r="AY13" i="104"/>
  <c r="CC12" i="37" s="1"/>
  <c r="BA13" i="104"/>
  <c r="DU12" i="37" s="1"/>
  <c r="BB13" i="107"/>
  <c r="ET12" i="37" s="1"/>
  <c r="AX13" i="107"/>
  <c r="BJ12" i="37" s="1"/>
  <c r="BA13" i="107"/>
  <c r="DX12" i="37" s="1"/>
  <c r="AZ13" i="107"/>
  <c r="DB12" i="37" s="1"/>
  <c r="AY13" i="107"/>
  <c r="CF12" i="37" s="1"/>
  <c r="BC13" i="107"/>
  <c r="FP12" i="37" s="1"/>
  <c r="AW13" i="107"/>
  <c r="AN12" i="37" s="1"/>
  <c r="AU13" i="107"/>
  <c r="AV13" i="107"/>
  <c r="R12" i="37" s="1"/>
  <c r="BE13" i="107"/>
  <c r="Y11" i="37"/>
  <c r="BE13" i="110"/>
  <c r="BA13" i="110"/>
  <c r="EA12" i="37" s="1"/>
  <c r="AX13" i="110"/>
  <c r="BM12" i="37" s="1"/>
  <c r="BB13" i="110"/>
  <c r="EW12" i="37" s="1"/>
  <c r="AZ13" i="110"/>
  <c r="DE12" i="37" s="1"/>
  <c r="AV13" i="110"/>
  <c r="U12" i="37" s="1"/>
  <c r="AU13" i="110"/>
  <c r="BC13" i="110"/>
  <c r="FS12" i="37" s="1"/>
  <c r="AW13" i="110"/>
  <c r="AQ12" i="37" s="1"/>
  <c r="AY13" i="110"/>
  <c r="CI12" i="37" s="1"/>
  <c r="BE13" i="96"/>
  <c r="AX13" i="96"/>
  <c r="AY12" i="37" s="1"/>
  <c r="AW13" i="96"/>
  <c r="AC12" i="37" s="1"/>
  <c r="BC13" i="96"/>
  <c r="FE12" i="37" s="1"/>
  <c r="AU13" i="96"/>
  <c r="AZ13" i="96"/>
  <c r="CQ12" i="37" s="1"/>
  <c r="AY13" i="96"/>
  <c r="BU12" i="37" s="1"/>
  <c r="BA13" i="96"/>
  <c r="DM12" i="37" s="1"/>
  <c r="BB13" i="96"/>
  <c r="EI12" i="37" s="1"/>
  <c r="AV13" i="96"/>
  <c r="G12" i="37" s="1"/>
  <c r="AU13" i="106"/>
  <c r="AY13" i="106"/>
  <c r="CE12" i="37" s="1"/>
  <c r="BC13" i="106"/>
  <c r="FO12" i="37" s="1"/>
  <c r="BB13" i="106"/>
  <c r="ES12" i="37" s="1"/>
  <c r="BA13" i="106"/>
  <c r="DW12" i="37" s="1"/>
  <c r="BE13" i="106"/>
  <c r="AW13" i="106"/>
  <c r="AM12" i="37" s="1"/>
  <c r="AX13" i="106"/>
  <c r="BI12" i="37" s="1"/>
  <c r="AV13" i="106"/>
  <c r="Q12" i="37" s="1"/>
  <c r="AZ13" i="106"/>
  <c r="DA12" i="37" s="1"/>
  <c r="W14" i="111"/>
  <c r="AT14" i="111"/>
  <c r="AQ14" i="111"/>
  <c r="AI14" i="111"/>
  <c r="AM14" i="111"/>
  <c r="B14" i="111"/>
  <c r="AS14" i="111" s="1"/>
  <c r="AE14" i="111"/>
  <c r="O14" i="111"/>
  <c r="S14" i="111"/>
  <c r="BD14" i="111"/>
  <c r="AA14" i="111"/>
  <c r="AM14" i="107"/>
  <c r="AA14" i="107"/>
  <c r="AQ14" i="107"/>
  <c r="AE14" i="107"/>
  <c r="W14" i="107"/>
  <c r="O14" i="107"/>
  <c r="S14" i="107"/>
  <c r="BD14" i="107"/>
  <c r="B14" i="107"/>
  <c r="AS14" i="107" s="1"/>
  <c r="AT14" i="107"/>
  <c r="AI14" i="107"/>
  <c r="GB13" i="37"/>
  <c r="O14" i="104"/>
  <c r="AI14" i="104"/>
  <c r="AM14" i="104"/>
  <c r="AA14" i="104"/>
  <c r="AE14" i="104"/>
  <c r="AQ14" i="104"/>
  <c r="B14" i="104"/>
  <c r="AS14" i="104" s="1"/>
  <c r="S14" i="104"/>
  <c r="BD14" i="104"/>
  <c r="W14" i="104"/>
  <c r="AT14" i="104"/>
  <c r="S14" i="109"/>
  <c r="AE14" i="109"/>
  <c r="W14" i="109"/>
  <c r="AA14" i="109"/>
  <c r="O14" i="109"/>
  <c r="BD14" i="109"/>
  <c r="AM14" i="109"/>
  <c r="AQ14" i="109"/>
  <c r="AT14" i="109"/>
  <c r="AI14" i="109"/>
  <c r="B14" i="109"/>
  <c r="AS14" i="109" s="1"/>
  <c r="AV13" i="111"/>
  <c r="V12" i="37" s="1"/>
  <c r="BB13" i="111"/>
  <c r="EX12" i="37" s="1"/>
  <c r="AX13" i="111"/>
  <c r="BN12" i="37" s="1"/>
  <c r="AY13" i="111"/>
  <c r="CJ12" i="37" s="1"/>
  <c r="BA13" i="111"/>
  <c r="EB12" i="37" s="1"/>
  <c r="AZ13" i="111"/>
  <c r="DF12" i="37" s="1"/>
  <c r="AU13" i="111"/>
  <c r="BE13" i="111"/>
  <c r="BC13" i="111"/>
  <c r="FT12" i="37" s="1"/>
  <c r="AW13" i="111"/>
  <c r="AR12" i="37" s="1"/>
  <c r="CM11" i="37"/>
  <c r="CN11" i="37" s="1"/>
  <c r="FA11" i="37"/>
  <c r="FB11" i="37" s="1"/>
  <c r="BE13" i="112"/>
  <c r="AU13" i="112"/>
  <c r="AW13" i="112"/>
  <c r="AS12" i="37" s="1"/>
  <c r="AZ13" i="112"/>
  <c r="DG12" i="37" s="1"/>
  <c r="AY13" i="112"/>
  <c r="CK12" i="37" s="1"/>
  <c r="BA13" i="112"/>
  <c r="EC12" i="37" s="1"/>
  <c r="AX13" i="112"/>
  <c r="BO12" i="37" s="1"/>
  <c r="AV13" i="112"/>
  <c r="W12" i="37" s="1"/>
  <c r="BB13" i="112"/>
  <c r="EY12" i="37" s="1"/>
  <c r="BC13" i="112"/>
  <c r="FU12" i="37" s="1"/>
  <c r="BE13" i="109"/>
  <c r="AZ13" i="109"/>
  <c r="DD12" i="37" s="1"/>
  <c r="AV13" i="109"/>
  <c r="T12" i="37" s="1"/>
  <c r="AX13" i="109"/>
  <c r="BL12" i="37" s="1"/>
  <c r="AU13" i="109"/>
  <c r="AW13" i="109"/>
  <c r="AP12" i="37" s="1"/>
  <c r="BB13" i="109"/>
  <c r="EV12" i="37" s="1"/>
  <c r="BC13" i="109"/>
  <c r="FR12" i="37" s="1"/>
  <c r="AY13" i="109"/>
  <c r="CH12" i="37" s="1"/>
  <c r="BA13" i="109"/>
  <c r="DZ12" i="37" s="1"/>
  <c r="BA13" i="102"/>
  <c r="DS12" i="37" s="1"/>
  <c r="AX13" i="102"/>
  <c r="BE12" i="37" s="1"/>
  <c r="AU13" i="102"/>
  <c r="AW13" i="102"/>
  <c r="AI12" i="37" s="1"/>
  <c r="AY13" i="102"/>
  <c r="CA12" i="37" s="1"/>
  <c r="AV13" i="102"/>
  <c r="M12" i="37" s="1"/>
  <c r="BB13" i="102"/>
  <c r="EO12" i="37" s="1"/>
  <c r="BC13" i="102"/>
  <c r="FK12" i="37" s="1"/>
  <c r="AZ13" i="102"/>
  <c r="CW12" i="37" s="1"/>
  <c r="BE13" i="102"/>
  <c r="AZ13" i="41"/>
  <c r="CO12" i="37" s="1"/>
  <c r="AW13" i="41"/>
  <c r="AA12" i="37" s="1"/>
  <c r="BA13" i="41"/>
  <c r="DK12" i="37" s="1"/>
  <c r="BE13" i="41"/>
  <c r="AV13" i="41"/>
  <c r="E12" i="37" s="1"/>
  <c r="BB13" i="41"/>
  <c r="EG12" i="37" s="1"/>
  <c r="BC13" i="41"/>
  <c r="FC12" i="37" s="1"/>
  <c r="AX13" i="41"/>
  <c r="AW12" i="37" s="1"/>
  <c r="AY13" i="41"/>
  <c r="BS12" i="37" s="1"/>
  <c r="AU13" i="41"/>
  <c r="AQ14" i="96"/>
  <c r="BD14" i="96"/>
  <c r="B14" i="96"/>
  <c r="AS14" i="96" s="1"/>
  <c r="AI14" i="96"/>
  <c r="S14" i="96"/>
  <c r="AM14" i="96"/>
  <c r="O14" i="96"/>
  <c r="AE14" i="96"/>
  <c r="W14" i="96"/>
  <c r="AA14" i="96"/>
  <c r="AT14" i="96"/>
  <c r="O14" i="108"/>
  <c r="AA14" i="108"/>
  <c r="AE14" i="108"/>
  <c r="AQ14" i="108"/>
  <c r="BD14" i="108"/>
  <c r="AT14" i="108"/>
  <c r="AM14" i="108"/>
  <c r="W14" i="108"/>
  <c r="B14" i="108"/>
  <c r="AS14" i="108" s="1"/>
  <c r="S14" i="108"/>
  <c r="AI14" i="108"/>
  <c r="BD14" i="102"/>
  <c r="W14" i="102"/>
  <c r="O14" i="102"/>
  <c r="AQ14" i="102"/>
  <c r="AE14" i="102"/>
  <c r="AA14" i="102"/>
  <c r="AT14" i="102"/>
  <c r="S14" i="102"/>
  <c r="AM14" i="102"/>
  <c r="B14" i="102"/>
  <c r="AS14" i="102" s="1"/>
  <c r="AI14" i="102"/>
  <c r="AQ14" i="97"/>
  <c r="AA14" i="97"/>
  <c r="O14" i="97"/>
  <c r="AM14" i="97"/>
  <c r="AT14" i="97"/>
  <c r="AE14" i="97"/>
  <c r="W14" i="97"/>
  <c r="BD14" i="97"/>
  <c r="S14" i="97"/>
  <c r="AI14" i="97"/>
  <c r="B14" i="97"/>
  <c r="AS14" i="97" s="1"/>
  <c r="O14" i="41"/>
  <c r="AI14" i="41"/>
  <c r="S14" i="41"/>
  <c r="AA14" i="41"/>
  <c r="AQ14" i="41"/>
  <c r="B14" i="41"/>
  <c r="AS14" i="41" s="1"/>
  <c r="AT14" i="41"/>
  <c r="AM14" i="41"/>
  <c r="BD14" i="41"/>
  <c r="W14" i="41"/>
  <c r="AE14" i="41"/>
  <c r="W14" i="106"/>
  <c r="AA14" i="106"/>
  <c r="AE14" i="106"/>
  <c r="AT14" i="106"/>
  <c r="AM14" i="106"/>
  <c r="AI14" i="106"/>
  <c r="AQ14" i="106"/>
  <c r="S14" i="106"/>
  <c r="BD14" i="106"/>
  <c r="B14" i="106"/>
  <c r="AS14" i="106" s="1"/>
  <c r="O14" i="106"/>
  <c r="BC13" i="99"/>
  <c r="FH12" i="37" s="1"/>
  <c r="BE13" i="99"/>
  <c r="AU13" i="99"/>
  <c r="AZ13" i="99"/>
  <c r="CT12" i="37" s="1"/>
  <c r="BA13" i="99"/>
  <c r="DP12" i="37" s="1"/>
  <c r="AW13" i="99"/>
  <c r="AF12" i="37" s="1"/>
  <c r="BB13" i="99"/>
  <c r="EL12" i="37" s="1"/>
  <c r="AY13" i="99"/>
  <c r="BX12" i="37" s="1"/>
  <c r="AX13" i="99"/>
  <c r="BB12" i="37" s="1"/>
  <c r="AV13" i="99"/>
  <c r="J12" i="37" s="1"/>
  <c r="AY13" i="97"/>
  <c r="BV12" i="37" s="1"/>
  <c r="AU13" i="97"/>
  <c r="AZ13" i="97"/>
  <c r="CR12" i="37" s="1"/>
  <c r="BA13" i="97"/>
  <c r="DN12" i="37" s="1"/>
  <c r="BE13" i="97"/>
  <c r="AV13" i="97"/>
  <c r="H12" i="37" s="1"/>
  <c r="AX13" i="97"/>
  <c r="AZ12" i="37" s="1"/>
  <c r="AW13" i="97"/>
  <c r="AD12" i="37" s="1"/>
  <c r="BC13" i="97"/>
  <c r="FF12" i="37" s="1"/>
  <c r="BB13" i="97"/>
  <c r="EJ12" i="37" s="1"/>
  <c r="AV13" i="105"/>
  <c r="P12" i="37" s="1"/>
  <c r="BA13" i="105"/>
  <c r="DV12" i="37" s="1"/>
  <c r="AX13" i="105"/>
  <c r="BH12" i="37" s="1"/>
  <c r="AW13" i="105"/>
  <c r="AL12" i="37" s="1"/>
  <c r="BC13" i="105"/>
  <c r="FN12" i="37" s="1"/>
  <c r="AU13" i="105"/>
  <c r="BE13" i="105"/>
  <c r="AY13" i="105"/>
  <c r="CD12" i="37" s="1"/>
  <c r="AZ13" i="105"/>
  <c r="CZ12" i="37" s="1"/>
  <c r="BB13" i="105"/>
  <c r="ER12" i="37" s="1"/>
  <c r="Z10" i="37"/>
  <c r="FZ10" i="37"/>
  <c r="GA10" i="37" s="1"/>
  <c r="FY10" i="37"/>
  <c r="AU11" i="37"/>
  <c r="AV11" i="37" s="1"/>
  <c r="BQ11" i="37"/>
  <c r="BR11" i="37" s="1"/>
  <c r="EE11" i="37"/>
  <c r="AY13" i="98"/>
  <c r="BW12" i="37" s="1"/>
  <c r="AV13" i="98"/>
  <c r="I12" i="37" s="1"/>
  <c r="AU13" i="98"/>
  <c r="BA13" i="98"/>
  <c r="DO12" i="37" s="1"/>
  <c r="AX13" i="98"/>
  <c r="BA12" i="37" s="1"/>
  <c r="BB13" i="98"/>
  <c r="EK12" i="37" s="1"/>
  <c r="AW13" i="98"/>
  <c r="AE12" i="37" s="1"/>
  <c r="BC13" i="98"/>
  <c r="FG12" i="37" s="1"/>
  <c r="BE13" i="98"/>
  <c r="AZ13" i="98"/>
  <c r="CS12" i="37" s="1"/>
  <c r="AI14" i="95"/>
  <c r="AM14" i="95"/>
  <c r="B14" i="95"/>
  <c r="AS14" i="95" s="1"/>
  <c r="AA14" i="95"/>
  <c r="BD14" i="95"/>
  <c r="AT14" i="95"/>
  <c r="AE14" i="95"/>
  <c r="S14" i="95"/>
  <c r="AQ14" i="95"/>
  <c r="O14" i="95"/>
  <c r="W14" i="95"/>
  <c r="BD14" i="100"/>
  <c r="AQ14" i="100"/>
  <c r="W14" i="100"/>
  <c r="S14" i="100"/>
  <c r="AI14" i="100"/>
  <c r="B14" i="100"/>
  <c r="AS14" i="100" s="1"/>
  <c r="AA14" i="100"/>
  <c r="AM14" i="100"/>
  <c r="AE14" i="100"/>
  <c r="AT14" i="100"/>
  <c r="O14" i="100"/>
  <c r="AT14" i="103"/>
  <c r="AM14" i="103"/>
  <c r="O14" i="103"/>
  <c r="S14" i="103"/>
  <c r="W14" i="103"/>
  <c r="AE14" i="103"/>
  <c r="BD14" i="103"/>
  <c r="AQ14" i="103"/>
  <c r="AA14" i="103"/>
  <c r="B14" i="103"/>
  <c r="AS14" i="103" s="1"/>
  <c r="AI14" i="103"/>
  <c r="B14" i="98"/>
  <c r="AS14" i="98" s="1"/>
  <c r="AI14" i="98"/>
  <c r="AQ14" i="98"/>
  <c r="AA14" i="98"/>
  <c r="BD14" i="98"/>
  <c r="AT14" i="98"/>
  <c r="W14" i="98"/>
  <c r="S14" i="98"/>
  <c r="O14" i="98"/>
  <c r="AM14" i="98"/>
  <c r="AE14" i="98"/>
  <c r="B14" i="101"/>
  <c r="AS14" i="101" s="1"/>
  <c r="W14" i="101"/>
  <c r="S14" i="101"/>
  <c r="BD14" i="101"/>
  <c r="AT14" i="101"/>
  <c r="AM14" i="101"/>
  <c r="AA14" i="101"/>
  <c r="AE14" i="101"/>
  <c r="AQ14" i="101"/>
  <c r="O14" i="101"/>
  <c r="AI14" i="101"/>
  <c r="EF10" i="37"/>
  <c r="AU13" i="103"/>
  <c r="AW13" i="103"/>
  <c r="AJ12" i="37" s="1"/>
  <c r="AY13" i="103"/>
  <c r="CB12" i="37" s="1"/>
  <c r="BE13" i="103"/>
  <c r="BA13" i="103"/>
  <c r="DT12" i="37" s="1"/>
  <c r="AZ13" i="103"/>
  <c r="CX12" i="37" s="1"/>
  <c r="BB13" i="103"/>
  <c r="EP12" i="37" s="1"/>
  <c r="AX13" i="103"/>
  <c r="BF12" i="37" s="1"/>
  <c r="BC13" i="103"/>
  <c r="FL12" i="37" s="1"/>
  <c r="AV13" i="103"/>
  <c r="N12" i="37" s="1"/>
  <c r="AW13" i="113"/>
  <c r="AT12" i="37" s="1"/>
  <c r="BA13" i="113"/>
  <c r="ED12" i="37" s="1"/>
  <c r="AX13" i="113"/>
  <c r="BP12" i="37" s="1"/>
  <c r="BB13" i="113"/>
  <c r="EZ12" i="37" s="1"/>
  <c r="AY13" i="113"/>
  <c r="CL12" i="37" s="1"/>
  <c r="AV13" i="113"/>
  <c r="X12" i="37" s="1"/>
  <c r="BC13" i="113"/>
  <c r="FV12" i="37" s="1"/>
  <c r="BE13" i="113"/>
  <c r="AU13" i="113"/>
  <c r="AZ13" i="113"/>
  <c r="DH12" i="37" s="1"/>
  <c r="DI11" i="37"/>
  <c r="DJ11" i="37" s="1"/>
  <c r="FW11" i="37"/>
  <c r="FX11" i="37" s="1"/>
  <c r="AU14" i="98" l="1"/>
  <c r="BC14" i="98"/>
  <c r="FG13" i="37" s="1"/>
  <c r="BA14" i="98"/>
  <c r="DO13" i="37" s="1"/>
  <c r="AZ14" i="98"/>
  <c r="CS13" i="37" s="1"/>
  <c r="AW14" i="98"/>
  <c r="AE13" i="37" s="1"/>
  <c r="AV14" i="98"/>
  <c r="I13" i="37" s="1"/>
  <c r="BE14" i="98"/>
  <c r="BB14" i="98"/>
  <c r="EK13" i="37" s="1"/>
  <c r="AY14" i="98"/>
  <c r="BW13" i="37" s="1"/>
  <c r="AX14" i="98"/>
  <c r="BA13" i="37" s="1"/>
  <c r="AU14" i="102"/>
  <c r="AV14" i="102"/>
  <c r="M13" i="37" s="1"/>
  <c r="BC14" i="102"/>
  <c r="FK13" i="37" s="1"/>
  <c r="AY14" i="102"/>
  <c r="CA13" i="37" s="1"/>
  <c r="BA14" i="102"/>
  <c r="DS13" i="37" s="1"/>
  <c r="AW14" i="102"/>
  <c r="AI13" i="37" s="1"/>
  <c r="BE14" i="102"/>
  <c r="AX14" i="102"/>
  <c r="BE13" i="37" s="1"/>
  <c r="AZ14" i="102"/>
  <c r="CW13" i="37" s="1"/>
  <c r="BB14" i="102"/>
  <c r="EO13" i="37" s="1"/>
  <c r="Y12" i="37"/>
  <c r="BB14" i="109"/>
  <c r="EV13" i="37" s="1"/>
  <c r="BC14" i="109"/>
  <c r="FR13" i="37" s="1"/>
  <c r="AX14" i="109"/>
  <c r="BL13" i="37" s="1"/>
  <c r="BE14" i="109"/>
  <c r="AY14" i="109"/>
  <c r="CH13" i="37" s="1"/>
  <c r="AW14" i="109"/>
  <c r="AP13" i="37" s="1"/>
  <c r="AU14" i="109"/>
  <c r="AZ14" i="109"/>
  <c r="DD13" i="37" s="1"/>
  <c r="AV14" i="109"/>
  <c r="T13" i="37" s="1"/>
  <c r="BA14" i="109"/>
  <c r="DZ13" i="37" s="1"/>
  <c r="W15" i="41"/>
  <c r="AA15" i="41"/>
  <c r="S15" i="41"/>
  <c r="AI15" i="41"/>
  <c r="AT15" i="41"/>
  <c r="AM15" i="41"/>
  <c r="BD15" i="41"/>
  <c r="B15" i="41"/>
  <c r="AS15" i="41" s="1"/>
  <c r="AE15" i="41"/>
  <c r="AQ15" i="41"/>
  <c r="O15" i="41"/>
  <c r="AQ15" i="112"/>
  <c r="O15" i="112"/>
  <c r="AE15" i="112"/>
  <c r="B15" i="112"/>
  <c r="AS15" i="112" s="1"/>
  <c r="AT15" i="112"/>
  <c r="AI15" i="112"/>
  <c r="BD15" i="112"/>
  <c r="AA15" i="112"/>
  <c r="AM15" i="112"/>
  <c r="W15" i="112"/>
  <c r="S15" i="112"/>
  <c r="B15" i="103"/>
  <c r="AS15" i="103" s="1"/>
  <c r="BD15" i="103"/>
  <c r="S15" i="103"/>
  <c r="AQ15" i="103"/>
  <c r="AT15" i="103"/>
  <c r="AE15" i="103"/>
  <c r="AA15" i="103"/>
  <c r="AI15" i="103"/>
  <c r="AM15" i="103"/>
  <c r="O15" i="103"/>
  <c r="W15" i="103"/>
  <c r="BD15" i="96"/>
  <c r="AQ15" i="96"/>
  <c r="W15" i="96"/>
  <c r="S15" i="96"/>
  <c r="AI15" i="96"/>
  <c r="AM15" i="96"/>
  <c r="B15" i="96"/>
  <c r="AS15" i="96" s="1"/>
  <c r="AE15" i="96"/>
  <c r="O15" i="96"/>
  <c r="AT15" i="96"/>
  <c r="AA15" i="96"/>
  <c r="AE15" i="97"/>
  <c r="B15" i="97"/>
  <c r="AS15" i="97" s="1"/>
  <c r="AI15" i="97"/>
  <c r="BD15" i="97"/>
  <c r="AM15" i="97"/>
  <c r="W15" i="97"/>
  <c r="S15" i="97"/>
  <c r="AA15" i="97"/>
  <c r="O15" i="97"/>
  <c r="AQ15" i="97"/>
  <c r="AT15" i="97"/>
  <c r="W15" i="98"/>
  <c r="O15" i="98"/>
  <c r="S15" i="98"/>
  <c r="AT15" i="98"/>
  <c r="AM15" i="98"/>
  <c r="B15" i="98"/>
  <c r="AS15" i="98" s="1"/>
  <c r="AE15" i="98"/>
  <c r="AI15" i="98"/>
  <c r="BD15" i="98"/>
  <c r="AQ15" i="98"/>
  <c r="AA15" i="98"/>
  <c r="AU14" i="95"/>
  <c r="BB14" i="95"/>
  <c r="EH13" i="37" s="1"/>
  <c r="AY14" i="95"/>
  <c r="BT13" i="37" s="1"/>
  <c r="AW14" i="95"/>
  <c r="AB13" i="37" s="1"/>
  <c r="AZ14" i="95"/>
  <c r="CP13" i="37" s="1"/>
  <c r="BC14" i="95"/>
  <c r="FD13" i="37" s="1"/>
  <c r="AV14" i="95"/>
  <c r="F13" i="37" s="1"/>
  <c r="BE14" i="95"/>
  <c r="BA14" i="95"/>
  <c r="DL13" i="37" s="1"/>
  <c r="AX14" i="95"/>
  <c r="AX13" i="37" s="1"/>
  <c r="EF11" i="37"/>
  <c r="BB14" i="106"/>
  <c r="ES13" i="37" s="1"/>
  <c r="AX14" i="106"/>
  <c r="BI13" i="37" s="1"/>
  <c r="AU14" i="106"/>
  <c r="BC14" i="106"/>
  <c r="FO13" i="37" s="1"/>
  <c r="AZ14" i="106"/>
  <c r="DA13" i="37" s="1"/>
  <c r="BA14" i="106"/>
  <c r="DW13" i="37" s="1"/>
  <c r="BE14" i="106"/>
  <c r="AV14" i="106"/>
  <c r="Q13" i="37" s="1"/>
  <c r="AY14" i="106"/>
  <c r="CE13" i="37" s="1"/>
  <c r="AW14" i="106"/>
  <c r="AM13" i="37" s="1"/>
  <c r="BQ12" i="37"/>
  <c r="BR12" i="37" s="1"/>
  <c r="BC14" i="99"/>
  <c r="FH13" i="37" s="1"/>
  <c r="BA14" i="99"/>
  <c r="DP13" i="37" s="1"/>
  <c r="AV14" i="99"/>
  <c r="J13" i="37" s="1"/>
  <c r="BB14" i="99"/>
  <c r="EL13" i="37" s="1"/>
  <c r="AU14" i="99"/>
  <c r="AW14" i="99"/>
  <c r="AF13" i="37" s="1"/>
  <c r="AX14" i="99"/>
  <c r="BB13" i="37" s="1"/>
  <c r="AZ14" i="99"/>
  <c r="CT13" i="37" s="1"/>
  <c r="AY14" i="99"/>
  <c r="BX13" i="37" s="1"/>
  <c r="BE14" i="99"/>
  <c r="DI12" i="37"/>
  <c r="DJ12" i="37" s="1"/>
  <c r="S15" i="100"/>
  <c r="BD15" i="100"/>
  <c r="AT15" i="100"/>
  <c r="B15" i="100"/>
  <c r="AS15" i="100" s="1"/>
  <c r="AQ15" i="100"/>
  <c r="AI15" i="100"/>
  <c r="W15" i="100"/>
  <c r="AE15" i="100"/>
  <c r="AM15" i="100"/>
  <c r="AA15" i="100"/>
  <c r="O15" i="100"/>
  <c r="W15" i="109"/>
  <c r="AQ15" i="109"/>
  <c r="AT15" i="109"/>
  <c r="B15" i="109"/>
  <c r="AS15" i="109" s="1"/>
  <c r="AA15" i="109"/>
  <c r="AI15" i="109"/>
  <c r="O15" i="109"/>
  <c r="AM15" i="109"/>
  <c r="AE15" i="109"/>
  <c r="S15" i="109"/>
  <c r="BD15" i="109"/>
  <c r="A16" i="112"/>
  <c r="A16" i="97"/>
  <c r="A16" i="106"/>
  <c r="A16" i="109"/>
  <c r="A16" i="100"/>
  <c r="A16" i="98"/>
  <c r="A16" i="102"/>
  <c r="A16" i="113"/>
  <c r="A16" i="41"/>
  <c r="A16" i="103"/>
  <c r="A16" i="107"/>
  <c r="A16" i="96"/>
  <c r="B15" i="37"/>
  <c r="GC15" i="37" s="1"/>
  <c r="A16" i="110"/>
  <c r="A16" i="105"/>
  <c r="A16" i="108"/>
  <c r="A16" i="111"/>
  <c r="A16" i="104"/>
  <c r="A16" i="99"/>
  <c r="A16" i="95"/>
  <c r="A15" i="37"/>
  <c r="A16" i="101"/>
  <c r="AT15" i="99"/>
  <c r="AE15" i="99"/>
  <c r="W15" i="99"/>
  <c r="B15" i="99"/>
  <c r="AS15" i="99" s="1"/>
  <c r="AI15" i="99"/>
  <c r="O15" i="99"/>
  <c r="AM15" i="99"/>
  <c r="AQ15" i="99"/>
  <c r="BD15" i="99"/>
  <c r="S15" i="99"/>
  <c r="AA15" i="99"/>
  <c r="AI15" i="105"/>
  <c r="AT15" i="105"/>
  <c r="S15" i="105"/>
  <c r="BD15" i="105"/>
  <c r="AM15" i="105"/>
  <c r="AA15" i="105"/>
  <c r="AE15" i="105"/>
  <c r="W15" i="105"/>
  <c r="O15" i="105"/>
  <c r="AQ15" i="105"/>
  <c r="B15" i="105"/>
  <c r="AS15" i="105" s="1"/>
  <c r="BA14" i="105"/>
  <c r="DV13" i="37" s="1"/>
  <c r="AW14" i="105"/>
  <c r="AL13" i="37" s="1"/>
  <c r="AX14" i="105"/>
  <c r="BH13" i="37" s="1"/>
  <c r="AU14" i="105"/>
  <c r="AZ14" i="105"/>
  <c r="CZ13" i="37" s="1"/>
  <c r="AY14" i="105"/>
  <c r="CD13" i="37" s="1"/>
  <c r="AV14" i="105"/>
  <c r="P13" i="37" s="1"/>
  <c r="BB14" i="105"/>
  <c r="ER13" i="37" s="1"/>
  <c r="BC14" i="105"/>
  <c r="FN13" i="37" s="1"/>
  <c r="BE14" i="105"/>
  <c r="AY14" i="100"/>
  <c r="BY13" i="37" s="1"/>
  <c r="AZ14" i="100"/>
  <c r="CU13" i="37" s="1"/>
  <c r="BA14" i="100"/>
  <c r="DQ13" i="37" s="1"/>
  <c r="BC14" i="100"/>
  <c r="FI13" i="37" s="1"/>
  <c r="AU14" i="100"/>
  <c r="AX14" i="100"/>
  <c r="BC13" i="37" s="1"/>
  <c r="AV14" i="100"/>
  <c r="K13" i="37" s="1"/>
  <c r="BB14" i="100"/>
  <c r="EM13" i="37" s="1"/>
  <c r="BE14" i="100"/>
  <c r="AW14" i="100"/>
  <c r="AG13" i="37" s="1"/>
  <c r="FW12" i="37"/>
  <c r="FX12" i="37" s="1"/>
  <c r="EE12" i="37"/>
  <c r="AZ14" i="107"/>
  <c r="DB13" i="37" s="1"/>
  <c r="BB14" i="107"/>
  <c r="ET13" i="37" s="1"/>
  <c r="AV14" i="107"/>
  <c r="R13" i="37" s="1"/>
  <c r="AU14" i="107"/>
  <c r="AY14" i="107"/>
  <c r="CF13" i="37" s="1"/>
  <c r="BC14" i="107"/>
  <c r="FP13" i="37" s="1"/>
  <c r="BA14" i="107"/>
  <c r="DX13" i="37" s="1"/>
  <c r="AW14" i="107"/>
  <c r="AN13" i="37" s="1"/>
  <c r="AX14" i="107"/>
  <c r="BJ13" i="37" s="1"/>
  <c r="BE14" i="107"/>
  <c r="BC14" i="112"/>
  <c r="FU13" i="37" s="1"/>
  <c r="AX14" i="112"/>
  <c r="BO13" i="37" s="1"/>
  <c r="BB14" i="112"/>
  <c r="EY13" i="37" s="1"/>
  <c r="AU14" i="112"/>
  <c r="AV14" i="112"/>
  <c r="W13" i="37" s="1"/>
  <c r="AZ14" i="112"/>
  <c r="DG13" i="37" s="1"/>
  <c r="AY14" i="112"/>
  <c r="CK13" i="37" s="1"/>
  <c r="BA14" i="112"/>
  <c r="EC13" i="37" s="1"/>
  <c r="BE14" i="112"/>
  <c r="AW14" i="112"/>
  <c r="AS13" i="37" s="1"/>
  <c r="AM15" i="101"/>
  <c r="W15" i="101"/>
  <c r="O15" i="101"/>
  <c r="BD15" i="101"/>
  <c r="AA15" i="101"/>
  <c r="AE15" i="101"/>
  <c r="AT15" i="101"/>
  <c r="AI15" i="101"/>
  <c r="S15" i="101"/>
  <c r="AQ15" i="101"/>
  <c r="B15" i="101"/>
  <c r="AS15" i="101" s="1"/>
  <c r="AE15" i="107"/>
  <c r="AA15" i="107"/>
  <c r="W15" i="107"/>
  <c r="S15" i="107"/>
  <c r="AM15" i="107"/>
  <c r="B15" i="107"/>
  <c r="AS15" i="107" s="1"/>
  <c r="AI15" i="107"/>
  <c r="AQ15" i="107"/>
  <c r="O15" i="107"/>
  <c r="AT15" i="107"/>
  <c r="BD15" i="107"/>
  <c r="S15" i="106"/>
  <c r="AQ15" i="106"/>
  <c r="AE15" i="106"/>
  <c r="O15" i="106"/>
  <c r="AI15" i="106"/>
  <c r="B15" i="106"/>
  <c r="AS15" i="106" s="1"/>
  <c r="AM15" i="106"/>
  <c r="AA15" i="106"/>
  <c r="W15" i="106"/>
  <c r="AT15" i="106"/>
  <c r="BD15" i="106"/>
  <c r="AI15" i="113"/>
  <c r="S15" i="113"/>
  <c r="B15" i="113"/>
  <c r="AS15" i="113" s="1"/>
  <c r="AA15" i="113"/>
  <c r="W15" i="113"/>
  <c r="AQ15" i="113"/>
  <c r="AM15" i="113"/>
  <c r="AE15" i="113"/>
  <c r="O15" i="113"/>
  <c r="BD15" i="113"/>
  <c r="AT15" i="113"/>
  <c r="AI15" i="111"/>
  <c r="AE15" i="111"/>
  <c r="AT15" i="111"/>
  <c r="W15" i="111"/>
  <c r="O15" i="111"/>
  <c r="AA15" i="111"/>
  <c r="B15" i="111"/>
  <c r="AS15" i="111" s="1"/>
  <c r="AM15" i="111"/>
  <c r="AQ15" i="111"/>
  <c r="BD15" i="111"/>
  <c r="S15" i="111"/>
  <c r="AU14" i="113"/>
  <c r="BE14" i="113"/>
  <c r="AY14" i="113"/>
  <c r="CL13" i="37" s="1"/>
  <c r="BC14" i="113"/>
  <c r="FV13" i="37" s="1"/>
  <c r="AX14" i="113"/>
  <c r="BP13" i="37" s="1"/>
  <c r="AV14" i="113"/>
  <c r="X13" i="37" s="1"/>
  <c r="AW14" i="113"/>
  <c r="AT13" i="37" s="1"/>
  <c r="BB14" i="113"/>
  <c r="EZ13" i="37" s="1"/>
  <c r="AZ14" i="113"/>
  <c r="DH13" i="37" s="1"/>
  <c r="BA14" i="113"/>
  <c r="ED13" i="37" s="1"/>
  <c r="AY14" i="101"/>
  <c r="BZ13" i="37" s="1"/>
  <c r="AV14" i="101"/>
  <c r="L13" i="37" s="1"/>
  <c r="AU14" i="101"/>
  <c r="BC14" i="101"/>
  <c r="FJ13" i="37" s="1"/>
  <c r="BA14" i="101"/>
  <c r="DR13" i="37" s="1"/>
  <c r="AW14" i="101"/>
  <c r="AH13" i="37" s="1"/>
  <c r="AZ14" i="101"/>
  <c r="CV13" i="37" s="1"/>
  <c r="BB14" i="101"/>
  <c r="EN13" i="37" s="1"/>
  <c r="AX14" i="101"/>
  <c r="BD13" i="37" s="1"/>
  <c r="BE14" i="101"/>
  <c r="BB14" i="103"/>
  <c r="EP13" i="37" s="1"/>
  <c r="AX14" i="103"/>
  <c r="BF13" i="37" s="1"/>
  <c r="BE14" i="103"/>
  <c r="AW14" i="103"/>
  <c r="AJ13" i="37" s="1"/>
  <c r="BC14" i="103"/>
  <c r="FL13" i="37" s="1"/>
  <c r="AY14" i="103"/>
  <c r="CB13" i="37" s="1"/>
  <c r="AV14" i="103"/>
  <c r="N13" i="37" s="1"/>
  <c r="BA14" i="103"/>
  <c r="DT13" i="37" s="1"/>
  <c r="AZ14" i="103"/>
  <c r="CX13" i="37" s="1"/>
  <c r="AU14" i="103"/>
  <c r="AU14" i="41"/>
  <c r="AY14" i="41"/>
  <c r="BS13" i="37" s="1"/>
  <c r="BB14" i="41"/>
  <c r="EG13" i="37" s="1"/>
  <c r="BC14" i="41"/>
  <c r="FC13" i="37" s="1"/>
  <c r="BA14" i="41"/>
  <c r="DK13" i="37" s="1"/>
  <c r="AZ14" i="41"/>
  <c r="CO13" i="37" s="1"/>
  <c r="AX14" i="41"/>
  <c r="AW13" i="37" s="1"/>
  <c r="BE14" i="41"/>
  <c r="AW14" i="41"/>
  <c r="AA13" i="37" s="1"/>
  <c r="AV14" i="41"/>
  <c r="E13" i="37" s="1"/>
  <c r="BA14" i="97"/>
  <c r="DN13" i="37" s="1"/>
  <c r="AY14" i="97"/>
  <c r="BV13" i="37" s="1"/>
  <c r="AU14" i="97"/>
  <c r="AX14" i="97"/>
  <c r="AZ13" i="37" s="1"/>
  <c r="BB14" i="97"/>
  <c r="EJ13" i="37" s="1"/>
  <c r="AZ14" i="97"/>
  <c r="CR13" i="37" s="1"/>
  <c r="BC14" i="97"/>
  <c r="FF13" i="37" s="1"/>
  <c r="AV14" i="97"/>
  <c r="H13" i="37" s="1"/>
  <c r="BE14" i="97"/>
  <c r="AW14" i="97"/>
  <c r="AD13" i="37" s="1"/>
  <c r="AU14" i="108"/>
  <c r="AW14" i="108"/>
  <c r="AO13" i="37" s="1"/>
  <c r="BB14" i="108"/>
  <c r="EU13" i="37" s="1"/>
  <c r="AY14" i="108"/>
  <c r="CG13" i="37" s="1"/>
  <c r="AV14" i="108"/>
  <c r="S13" i="37" s="1"/>
  <c r="AX14" i="108"/>
  <c r="BK13" i="37" s="1"/>
  <c r="BC14" i="108"/>
  <c r="FQ13" i="37" s="1"/>
  <c r="AZ14" i="108"/>
  <c r="DC13" i="37" s="1"/>
  <c r="BE14" i="108"/>
  <c r="BA14" i="108"/>
  <c r="DY13" i="37" s="1"/>
  <c r="AX14" i="96"/>
  <c r="AY13" i="37" s="1"/>
  <c r="BC14" i="96"/>
  <c r="FE13" i="37" s="1"/>
  <c r="AV14" i="96"/>
  <c r="G13" i="37" s="1"/>
  <c r="AU14" i="96"/>
  <c r="AY14" i="96"/>
  <c r="BU13" i="37" s="1"/>
  <c r="AW14" i="96"/>
  <c r="AC13" i="37" s="1"/>
  <c r="BE14" i="96"/>
  <c r="BB14" i="96"/>
  <c r="EI13" i="37" s="1"/>
  <c r="BA14" i="96"/>
  <c r="DM13" i="37" s="1"/>
  <c r="AZ14" i="96"/>
  <c r="CQ13" i="37" s="1"/>
  <c r="CM12" i="37"/>
  <c r="CN12" i="37" s="1"/>
  <c r="FA12" i="37"/>
  <c r="FB12" i="37" s="1"/>
  <c r="AU12" i="37"/>
  <c r="AV12" i="37" s="1"/>
  <c r="AU14" i="104"/>
  <c r="AX14" i="104"/>
  <c r="BG13" i="37" s="1"/>
  <c r="BB14" i="104"/>
  <c r="EQ13" i="37" s="1"/>
  <c r="BE14" i="104"/>
  <c r="BC14" i="104"/>
  <c r="FM13" i="37" s="1"/>
  <c r="AW14" i="104"/>
  <c r="AK13" i="37" s="1"/>
  <c r="AZ14" i="104"/>
  <c r="CY13" i="37" s="1"/>
  <c r="BA14" i="104"/>
  <c r="DU13" i="37" s="1"/>
  <c r="AY14" i="104"/>
  <c r="CC13" i="37" s="1"/>
  <c r="AV14" i="104"/>
  <c r="O13" i="37" s="1"/>
  <c r="BB14" i="111"/>
  <c r="EX13" i="37" s="1"/>
  <c r="AY14" i="111"/>
  <c r="CJ13" i="37" s="1"/>
  <c r="BE14" i="111"/>
  <c r="BA14" i="111"/>
  <c r="EB13" i="37" s="1"/>
  <c r="BC14" i="111"/>
  <c r="FT13" i="37" s="1"/>
  <c r="AW14" i="111"/>
  <c r="AR13" i="37" s="1"/>
  <c r="AZ14" i="111"/>
  <c r="DF13" i="37" s="1"/>
  <c r="AU14" i="111"/>
  <c r="AX14" i="111"/>
  <c r="BN13" i="37" s="1"/>
  <c r="AV14" i="111"/>
  <c r="V13" i="37" s="1"/>
  <c r="FY11" i="37"/>
  <c r="Z11" i="37"/>
  <c r="FZ11" i="37"/>
  <c r="GA11" i="37" s="1"/>
  <c r="AZ14" i="110"/>
  <c r="DE13" i="37" s="1"/>
  <c r="BC14" i="110"/>
  <c r="FS13" i="37" s="1"/>
  <c r="BB14" i="110"/>
  <c r="EW13" i="37" s="1"/>
  <c r="AW14" i="110"/>
  <c r="AQ13" i="37" s="1"/>
  <c r="AY14" i="110"/>
  <c r="CI13" i="37" s="1"/>
  <c r="BE14" i="110"/>
  <c r="BA14" i="110"/>
  <c r="EA13" i="37" s="1"/>
  <c r="AU14" i="110"/>
  <c r="AX14" i="110"/>
  <c r="BM13" i="37" s="1"/>
  <c r="AV14" i="110"/>
  <c r="U13" i="37" s="1"/>
  <c r="AI15" i="102"/>
  <c r="AQ15" i="102"/>
  <c r="W15" i="102"/>
  <c r="BD15" i="102"/>
  <c r="AA15" i="102"/>
  <c r="AE15" i="102"/>
  <c r="AM15" i="102"/>
  <c r="AT15" i="102"/>
  <c r="B15" i="102"/>
  <c r="AS15" i="102" s="1"/>
  <c r="S15" i="102"/>
  <c r="O15" i="102"/>
  <c r="S15" i="108"/>
  <c r="AM15" i="108"/>
  <c r="AT15" i="108"/>
  <c r="AE15" i="108"/>
  <c r="AA15" i="108"/>
  <c r="W15" i="108"/>
  <c r="AQ15" i="108"/>
  <c r="BD15" i="108"/>
  <c r="O15" i="108"/>
  <c r="AI15" i="108"/>
  <c r="B15" i="108"/>
  <c r="AS15" i="108" s="1"/>
  <c r="S15" i="95"/>
  <c r="O15" i="95"/>
  <c r="B15" i="95"/>
  <c r="AS15" i="95" s="1"/>
  <c r="AM15" i="95"/>
  <c r="AE15" i="95"/>
  <c r="AA15" i="95"/>
  <c r="W15" i="95"/>
  <c r="BD15" i="95"/>
  <c r="AT15" i="95"/>
  <c r="AI15" i="95"/>
  <c r="AQ15" i="95"/>
  <c r="GB14" i="37"/>
  <c r="AM15" i="110"/>
  <c r="AE15" i="110"/>
  <c r="B15" i="110"/>
  <c r="AS15" i="110" s="1"/>
  <c r="S15" i="110"/>
  <c r="W15" i="110"/>
  <c r="BD15" i="110"/>
  <c r="O15" i="110"/>
  <c r="AT15" i="110"/>
  <c r="AQ15" i="110"/>
  <c r="AI15" i="110"/>
  <c r="AA15" i="110"/>
  <c r="S15" i="104"/>
  <c r="AI15" i="104"/>
  <c r="AA15" i="104"/>
  <c r="BD15" i="104"/>
  <c r="W15" i="104"/>
  <c r="AE15" i="104"/>
  <c r="AM15" i="104"/>
  <c r="AQ15" i="104"/>
  <c r="O15" i="104"/>
  <c r="AT15" i="104"/>
  <c r="B15" i="104"/>
  <c r="AS15" i="104" s="1"/>
  <c r="AZ15" i="104" l="1"/>
  <c r="CY14" i="37" s="1"/>
  <c r="AW15" i="104"/>
  <c r="AK14" i="37" s="1"/>
  <c r="BB15" i="104"/>
  <c r="EQ14" i="37" s="1"/>
  <c r="BC15" i="104"/>
  <c r="FM14" i="37" s="1"/>
  <c r="AU15" i="104"/>
  <c r="AV15" i="104"/>
  <c r="O14" i="37" s="1"/>
  <c r="AY15" i="104"/>
  <c r="CC14" i="37" s="1"/>
  <c r="AX15" i="104"/>
  <c r="BG14" i="37" s="1"/>
  <c r="BA15" i="104"/>
  <c r="DU14" i="37" s="1"/>
  <c r="BE15" i="104"/>
  <c r="BC15" i="108"/>
  <c r="FQ14" i="37" s="1"/>
  <c r="AY15" i="108"/>
  <c r="CG14" i="37" s="1"/>
  <c r="AX15" i="108"/>
  <c r="BK14" i="37" s="1"/>
  <c r="AZ15" i="108"/>
  <c r="DC14" i="37" s="1"/>
  <c r="BA15" i="108"/>
  <c r="DY14" i="37" s="1"/>
  <c r="BB15" i="108"/>
  <c r="EU14" i="37" s="1"/>
  <c r="AV15" i="108"/>
  <c r="S14" i="37" s="1"/>
  <c r="AU15" i="108"/>
  <c r="AW15" i="108"/>
  <c r="AO14" i="37" s="1"/>
  <c r="BE15" i="108"/>
  <c r="AX15" i="102"/>
  <c r="BE14" i="37" s="1"/>
  <c r="BA15" i="102"/>
  <c r="DS14" i="37" s="1"/>
  <c r="BB15" i="102"/>
  <c r="EO14" i="37" s="1"/>
  <c r="AW15" i="102"/>
  <c r="AI14" i="37" s="1"/>
  <c r="AV15" i="102"/>
  <c r="M14" i="37" s="1"/>
  <c r="AU15" i="102"/>
  <c r="AZ15" i="102"/>
  <c r="CW14" i="37" s="1"/>
  <c r="BC15" i="102"/>
  <c r="FK14" i="37" s="1"/>
  <c r="AY15" i="102"/>
  <c r="CA14" i="37" s="1"/>
  <c r="BE15" i="102"/>
  <c r="DI13" i="37"/>
  <c r="DJ13" i="37" s="1"/>
  <c r="W16" i="95"/>
  <c r="AA16" i="95"/>
  <c r="O16" i="95"/>
  <c r="AE16" i="95"/>
  <c r="AI16" i="95"/>
  <c r="B16" i="95"/>
  <c r="AS16" i="95" s="1"/>
  <c r="BD16" i="95"/>
  <c r="AT16" i="95"/>
  <c r="AM16" i="95"/>
  <c r="S16" i="95"/>
  <c r="AQ16" i="95"/>
  <c r="AE16" i="41"/>
  <c r="S16" i="41"/>
  <c r="B16" i="41"/>
  <c r="AS16" i="41" s="1"/>
  <c r="AQ16" i="41"/>
  <c r="AM16" i="41"/>
  <c r="AT16" i="41"/>
  <c r="AI16" i="41"/>
  <c r="O16" i="41"/>
  <c r="BD16" i="41"/>
  <c r="W16" i="41"/>
  <c r="AA16" i="41"/>
  <c r="AV15" i="96"/>
  <c r="G14" i="37" s="1"/>
  <c r="AW15" i="96"/>
  <c r="AC14" i="37" s="1"/>
  <c r="BE15" i="96"/>
  <c r="BA15" i="96"/>
  <c r="DM14" i="37" s="1"/>
  <c r="BB15" i="96"/>
  <c r="EI14" i="37" s="1"/>
  <c r="AU15" i="96"/>
  <c r="AX15" i="96"/>
  <c r="AY14" i="37" s="1"/>
  <c r="BC15" i="96"/>
  <c r="FE14" i="37" s="1"/>
  <c r="AY15" i="96"/>
  <c r="BU14" i="37" s="1"/>
  <c r="AZ15" i="96"/>
  <c r="CQ14" i="37" s="1"/>
  <c r="AU13" i="37"/>
  <c r="AV13" i="37" s="1"/>
  <c r="BE15" i="106"/>
  <c r="BC15" i="106"/>
  <c r="FO14" i="37" s="1"/>
  <c r="BA15" i="106"/>
  <c r="DW14" i="37" s="1"/>
  <c r="AZ15" i="106"/>
  <c r="DA14" i="37" s="1"/>
  <c r="AX15" i="106"/>
  <c r="BI14" i="37" s="1"/>
  <c r="AV15" i="106"/>
  <c r="Q14" i="37" s="1"/>
  <c r="AU15" i="106"/>
  <c r="AW15" i="106"/>
  <c r="AM14" i="37" s="1"/>
  <c r="BB15" i="106"/>
  <c r="ES14" i="37" s="1"/>
  <c r="AY15" i="106"/>
  <c r="CE14" i="37" s="1"/>
  <c r="AA16" i="99"/>
  <c r="AM16" i="99"/>
  <c r="AT16" i="99"/>
  <c r="AI16" i="99"/>
  <c r="W16" i="99"/>
  <c r="AQ16" i="99"/>
  <c r="O16" i="99"/>
  <c r="BD16" i="99"/>
  <c r="S16" i="99"/>
  <c r="B16" i="99"/>
  <c r="AS16" i="99" s="1"/>
  <c r="AE16" i="99"/>
  <c r="AA16" i="107"/>
  <c r="B16" i="107"/>
  <c r="AS16" i="107" s="1"/>
  <c r="AT16" i="107"/>
  <c r="O16" i="107"/>
  <c r="W16" i="107"/>
  <c r="BD16" i="107"/>
  <c r="S16" i="107"/>
  <c r="AI16" i="107"/>
  <c r="AM16" i="107"/>
  <c r="AQ16" i="107"/>
  <c r="AE16" i="107"/>
  <c r="S16" i="109"/>
  <c r="AI16" i="109"/>
  <c r="BD16" i="109"/>
  <c r="AM16" i="109"/>
  <c r="AE16" i="109"/>
  <c r="O16" i="109"/>
  <c r="B16" i="109"/>
  <c r="AS16" i="109" s="1"/>
  <c r="W16" i="109"/>
  <c r="AQ16" i="109"/>
  <c r="AA16" i="109"/>
  <c r="AT16" i="109"/>
  <c r="BB15" i="97"/>
  <c r="EJ14" i="37" s="1"/>
  <c r="AZ15" i="97"/>
  <c r="CR14" i="37" s="1"/>
  <c r="BC15" i="97"/>
  <c r="FF14" i="37" s="1"/>
  <c r="AX15" i="97"/>
  <c r="AZ14" i="37" s="1"/>
  <c r="AW15" i="97"/>
  <c r="AD14" i="37" s="1"/>
  <c r="AU15" i="97"/>
  <c r="AY15" i="97"/>
  <c r="BV14" i="37" s="1"/>
  <c r="BA15" i="97"/>
  <c r="DN14" i="37" s="1"/>
  <c r="AV15" i="97"/>
  <c r="H14" i="37" s="1"/>
  <c r="BE15" i="97"/>
  <c r="AX15" i="112"/>
  <c r="BO14" i="37" s="1"/>
  <c r="AW15" i="112"/>
  <c r="AS14" i="37" s="1"/>
  <c r="BA15" i="112"/>
  <c r="EC14" i="37" s="1"/>
  <c r="AY15" i="112"/>
  <c r="CK14" i="37" s="1"/>
  <c r="BC15" i="112"/>
  <c r="FU14" i="37" s="1"/>
  <c r="BB15" i="112"/>
  <c r="EY14" i="37" s="1"/>
  <c r="AU15" i="112"/>
  <c r="AZ15" i="112"/>
  <c r="DG14" i="37" s="1"/>
  <c r="AV15" i="112"/>
  <c r="W14" i="37" s="1"/>
  <c r="BE15" i="112"/>
  <c r="BE15" i="41"/>
  <c r="AX15" i="41"/>
  <c r="AW14" i="37" s="1"/>
  <c r="BC15" i="41"/>
  <c r="FC14" i="37" s="1"/>
  <c r="AZ15" i="41"/>
  <c r="CO14" i="37" s="1"/>
  <c r="AV15" i="41"/>
  <c r="E14" i="37" s="1"/>
  <c r="AY15" i="41"/>
  <c r="BS14" i="37" s="1"/>
  <c r="AU15" i="41"/>
  <c r="AW15" i="41"/>
  <c r="AA14" i="37" s="1"/>
  <c r="BA15" i="41"/>
  <c r="DK14" i="37" s="1"/>
  <c r="BB15" i="41"/>
  <c r="EG14" i="37" s="1"/>
  <c r="EE13" i="37"/>
  <c r="AY15" i="101"/>
  <c r="BZ14" i="37" s="1"/>
  <c r="BB15" i="101"/>
  <c r="EN14" i="37" s="1"/>
  <c r="AU15" i="101"/>
  <c r="BA15" i="101"/>
  <c r="DR14" i="37" s="1"/>
  <c r="AZ15" i="101"/>
  <c r="CV14" i="37" s="1"/>
  <c r="AW15" i="101"/>
  <c r="AH14" i="37" s="1"/>
  <c r="BC15" i="101"/>
  <c r="FJ14" i="37" s="1"/>
  <c r="AX15" i="101"/>
  <c r="BD14" i="37" s="1"/>
  <c r="BE15" i="101"/>
  <c r="AV15" i="101"/>
  <c r="L14" i="37" s="1"/>
  <c r="BA15" i="99"/>
  <c r="DP14" i="37" s="1"/>
  <c r="AU15" i="99"/>
  <c r="BC15" i="99"/>
  <c r="FH14" i="37" s="1"/>
  <c r="BE15" i="99"/>
  <c r="AX15" i="99"/>
  <c r="BB14" i="37" s="1"/>
  <c r="AZ15" i="99"/>
  <c r="CT14" i="37" s="1"/>
  <c r="BB15" i="99"/>
  <c r="EL14" i="37" s="1"/>
  <c r="AV15" i="99"/>
  <c r="J14" i="37" s="1"/>
  <c r="AY15" i="99"/>
  <c r="BX14" i="37" s="1"/>
  <c r="AW15" i="99"/>
  <c r="AF14" i="37" s="1"/>
  <c r="O16" i="101"/>
  <c r="AM16" i="101"/>
  <c r="AE16" i="101"/>
  <c r="BD16" i="101"/>
  <c r="AQ16" i="101"/>
  <c r="B16" i="101"/>
  <c r="AS16" i="101" s="1"/>
  <c r="AI16" i="101"/>
  <c r="S16" i="101"/>
  <c r="AT16" i="101"/>
  <c r="AA16" i="101"/>
  <c r="W16" i="101"/>
  <c r="W16" i="104"/>
  <c r="AM16" i="104"/>
  <c r="O16" i="104"/>
  <c r="B16" i="104"/>
  <c r="AS16" i="104" s="1"/>
  <c r="AA16" i="104"/>
  <c r="S16" i="104"/>
  <c r="BD16" i="104"/>
  <c r="AI16" i="104"/>
  <c r="AQ16" i="104"/>
  <c r="AE16" i="104"/>
  <c r="AT16" i="104"/>
  <c r="BD16" i="110"/>
  <c r="AI16" i="110"/>
  <c r="AA16" i="110"/>
  <c r="AM16" i="110"/>
  <c r="W16" i="110"/>
  <c r="AT16" i="110"/>
  <c r="S16" i="110"/>
  <c r="B16" i="110"/>
  <c r="AS16" i="110" s="1"/>
  <c r="O16" i="110"/>
  <c r="AE16" i="110"/>
  <c r="AQ16" i="110"/>
  <c r="AE16" i="103"/>
  <c r="AI16" i="103"/>
  <c r="AA16" i="103"/>
  <c r="B16" i="103"/>
  <c r="AS16" i="103" s="1"/>
  <c r="AQ16" i="103"/>
  <c r="BD16" i="103"/>
  <c r="W16" i="103"/>
  <c r="AT16" i="103"/>
  <c r="O16" i="103"/>
  <c r="AM16" i="103"/>
  <c r="S16" i="103"/>
  <c r="AT16" i="102"/>
  <c r="AI16" i="102"/>
  <c r="W16" i="102"/>
  <c r="S16" i="102"/>
  <c r="AQ16" i="102"/>
  <c r="B16" i="102"/>
  <c r="AS16" i="102" s="1"/>
  <c r="AA16" i="102"/>
  <c r="O16" i="102"/>
  <c r="AM16" i="102"/>
  <c r="BD16" i="102"/>
  <c r="AE16" i="102"/>
  <c r="AM16" i="106"/>
  <c r="W16" i="106"/>
  <c r="AA16" i="106"/>
  <c r="O16" i="106"/>
  <c r="BD16" i="106"/>
  <c r="AT16" i="106"/>
  <c r="B16" i="106"/>
  <c r="AS16" i="106" s="1"/>
  <c r="AE16" i="106"/>
  <c r="S16" i="106"/>
  <c r="AQ16" i="106"/>
  <c r="AI16" i="106"/>
  <c r="BE15" i="109"/>
  <c r="BA15" i="109"/>
  <c r="DZ14" i="37" s="1"/>
  <c r="AX15" i="109"/>
  <c r="BL14" i="37" s="1"/>
  <c r="AY15" i="109"/>
  <c r="CH14" i="37" s="1"/>
  <c r="BB15" i="109"/>
  <c r="EV14" i="37" s="1"/>
  <c r="BC15" i="109"/>
  <c r="FR14" i="37" s="1"/>
  <c r="AU15" i="109"/>
  <c r="AW15" i="109"/>
  <c r="AP14" i="37" s="1"/>
  <c r="AV15" i="109"/>
  <c r="T14" i="37" s="1"/>
  <c r="AZ15" i="109"/>
  <c r="DD14" i="37" s="1"/>
  <c r="AW15" i="100"/>
  <c r="AG14" i="37" s="1"/>
  <c r="AY15" i="100"/>
  <c r="BY14" i="37" s="1"/>
  <c r="AV15" i="100"/>
  <c r="K14" i="37" s="1"/>
  <c r="BE15" i="100"/>
  <c r="AX15" i="100"/>
  <c r="BC14" i="37" s="1"/>
  <c r="BB15" i="100"/>
  <c r="EM14" i="37" s="1"/>
  <c r="AU15" i="100"/>
  <c r="BC15" i="100"/>
  <c r="FI14" i="37" s="1"/>
  <c r="AZ15" i="100"/>
  <c r="CU14" i="37" s="1"/>
  <c r="BA15" i="100"/>
  <c r="DQ14" i="37" s="1"/>
  <c r="Z12" i="37"/>
  <c r="FY12" i="37"/>
  <c r="FZ12" i="37"/>
  <c r="GA12" i="37" s="1"/>
  <c r="AW15" i="95"/>
  <c r="AB14" i="37" s="1"/>
  <c r="BC15" i="95"/>
  <c r="FD14" i="37" s="1"/>
  <c r="AZ15" i="95"/>
  <c r="CP14" i="37" s="1"/>
  <c r="BE15" i="95"/>
  <c r="AV15" i="95"/>
  <c r="F14" i="37" s="1"/>
  <c r="AY15" i="95"/>
  <c r="BT14" i="37" s="1"/>
  <c r="BA15" i="95"/>
  <c r="DL14" i="37" s="1"/>
  <c r="BB15" i="95"/>
  <c r="EH14" i="37" s="1"/>
  <c r="AU15" i="95"/>
  <c r="AX15" i="95"/>
  <c r="AX14" i="37" s="1"/>
  <c r="Y13" i="37"/>
  <c r="FA13" i="37"/>
  <c r="FB13" i="37" s="1"/>
  <c r="BA15" i="113"/>
  <c r="ED14" i="37" s="1"/>
  <c r="AX15" i="113"/>
  <c r="BP14" i="37" s="1"/>
  <c r="AY15" i="113"/>
  <c r="CL14" i="37" s="1"/>
  <c r="AU15" i="113"/>
  <c r="BB15" i="113"/>
  <c r="EZ14" i="37" s="1"/>
  <c r="BC15" i="113"/>
  <c r="FV14" i="37" s="1"/>
  <c r="AZ15" i="113"/>
  <c r="DH14" i="37" s="1"/>
  <c r="BE15" i="113"/>
  <c r="AV15" i="113"/>
  <c r="X14" i="37" s="1"/>
  <c r="AW15" i="113"/>
  <c r="AT14" i="37" s="1"/>
  <c r="BE15" i="105"/>
  <c r="BA15" i="105"/>
  <c r="DV14" i="37" s="1"/>
  <c r="BC15" i="105"/>
  <c r="FN14" i="37" s="1"/>
  <c r="AV15" i="105"/>
  <c r="P14" i="37" s="1"/>
  <c r="AW15" i="105"/>
  <c r="AL14" i="37" s="1"/>
  <c r="AX15" i="105"/>
  <c r="BH14" i="37" s="1"/>
  <c r="AY15" i="105"/>
  <c r="CD14" i="37" s="1"/>
  <c r="AU15" i="105"/>
  <c r="AZ15" i="105"/>
  <c r="CZ14" i="37" s="1"/>
  <c r="BB15" i="105"/>
  <c r="ER14" i="37" s="1"/>
  <c r="S16" i="108"/>
  <c r="O16" i="108"/>
  <c r="AE16" i="108"/>
  <c r="W16" i="108"/>
  <c r="AA16" i="108"/>
  <c r="AM16" i="108"/>
  <c r="BD16" i="108"/>
  <c r="AQ16" i="108"/>
  <c r="B16" i="108"/>
  <c r="AS16" i="108" s="1"/>
  <c r="AT16" i="108"/>
  <c r="AI16" i="108"/>
  <c r="BD16" i="96"/>
  <c r="S16" i="96"/>
  <c r="O16" i="96"/>
  <c r="AI16" i="96"/>
  <c r="W16" i="96"/>
  <c r="AT16" i="96"/>
  <c r="AA16" i="96"/>
  <c r="B16" i="96"/>
  <c r="AS16" i="96" s="1"/>
  <c r="AE16" i="96"/>
  <c r="AQ16" i="96"/>
  <c r="AM16" i="96"/>
  <c r="BD16" i="100"/>
  <c r="AT16" i="100"/>
  <c r="S16" i="100"/>
  <c r="AQ16" i="100"/>
  <c r="O16" i="100"/>
  <c r="B16" i="100"/>
  <c r="AS16" i="100" s="1"/>
  <c r="AM16" i="100"/>
  <c r="AA16" i="100"/>
  <c r="AI16" i="100"/>
  <c r="W16" i="100"/>
  <c r="AE16" i="100"/>
  <c r="AQ16" i="112"/>
  <c r="W16" i="112"/>
  <c r="AE16" i="112"/>
  <c r="B16" i="112"/>
  <c r="AS16" i="112" s="1"/>
  <c r="O16" i="112"/>
  <c r="BD16" i="112"/>
  <c r="AA16" i="112"/>
  <c r="AT16" i="112"/>
  <c r="AM16" i="112"/>
  <c r="S16" i="112"/>
  <c r="AI16" i="112"/>
  <c r="AV15" i="98"/>
  <c r="I14" i="37" s="1"/>
  <c r="AW15" i="98"/>
  <c r="AE14" i="37" s="1"/>
  <c r="BE15" i="98"/>
  <c r="BB15" i="98"/>
  <c r="EK14" i="37" s="1"/>
  <c r="AX15" i="98"/>
  <c r="BA14" i="37" s="1"/>
  <c r="AU15" i="98"/>
  <c r="BA15" i="98"/>
  <c r="DO14" i="37" s="1"/>
  <c r="BC15" i="98"/>
  <c r="FG14" i="37" s="1"/>
  <c r="AZ15" i="98"/>
  <c r="CS14" i="37" s="1"/>
  <c r="AY15" i="98"/>
  <c r="BW14" i="37" s="1"/>
  <c r="O16" i="105"/>
  <c r="B16" i="105"/>
  <c r="AS16" i="105" s="1"/>
  <c r="AM16" i="105"/>
  <c r="W16" i="105"/>
  <c r="BD16" i="105"/>
  <c r="AT16" i="105"/>
  <c r="AA16" i="105"/>
  <c r="AE16" i="105"/>
  <c r="S16" i="105"/>
  <c r="AI16" i="105"/>
  <c r="AQ16" i="105"/>
  <c r="AI16" i="113"/>
  <c r="B16" i="113"/>
  <c r="AS16" i="113" s="1"/>
  <c r="S16" i="113"/>
  <c r="AQ16" i="113"/>
  <c r="AT16" i="113"/>
  <c r="W16" i="113"/>
  <c r="AM16" i="113"/>
  <c r="O16" i="113"/>
  <c r="AA16" i="113"/>
  <c r="BD16" i="113"/>
  <c r="AE16" i="113"/>
  <c r="AW15" i="110"/>
  <c r="AQ14" i="37" s="1"/>
  <c r="AY15" i="110"/>
  <c r="CI14" i="37" s="1"/>
  <c r="BE15" i="110"/>
  <c r="AU15" i="110"/>
  <c r="AZ15" i="110"/>
  <c r="DE14" i="37" s="1"/>
  <c r="BC15" i="110"/>
  <c r="FS14" i="37" s="1"/>
  <c r="BB15" i="110"/>
  <c r="EW14" i="37" s="1"/>
  <c r="AX15" i="110"/>
  <c r="BM14" i="37" s="1"/>
  <c r="AV15" i="110"/>
  <c r="U14" i="37" s="1"/>
  <c r="BA15" i="110"/>
  <c r="EA14" i="37" s="1"/>
  <c r="BQ13" i="37"/>
  <c r="BR13" i="37" s="1"/>
  <c r="FW13" i="37"/>
  <c r="FX13" i="37" s="1"/>
  <c r="BA15" i="111"/>
  <c r="EB14" i="37" s="1"/>
  <c r="AX15" i="111"/>
  <c r="BN14" i="37" s="1"/>
  <c r="BC15" i="111"/>
  <c r="FT14" i="37" s="1"/>
  <c r="AW15" i="111"/>
  <c r="AR14" i="37" s="1"/>
  <c r="AV15" i="111"/>
  <c r="V14" i="37" s="1"/>
  <c r="AY15" i="111"/>
  <c r="CJ14" i="37" s="1"/>
  <c r="AZ15" i="111"/>
  <c r="DF14" i="37" s="1"/>
  <c r="BE15" i="111"/>
  <c r="BB15" i="111"/>
  <c r="EX14" i="37" s="1"/>
  <c r="AU15" i="111"/>
  <c r="AW15" i="107"/>
  <c r="AN14" i="37" s="1"/>
  <c r="BC15" i="107"/>
  <c r="FP14" i="37" s="1"/>
  <c r="BE15" i="107"/>
  <c r="BB15" i="107"/>
  <c r="ET14" i="37" s="1"/>
  <c r="AY15" i="107"/>
  <c r="CF14" i="37" s="1"/>
  <c r="AX15" i="107"/>
  <c r="BJ14" i="37" s="1"/>
  <c r="AV15" i="107"/>
  <c r="R14" i="37" s="1"/>
  <c r="AZ15" i="107"/>
  <c r="DB14" i="37" s="1"/>
  <c r="BA15" i="107"/>
  <c r="DX14" i="37" s="1"/>
  <c r="AU15" i="107"/>
  <c r="EF12" i="37"/>
  <c r="GB15" i="37"/>
  <c r="B16" i="111"/>
  <c r="AS16" i="111" s="1"/>
  <c r="O16" i="111"/>
  <c r="BD16" i="111"/>
  <c r="AI16" i="111"/>
  <c r="AA16" i="111"/>
  <c r="AQ16" i="111"/>
  <c r="W16" i="111"/>
  <c r="AT16" i="111"/>
  <c r="AE16" i="111"/>
  <c r="AM16" i="111"/>
  <c r="S16" i="111"/>
  <c r="A17" i="106"/>
  <c r="A17" i="103"/>
  <c r="A16" i="37"/>
  <c r="A17" i="98"/>
  <c r="A17" i="104"/>
  <c r="A17" i="41"/>
  <c r="A17" i="100"/>
  <c r="A17" i="96"/>
  <c r="A17" i="105"/>
  <c r="A17" i="113"/>
  <c r="A17" i="108"/>
  <c r="A17" i="112"/>
  <c r="A17" i="111"/>
  <c r="A17" i="110"/>
  <c r="B16" i="37"/>
  <c r="GC16" i="37" s="1"/>
  <c r="A17" i="102"/>
  <c r="A17" i="109"/>
  <c r="A17" i="95"/>
  <c r="A17" i="99"/>
  <c r="A17" i="107"/>
  <c r="A17" i="101"/>
  <c r="A17" i="97"/>
  <c r="AQ16" i="98"/>
  <c r="AE16" i="98"/>
  <c r="AI16" i="98"/>
  <c r="O16" i="98"/>
  <c r="W16" i="98"/>
  <c r="AT16" i="98"/>
  <c r="BD16" i="98"/>
  <c r="S16" i="98"/>
  <c r="B16" i="98"/>
  <c r="AS16" i="98" s="1"/>
  <c r="AM16" i="98"/>
  <c r="AA16" i="98"/>
  <c r="W16" i="97"/>
  <c r="AQ16" i="97"/>
  <c r="BD16" i="97"/>
  <c r="AT16" i="97"/>
  <c r="O16" i="97"/>
  <c r="AI16" i="97"/>
  <c r="B16" i="97"/>
  <c r="AS16" i="97" s="1"/>
  <c r="AM16" i="97"/>
  <c r="AE16" i="97"/>
  <c r="S16" i="97"/>
  <c r="AA16" i="97"/>
  <c r="BB15" i="103"/>
  <c r="EP14" i="37" s="1"/>
  <c r="BC15" i="103"/>
  <c r="FL14" i="37" s="1"/>
  <c r="AZ15" i="103"/>
  <c r="CX14" i="37" s="1"/>
  <c r="AW15" i="103"/>
  <c r="AJ14" i="37" s="1"/>
  <c r="AX15" i="103"/>
  <c r="BF14" i="37" s="1"/>
  <c r="AU15" i="103"/>
  <c r="AV15" i="103"/>
  <c r="N14" i="37" s="1"/>
  <c r="AY15" i="103"/>
  <c r="CB14" i="37" s="1"/>
  <c r="BA15" i="103"/>
  <c r="DT14" i="37" s="1"/>
  <c r="BE15" i="103"/>
  <c r="CM13" i="37"/>
  <c r="CN13" i="37" s="1"/>
  <c r="AQ17" i="108" l="1"/>
  <c r="AE17" i="108"/>
  <c r="B17" i="108"/>
  <c r="AS17" i="108" s="1"/>
  <c r="AM17" i="108"/>
  <c r="BD17" i="108"/>
  <c r="S17" i="108"/>
  <c r="O17" i="108"/>
  <c r="W17" i="108"/>
  <c r="AI17" i="108"/>
  <c r="AT17" i="108"/>
  <c r="AA17" i="108"/>
  <c r="AT17" i="100"/>
  <c r="B17" i="100"/>
  <c r="AS17" i="100" s="1"/>
  <c r="BD17" i="100"/>
  <c r="O17" i="100"/>
  <c r="S17" i="100"/>
  <c r="AI17" i="100"/>
  <c r="AM17" i="100"/>
  <c r="AE17" i="100"/>
  <c r="W17" i="100"/>
  <c r="AA17" i="100"/>
  <c r="AQ17" i="100"/>
  <c r="AZ16" i="104"/>
  <c r="CY15" i="37" s="1"/>
  <c r="AU16" i="104"/>
  <c r="AV16" i="104"/>
  <c r="O15" i="37" s="1"/>
  <c r="BA16" i="104"/>
  <c r="DU15" i="37" s="1"/>
  <c r="AX16" i="104"/>
  <c r="BG15" i="37" s="1"/>
  <c r="AW16" i="104"/>
  <c r="AK15" i="37" s="1"/>
  <c r="BC16" i="104"/>
  <c r="FM15" i="37" s="1"/>
  <c r="BB16" i="104"/>
  <c r="EQ15" i="37" s="1"/>
  <c r="AY16" i="104"/>
  <c r="CC15" i="37" s="1"/>
  <c r="BE16" i="104"/>
  <c r="EE14" i="37"/>
  <c r="BQ14" i="37"/>
  <c r="BR14" i="37" s="1"/>
  <c r="S17" i="95"/>
  <c r="AI17" i="95"/>
  <c r="BD17" i="95"/>
  <c r="AQ17" i="95"/>
  <c r="AA17" i="95"/>
  <c r="B17" i="95"/>
  <c r="AS17" i="95" s="1"/>
  <c r="W17" i="95"/>
  <c r="O17" i="95"/>
  <c r="AT17" i="95"/>
  <c r="AE17" i="95"/>
  <c r="AM17" i="95"/>
  <c r="BD17" i="110"/>
  <c r="AE17" i="110"/>
  <c r="AQ17" i="110"/>
  <c r="AA17" i="110"/>
  <c r="W17" i="110"/>
  <c r="O17" i="110"/>
  <c r="S17" i="110"/>
  <c r="AM17" i="110"/>
  <c r="AT17" i="110"/>
  <c r="B17" i="110"/>
  <c r="AS17" i="110" s="1"/>
  <c r="AI17" i="110"/>
  <c r="AQ17" i="41"/>
  <c r="AE17" i="41"/>
  <c r="O17" i="41"/>
  <c r="W17" i="41"/>
  <c r="AT17" i="41"/>
  <c r="S17" i="41"/>
  <c r="B17" i="41"/>
  <c r="AS17" i="41" s="1"/>
  <c r="AI17" i="41"/>
  <c r="BD17" i="41"/>
  <c r="AM17" i="41"/>
  <c r="AA17" i="41"/>
  <c r="GB16" i="37"/>
  <c r="AX16" i="96"/>
  <c r="AY15" i="37" s="1"/>
  <c r="BB16" i="96"/>
  <c r="EI15" i="37" s="1"/>
  <c r="AW16" i="96"/>
  <c r="AC15" i="37" s="1"/>
  <c r="BC16" i="96"/>
  <c r="FE15" i="37" s="1"/>
  <c r="BA16" i="96"/>
  <c r="DM15" i="37" s="1"/>
  <c r="AZ16" i="96"/>
  <c r="CQ15" i="37" s="1"/>
  <c r="AV16" i="96"/>
  <c r="G15" i="37" s="1"/>
  <c r="AU16" i="96"/>
  <c r="AY16" i="96"/>
  <c r="BU15" i="37" s="1"/>
  <c r="BE16" i="96"/>
  <c r="BC16" i="102"/>
  <c r="FK15" i="37" s="1"/>
  <c r="AU16" i="102"/>
  <c r="AX16" i="102"/>
  <c r="BE15" i="37" s="1"/>
  <c r="BB16" i="102"/>
  <c r="EO15" i="37" s="1"/>
  <c r="BA16" i="102"/>
  <c r="DS15" i="37" s="1"/>
  <c r="AZ16" i="102"/>
  <c r="CW15" i="37" s="1"/>
  <c r="AY16" i="102"/>
  <c r="CA15" i="37" s="1"/>
  <c r="AW16" i="102"/>
  <c r="AI15" i="37" s="1"/>
  <c r="BE16" i="102"/>
  <c r="AV16" i="102"/>
  <c r="M15" i="37" s="1"/>
  <c r="BE16" i="95"/>
  <c r="AV16" i="95"/>
  <c r="F15" i="37" s="1"/>
  <c r="AX16" i="95"/>
  <c r="AX15" i="37" s="1"/>
  <c r="AY16" i="95"/>
  <c r="BT15" i="37" s="1"/>
  <c r="AU16" i="95"/>
  <c r="AW16" i="95"/>
  <c r="AB15" i="37" s="1"/>
  <c r="AZ16" i="95"/>
  <c r="CP15" i="37" s="1"/>
  <c r="BB16" i="95"/>
  <c r="EH15" i="37" s="1"/>
  <c r="BA16" i="95"/>
  <c r="DL15" i="37" s="1"/>
  <c r="BC16" i="95"/>
  <c r="FD15" i="37" s="1"/>
  <c r="BE16" i="98"/>
  <c r="BC16" i="98"/>
  <c r="FG15" i="37" s="1"/>
  <c r="BB16" i="98"/>
  <c r="EK15" i="37" s="1"/>
  <c r="AX16" i="98"/>
  <c r="BA15" i="37" s="1"/>
  <c r="AZ16" i="98"/>
  <c r="CS15" i="37" s="1"/>
  <c r="BA16" i="98"/>
  <c r="DO15" i="37" s="1"/>
  <c r="AU16" i="98"/>
  <c r="AW16" i="98"/>
  <c r="AE15" i="37" s="1"/>
  <c r="AV16" i="98"/>
  <c r="I15" i="37" s="1"/>
  <c r="AY16" i="98"/>
  <c r="BW15" i="37" s="1"/>
  <c r="AT17" i="101"/>
  <c r="S17" i="101"/>
  <c r="AQ17" i="101"/>
  <c r="W17" i="101"/>
  <c r="AA17" i="101"/>
  <c r="AE17" i="101"/>
  <c r="B17" i="101"/>
  <c r="AS17" i="101" s="1"/>
  <c r="O17" i="101"/>
  <c r="AM17" i="101"/>
  <c r="AI17" i="101"/>
  <c r="BD17" i="101"/>
  <c r="AE17" i="109"/>
  <c r="O17" i="109"/>
  <c r="AA17" i="109"/>
  <c r="W17" i="109"/>
  <c r="AM17" i="109"/>
  <c r="AI17" i="109"/>
  <c r="BD17" i="109"/>
  <c r="AQ17" i="109"/>
  <c r="S17" i="109"/>
  <c r="B17" i="109"/>
  <c r="AS17" i="109" s="1"/>
  <c r="AT17" i="109"/>
  <c r="O17" i="111"/>
  <c r="S17" i="111"/>
  <c r="B17" i="111"/>
  <c r="AS17" i="111" s="1"/>
  <c r="BD17" i="111"/>
  <c r="W17" i="111"/>
  <c r="AT17" i="111"/>
  <c r="AQ17" i="111"/>
  <c r="AM17" i="111"/>
  <c r="AA17" i="111"/>
  <c r="AI17" i="111"/>
  <c r="AE17" i="111"/>
  <c r="S17" i="105"/>
  <c r="AA17" i="105"/>
  <c r="AM17" i="105"/>
  <c r="AT17" i="105"/>
  <c r="BD17" i="105"/>
  <c r="B17" i="105"/>
  <c r="AS17" i="105" s="1"/>
  <c r="AI17" i="105"/>
  <c r="O17" i="105"/>
  <c r="AE17" i="105"/>
  <c r="AQ17" i="105"/>
  <c r="W17" i="105"/>
  <c r="AQ17" i="104"/>
  <c r="AI17" i="104"/>
  <c r="AA17" i="104"/>
  <c r="W17" i="104"/>
  <c r="B17" i="104"/>
  <c r="AS17" i="104" s="1"/>
  <c r="AT17" i="104"/>
  <c r="BD17" i="104"/>
  <c r="AE17" i="104"/>
  <c r="O17" i="104"/>
  <c r="S17" i="104"/>
  <c r="AM17" i="104"/>
  <c r="O17" i="103"/>
  <c r="BD17" i="103"/>
  <c r="AM17" i="103"/>
  <c r="AE17" i="103"/>
  <c r="AI17" i="103"/>
  <c r="AT17" i="103"/>
  <c r="AA17" i="103"/>
  <c r="W17" i="103"/>
  <c r="S17" i="103"/>
  <c r="B17" i="103"/>
  <c r="AS17" i="103" s="1"/>
  <c r="AQ17" i="103"/>
  <c r="BB16" i="110"/>
  <c r="EW15" i="37" s="1"/>
  <c r="AY16" i="110"/>
  <c r="CI15" i="37" s="1"/>
  <c r="BA16" i="110"/>
  <c r="EA15" i="37" s="1"/>
  <c r="AX16" i="110"/>
  <c r="BM15" i="37" s="1"/>
  <c r="BC16" i="110"/>
  <c r="FS15" i="37" s="1"/>
  <c r="AZ16" i="110"/>
  <c r="DE15" i="37" s="1"/>
  <c r="AU16" i="110"/>
  <c r="BE16" i="110"/>
  <c r="AW16" i="110"/>
  <c r="AQ15" i="37" s="1"/>
  <c r="AV16" i="110"/>
  <c r="U15" i="37" s="1"/>
  <c r="AU16" i="101"/>
  <c r="AZ16" i="101"/>
  <c r="CV15" i="37" s="1"/>
  <c r="BB16" i="101"/>
  <c r="EN15" i="37" s="1"/>
  <c r="AY16" i="101"/>
  <c r="BZ15" i="37" s="1"/>
  <c r="BE16" i="101"/>
  <c r="BC16" i="101"/>
  <c r="FJ15" i="37" s="1"/>
  <c r="AV16" i="101"/>
  <c r="L15" i="37" s="1"/>
  <c r="AW16" i="101"/>
  <c r="AH15" i="37" s="1"/>
  <c r="AX16" i="101"/>
  <c r="BD15" i="37" s="1"/>
  <c r="BA16" i="101"/>
  <c r="DR15" i="37" s="1"/>
  <c r="DI14" i="37"/>
  <c r="DJ14" i="37" s="1"/>
  <c r="AZ16" i="109"/>
  <c r="DD15" i="37" s="1"/>
  <c r="BB16" i="109"/>
  <c r="EV15" i="37" s="1"/>
  <c r="BA16" i="109"/>
  <c r="DZ15" i="37" s="1"/>
  <c r="BC16" i="109"/>
  <c r="FR15" i="37" s="1"/>
  <c r="AU16" i="109"/>
  <c r="AW16" i="109"/>
  <c r="AP15" i="37" s="1"/>
  <c r="AY16" i="109"/>
  <c r="CH15" i="37" s="1"/>
  <c r="AV16" i="109"/>
  <c r="T15" i="37" s="1"/>
  <c r="BE16" i="109"/>
  <c r="AX16" i="109"/>
  <c r="BL15" i="37" s="1"/>
  <c r="AM17" i="99"/>
  <c r="W17" i="99"/>
  <c r="AA17" i="99"/>
  <c r="O17" i="99"/>
  <c r="AE17" i="99"/>
  <c r="BD17" i="99"/>
  <c r="S17" i="99"/>
  <c r="AQ17" i="99"/>
  <c r="B17" i="99"/>
  <c r="AS17" i="99" s="1"/>
  <c r="AI17" i="99"/>
  <c r="AT17" i="99"/>
  <c r="A18" i="41"/>
  <c r="A18" i="112"/>
  <c r="A18" i="97"/>
  <c r="A18" i="109"/>
  <c r="A18" i="100"/>
  <c r="A17" i="37"/>
  <c r="A18" i="108"/>
  <c r="B17" i="37"/>
  <c r="GC17" i="37" s="1"/>
  <c r="A18" i="111"/>
  <c r="A18" i="105"/>
  <c r="A18" i="95"/>
  <c r="A18" i="103"/>
  <c r="A18" i="101"/>
  <c r="A18" i="106"/>
  <c r="A18" i="96"/>
  <c r="A18" i="98"/>
  <c r="A18" i="99"/>
  <c r="A18" i="113"/>
  <c r="A18" i="104"/>
  <c r="A18" i="110"/>
  <c r="A18" i="102"/>
  <c r="A18" i="107"/>
  <c r="AX16" i="111"/>
  <c r="BN15" i="37" s="1"/>
  <c r="BC16" i="111"/>
  <c r="FT15" i="37" s="1"/>
  <c r="AW16" i="111"/>
  <c r="AR15" i="37" s="1"/>
  <c r="AU16" i="111"/>
  <c r="BB16" i="111"/>
  <c r="EX15" i="37" s="1"/>
  <c r="AY16" i="111"/>
  <c r="CJ15" i="37" s="1"/>
  <c r="AZ16" i="111"/>
  <c r="DF15" i="37" s="1"/>
  <c r="BA16" i="111"/>
  <c r="EB15" i="37" s="1"/>
  <c r="AV16" i="111"/>
  <c r="V15" i="37" s="1"/>
  <c r="BE16" i="111"/>
  <c r="AZ16" i="100"/>
  <c r="CU15" i="37" s="1"/>
  <c r="BC16" i="100"/>
  <c r="FI15" i="37" s="1"/>
  <c r="BA16" i="100"/>
  <c r="DQ15" i="37" s="1"/>
  <c r="AW16" i="100"/>
  <c r="AG15" i="37" s="1"/>
  <c r="AU16" i="100"/>
  <c r="AX16" i="100"/>
  <c r="BC15" i="37" s="1"/>
  <c r="BB16" i="100"/>
  <c r="EM15" i="37" s="1"/>
  <c r="BE16" i="100"/>
  <c r="AY16" i="100"/>
  <c r="BY15" i="37" s="1"/>
  <c r="AV16" i="100"/>
  <c r="K15" i="37" s="1"/>
  <c r="AX16" i="106"/>
  <c r="BI15" i="37" s="1"/>
  <c r="AV16" i="106"/>
  <c r="Q15" i="37" s="1"/>
  <c r="BB16" i="106"/>
  <c r="ES15" i="37" s="1"/>
  <c r="AZ16" i="106"/>
  <c r="DA15" i="37" s="1"/>
  <c r="BE16" i="106"/>
  <c r="AY16" i="106"/>
  <c r="CE15" i="37" s="1"/>
  <c r="AU16" i="106"/>
  <c r="AW16" i="106"/>
  <c r="AM15" i="37" s="1"/>
  <c r="BA16" i="106"/>
  <c r="DW15" i="37" s="1"/>
  <c r="BC16" i="106"/>
  <c r="FO15" i="37" s="1"/>
  <c r="AW16" i="103"/>
  <c r="AJ15" i="37" s="1"/>
  <c r="BB16" i="103"/>
  <c r="EP15" i="37" s="1"/>
  <c r="AV16" i="103"/>
  <c r="N15" i="37" s="1"/>
  <c r="BA16" i="103"/>
  <c r="DT15" i="37" s="1"/>
  <c r="BE16" i="103"/>
  <c r="AZ16" i="103"/>
  <c r="CX15" i="37" s="1"/>
  <c r="BC16" i="103"/>
  <c r="FL15" i="37" s="1"/>
  <c r="AU16" i="103"/>
  <c r="AX16" i="103"/>
  <c r="BF15" i="37" s="1"/>
  <c r="AY16" i="103"/>
  <c r="CB15" i="37" s="1"/>
  <c r="EF13" i="37"/>
  <c r="Y14" i="37"/>
  <c r="BA16" i="41"/>
  <c r="DK15" i="37" s="1"/>
  <c r="BE16" i="41"/>
  <c r="AV16" i="41"/>
  <c r="E15" i="37" s="1"/>
  <c r="AU16" i="41"/>
  <c r="AX16" i="41"/>
  <c r="AW15" i="37" s="1"/>
  <c r="BC16" i="41"/>
  <c r="FC15" i="37" s="1"/>
  <c r="BB16" i="41"/>
  <c r="EG15" i="37" s="1"/>
  <c r="AY16" i="41"/>
  <c r="BS15" i="37" s="1"/>
  <c r="AZ16" i="41"/>
  <c r="CO15" i="37" s="1"/>
  <c r="AW16" i="41"/>
  <c r="AA15" i="37" s="1"/>
  <c r="W17" i="97"/>
  <c r="AE17" i="97"/>
  <c r="AI17" i="97"/>
  <c r="BD17" i="97"/>
  <c r="AM17" i="97"/>
  <c r="AQ17" i="97"/>
  <c r="S17" i="97"/>
  <c r="B17" i="97"/>
  <c r="AS17" i="97" s="1"/>
  <c r="AT17" i="97"/>
  <c r="AA17" i="97"/>
  <c r="O17" i="97"/>
  <c r="AA17" i="113"/>
  <c r="AQ17" i="113"/>
  <c r="O17" i="113"/>
  <c r="B17" i="113"/>
  <c r="AS17" i="113" s="1"/>
  <c r="AE17" i="113"/>
  <c r="S17" i="113"/>
  <c r="W17" i="113"/>
  <c r="AT17" i="113"/>
  <c r="BD17" i="113"/>
  <c r="AI17" i="113"/>
  <c r="AM17" i="113"/>
  <c r="AU16" i="113"/>
  <c r="AV16" i="113"/>
  <c r="X15" i="37" s="1"/>
  <c r="BC16" i="113"/>
  <c r="FV15" i="37" s="1"/>
  <c r="BB16" i="113"/>
  <c r="EZ15" i="37" s="1"/>
  <c r="AY16" i="113"/>
  <c r="CL15" i="37" s="1"/>
  <c r="AZ16" i="113"/>
  <c r="DH15" i="37" s="1"/>
  <c r="AW16" i="113"/>
  <c r="AT15" i="37" s="1"/>
  <c r="BA16" i="113"/>
  <c r="ED15" i="37" s="1"/>
  <c r="AX16" i="113"/>
  <c r="BP15" i="37" s="1"/>
  <c r="BE16" i="113"/>
  <c r="AY16" i="112"/>
  <c r="CK15" i="37" s="1"/>
  <c r="AU16" i="112"/>
  <c r="AV16" i="112"/>
  <c r="W15" i="37" s="1"/>
  <c r="AX16" i="112"/>
  <c r="BO15" i="37" s="1"/>
  <c r="BA16" i="112"/>
  <c r="EC15" i="37" s="1"/>
  <c r="AW16" i="112"/>
  <c r="AS15" i="37" s="1"/>
  <c r="BC16" i="112"/>
  <c r="FU15" i="37" s="1"/>
  <c r="AZ16" i="112"/>
  <c r="DG15" i="37" s="1"/>
  <c r="BB16" i="112"/>
  <c r="EY15" i="37" s="1"/>
  <c r="BE16" i="112"/>
  <c r="BA16" i="108"/>
  <c r="DY15" i="37" s="1"/>
  <c r="AX16" i="108"/>
  <c r="BK15" i="37" s="1"/>
  <c r="AU16" i="108"/>
  <c r="BC16" i="108"/>
  <c r="FQ15" i="37" s="1"/>
  <c r="BE16" i="108"/>
  <c r="AY16" i="108"/>
  <c r="CG15" i="37" s="1"/>
  <c r="BB16" i="108"/>
  <c r="EU15" i="37" s="1"/>
  <c r="AV16" i="108"/>
  <c r="S15" i="37" s="1"/>
  <c r="AW16" i="108"/>
  <c r="AO15" i="37" s="1"/>
  <c r="AZ16" i="108"/>
  <c r="DC15" i="37" s="1"/>
  <c r="AU14" i="37"/>
  <c r="AV14" i="37" s="1"/>
  <c r="AZ16" i="97"/>
  <c r="CR15" i="37" s="1"/>
  <c r="AX16" i="97"/>
  <c r="AZ15" i="37" s="1"/>
  <c r="AV16" i="97"/>
  <c r="H15" i="37" s="1"/>
  <c r="AY16" i="97"/>
  <c r="BV15" i="37" s="1"/>
  <c r="BA16" i="97"/>
  <c r="DN15" i="37" s="1"/>
  <c r="BC16" i="97"/>
  <c r="FF15" i="37" s="1"/>
  <c r="BB16" i="97"/>
  <c r="EJ15" i="37" s="1"/>
  <c r="AU16" i="97"/>
  <c r="AW16" i="97"/>
  <c r="AD15" i="37" s="1"/>
  <c r="BE16" i="97"/>
  <c r="AM17" i="107"/>
  <c r="B17" i="107"/>
  <c r="AS17" i="107" s="1"/>
  <c r="AA17" i="107"/>
  <c r="W17" i="107"/>
  <c r="AQ17" i="107"/>
  <c r="O17" i="107"/>
  <c r="S17" i="107"/>
  <c r="AI17" i="107"/>
  <c r="AT17" i="107"/>
  <c r="BD17" i="107"/>
  <c r="AE17" i="107"/>
  <c r="AE17" i="102"/>
  <c r="BD17" i="102"/>
  <c r="B17" i="102"/>
  <c r="AS17" i="102" s="1"/>
  <c r="AT17" i="102"/>
  <c r="S17" i="102"/>
  <c r="O17" i="102"/>
  <c r="AA17" i="102"/>
  <c r="AQ17" i="102"/>
  <c r="AI17" i="102"/>
  <c r="AM17" i="102"/>
  <c r="W17" i="102"/>
  <c r="AM17" i="112"/>
  <c r="AE17" i="112"/>
  <c r="B17" i="112"/>
  <c r="AS17" i="112" s="1"/>
  <c r="S17" i="112"/>
  <c r="AI17" i="112"/>
  <c r="O17" i="112"/>
  <c r="BD17" i="112"/>
  <c r="AT17" i="112"/>
  <c r="AQ17" i="112"/>
  <c r="AA17" i="112"/>
  <c r="W17" i="112"/>
  <c r="AI17" i="96"/>
  <c r="AQ17" i="96"/>
  <c r="AM17" i="96"/>
  <c r="B17" i="96"/>
  <c r="AS17" i="96" s="1"/>
  <c r="BD17" i="96"/>
  <c r="S17" i="96"/>
  <c r="AA17" i="96"/>
  <c r="AT17" i="96"/>
  <c r="O17" i="96"/>
  <c r="AE17" i="96"/>
  <c r="W17" i="96"/>
  <c r="AT17" i="98"/>
  <c r="AE17" i="98"/>
  <c r="AI17" i="98"/>
  <c r="BD17" i="98"/>
  <c r="W17" i="98"/>
  <c r="AA17" i="98"/>
  <c r="AM17" i="98"/>
  <c r="S17" i="98"/>
  <c r="O17" i="98"/>
  <c r="AQ17" i="98"/>
  <c r="B17" i="98"/>
  <c r="AS17" i="98" s="1"/>
  <c r="AT17" i="106"/>
  <c r="AE17" i="106"/>
  <c r="AM17" i="106"/>
  <c r="O17" i="106"/>
  <c r="BD17" i="106"/>
  <c r="W17" i="106"/>
  <c r="S17" i="106"/>
  <c r="AA17" i="106"/>
  <c r="B17" i="106"/>
  <c r="AS17" i="106" s="1"/>
  <c r="AI17" i="106"/>
  <c r="AQ17" i="106"/>
  <c r="BE16" i="105"/>
  <c r="BA16" i="105"/>
  <c r="DV15" i="37" s="1"/>
  <c r="BB16" i="105"/>
  <c r="ER15" i="37" s="1"/>
  <c r="AX16" i="105"/>
  <c r="BH15" i="37" s="1"/>
  <c r="AU16" i="105"/>
  <c r="AW16" i="105"/>
  <c r="AL15" i="37" s="1"/>
  <c r="AV16" i="105"/>
  <c r="P15" i="37" s="1"/>
  <c r="AY16" i="105"/>
  <c r="CD15" i="37" s="1"/>
  <c r="AZ16" i="105"/>
  <c r="CZ15" i="37" s="1"/>
  <c r="BC16" i="105"/>
  <c r="FN15" i="37" s="1"/>
  <c r="Z13" i="37"/>
  <c r="FZ13" i="37"/>
  <c r="GA13" i="37" s="1"/>
  <c r="FY13" i="37"/>
  <c r="FA14" i="37"/>
  <c r="FB14" i="37" s="1"/>
  <c r="CM14" i="37"/>
  <c r="CN14" i="37" s="1"/>
  <c r="FW14" i="37"/>
  <c r="FX14" i="37" s="1"/>
  <c r="AY16" i="107"/>
  <c r="CF15" i="37" s="1"/>
  <c r="AU16" i="107"/>
  <c r="AX16" i="107"/>
  <c r="BJ15" i="37" s="1"/>
  <c r="AZ16" i="107"/>
  <c r="DB15" i="37" s="1"/>
  <c r="AV16" i="107"/>
  <c r="R15" i="37" s="1"/>
  <c r="BC16" i="107"/>
  <c r="FP15" i="37" s="1"/>
  <c r="BB16" i="107"/>
  <c r="ET15" i="37" s="1"/>
  <c r="BA16" i="107"/>
  <c r="DX15" i="37" s="1"/>
  <c r="AW16" i="107"/>
  <c r="AN15" i="37" s="1"/>
  <c r="BE16" i="107"/>
  <c r="BE16" i="99"/>
  <c r="BA16" i="99"/>
  <c r="DP15" i="37" s="1"/>
  <c r="AY16" i="99"/>
  <c r="BX15" i="37" s="1"/>
  <c r="BC16" i="99"/>
  <c r="FH15" i="37" s="1"/>
  <c r="AZ16" i="99"/>
  <c r="CT15" i="37" s="1"/>
  <c r="AU16" i="99"/>
  <c r="BB16" i="99"/>
  <c r="EL15" i="37" s="1"/>
  <c r="AV16" i="99"/>
  <c r="J15" i="37" s="1"/>
  <c r="AX16" i="99"/>
  <c r="BB15" i="37" s="1"/>
  <c r="AW16" i="99"/>
  <c r="AF15" i="37" s="1"/>
  <c r="AV17" i="106" l="1"/>
  <c r="Q16" i="37" s="1"/>
  <c r="BC17" i="106"/>
  <c r="FO16" i="37" s="1"/>
  <c r="AZ17" i="106"/>
  <c r="DA16" i="37" s="1"/>
  <c r="AY17" i="106"/>
  <c r="CE16" i="37" s="1"/>
  <c r="BB17" i="106"/>
  <c r="ES16" i="37" s="1"/>
  <c r="AW17" i="106"/>
  <c r="AM16" i="37" s="1"/>
  <c r="BE17" i="106"/>
  <c r="BA17" i="106"/>
  <c r="DW16" i="37" s="1"/>
  <c r="AX17" i="106"/>
  <c r="BI16" i="37" s="1"/>
  <c r="AU17" i="106"/>
  <c r="AU15" i="37"/>
  <c r="AV15" i="37" s="1"/>
  <c r="FW15" i="37"/>
  <c r="FX15" i="37" s="1"/>
  <c r="AM18" i="102"/>
  <c r="AQ18" i="102"/>
  <c r="W18" i="102"/>
  <c r="AA18" i="102"/>
  <c r="O18" i="102"/>
  <c r="B18" i="102"/>
  <c r="AS18" i="102" s="1"/>
  <c r="AI18" i="102"/>
  <c r="AT18" i="102"/>
  <c r="S18" i="102"/>
  <c r="BD18" i="102"/>
  <c r="AE18" i="102"/>
  <c r="BD18" i="99"/>
  <c r="AM18" i="99"/>
  <c r="AT18" i="99"/>
  <c r="S18" i="99"/>
  <c r="AA18" i="99"/>
  <c r="AI18" i="99"/>
  <c r="AQ18" i="99"/>
  <c r="O18" i="99"/>
  <c r="B18" i="99"/>
  <c r="AS18" i="99" s="1"/>
  <c r="AE18" i="99"/>
  <c r="W18" i="99"/>
  <c r="A19" i="110"/>
  <c r="A19" i="96"/>
  <c r="A19" i="95"/>
  <c r="A19" i="113"/>
  <c r="A19" i="102"/>
  <c r="A19" i="41"/>
  <c r="A19" i="108"/>
  <c r="A19" i="107"/>
  <c r="A18" i="37"/>
  <c r="A19" i="98"/>
  <c r="A19" i="104"/>
  <c r="B18" i="37"/>
  <c r="GC18" i="37" s="1"/>
  <c r="A19" i="111"/>
  <c r="A19" i="112"/>
  <c r="A19" i="101"/>
  <c r="A19" i="100"/>
  <c r="A19" i="99"/>
  <c r="A19" i="103"/>
  <c r="A19" i="97"/>
  <c r="A19" i="106"/>
  <c r="A19" i="109"/>
  <c r="A19" i="105"/>
  <c r="AM18" i="105"/>
  <c r="AQ18" i="105"/>
  <c r="B18" i="105"/>
  <c r="AS18" i="105" s="1"/>
  <c r="BD18" i="105"/>
  <c r="AI18" i="105"/>
  <c r="AT18" i="105"/>
  <c r="AE18" i="105"/>
  <c r="W18" i="105"/>
  <c r="S18" i="105"/>
  <c r="O18" i="105"/>
  <c r="AA18" i="105"/>
  <c r="GB17" i="37"/>
  <c r="AM18" i="112"/>
  <c r="W18" i="112"/>
  <c r="AI18" i="112"/>
  <c r="AT18" i="112"/>
  <c r="O18" i="112"/>
  <c r="BD18" i="112"/>
  <c r="AQ18" i="112"/>
  <c r="AE18" i="112"/>
  <c r="S18" i="112"/>
  <c r="AA18" i="112"/>
  <c r="B18" i="112"/>
  <c r="AS18" i="112" s="1"/>
  <c r="BE17" i="105"/>
  <c r="AV17" i="105"/>
  <c r="P16" i="37" s="1"/>
  <c r="AU17" i="105"/>
  <c r="AW17" i="105"/>
  <c r="AL16" i="37" s="1"/>
  <c r="BC17" i="105"/>
  <c r="FN16" i="37" s="1"/>
  <c r="BB17" i="105"/>
  <c r="ER16" i="37" s="1"/>
  <c r="AY17" i="105"/>
  <c r="CD16" i="37" s="1"/>
  <c r="AX17" i="105"/>
  <c r="BH16" i="37" s="1"/>
  <c r="BA17" i="105"/>
  <c r="DV16" i="37" s="1"/>
  <c r="AZ17" i="105"/>
  <c r="CZ16" i="37" s="1"/>
  <c r="BE17" i="110"/>
  <c r="AY17" i="110"/>
  <c r="CI16" i="37" s="1"/>
  <c r="AV17" i="110"/>
  <c r="U16" i="37" s="1"/>
  <c r="BC17" i="110"/>
  <c r="FS16" i="37" s="1"/>
  <c r="AX17" i="110"/>
  <c r="BM16" i="37" s="1"/>
  <c r="AZ17" i="110"/>
  <c r="DE16" i="37" s="1"/>
  <c r="BB17" i="110"/>
  <c r="EW16" i="37" s="1"/>
  <c r="BA17" i="110"/>
  <c r="EA16" i="37" s="1"/>
  <c r="AW17" i="110"/>
  <c r="AQ16" i="37" s="1"/>
  <c r="AU17" i="110"/>
  <c r="BA17" i="108"/>
  <c r="DY16" i="37" s="1"/>
  <c r="BB17" i="108"/>
  <c r="EU16" i="37" s="1"/>
  <c r="BE17" i="108"/>
  <c r="AX17" i="108"/>
  <c r="BK16" i="37" s="1"/>
  <c r="AZ17" i="108"/>
  <c r="DC16" i="37" s="1"/>
  <c r="AY17" i="108"/>
  <c r="CG16" i="37" s="1"/>
  <c r="AU17" i="108"/>
  <c r="BC17" i="108"/>
  <c r="FQ16" i="37" s="1"/>
  <c r="AV17" i="108"/>
  <c r="S16" i="37" s="1"/>
  <c r="AW17" i="108"/>
  <c r="AO16" i="37" s="1"/>
  <c r="AV17" i="96"/>
  <c r="G16" i="37" s="1"/>
  <c r="AY17" i="96"/>
  <c r="BU16" i="37" s="1"/>
  <c r="AZ17" i="96"/>
  <c r="CQ16" i="37" s="1"/>
  <c r="BE17" i="96"/>
  <c r="AW17" i="96"/>
  <c r="AC16" i="37" s="1"/>
  <c r="AX17" i="96"/>
  <c r="AY16" i="37" s="1"/>
  <c r="BA17" i="96"/>
  <c r="DM16" i="37" s="1"/>
  <c r="BB17" i="96"/>
  <c r="EI16" i="37" s="1"/>
  <c r="AU17" i="96"/>
  <c r="BC17" i="96"/>
  <c r="FE16" i="37" s="1"/>
  <c r="DI15" i="37"/>
  <c r="DJ15" i="37" s="1"/>
  <c r="BQ15" i="37"/>
  <c r="BR15" i="37" s="1"/>
  <c r="EE15" i="37"/>
  <c r="AE18" i="110"/>
  <c r="S18" i="110"/>
  <c r="AQ18" i="110"/>
  <c r="B18" i="110"/>
  <c r="AS18" i="110" s="1"/>
  <c r="W18" i="110"/>
  <c r="AI18" i="110"/>
  <c r="AM18" i="110"/>
  <c r="BD18" i="110"/>
  <c r="O18" i="110"/>
  <c r="AT18" i="110"/>
  <c r="AA18" i="110"/>
  <c r="AT18" i="98"/>
  <c r="S18" i="98"/>
  <c r="AA18" i="98"/>
  <c r="B18" i="98"/>
  <c r="AS18" i="98" s="1"/>
  <c r="O18" i="98"/>
  <c r="BD18" i="98"/>
  <c r="AI18" i="98"/>
  <c r="AM18" i="98"/>
  <c r="W18" i="98"/>
  <c r="AQ18" i="98"/>
  <c r="AE18" i="98"/>
  <c r="AE18" i="101"/>
  <c r="BD18" i="101"/>
  <c r="AM18" i="101"/>
  <c r="AA18" i="101"/>
  <c r="AT18" i="101"/>
  <c r="O18" i="101"/>
  <c r="AQ18" i="101"/>
  <c r="AI18" i="101"/>
  <c r="S18" i="101"/>
  <c r="B18" i="101"/>
  <c r="AS18" i="101" s="1"/>
  <c r="W18" i="101"/>
  <c r="B18" i="111"/>
  <c r="AS18" i="111" s="1"/>
  <c r="AE18" i="111"/>
  <c r="AT18" i="111"/>
  <c r="AA18" i="111"/>
  <c r="BD18" i="111"/>
  <c r="AQ18" i="111"/>
  <c r="AM18" i="111"/>
  <c r="AI18" i="111"/>
  <c r="W18" i="111"/>
  <c r="O18" i="111"/>
  <c r="S18" i="111"/>
  <c r="AA18" i="100"/>
  <c r="AM18" i="100"/>
  <c r="AT18" i="100"/>
  <c r="W18" i="100"/>
  <c r="AQ18" i="100"/>
  <c r="AE18" i="100"/>
  <c r="BD18" i="100"/>
  <c r="O18" i="100"/>
  <c r="AI18" i="100"/>
  <c r="B18" i="100"/>
  <c r="AS18" i="100" s="1"/>
  <c r="S18" i="100"/>
  <c r="AQ18" i="41"/>
  <c r="AT18" i="41"/>
  <c r="AI18" i="41"/>
  <c r="B18" i="41"/>
  <c r="AS18" i="41" s="1"/>
  <c r="W18" i="41"/>
  <c r="AM18" i="41"/>
  <c r="AA18" i="41"/>
  <c r="S18" i="41"/>
  <c r="AE18" i="41"/>
  <c r="BD18" i="41"/>
  <c r="O18" i="41"/>
  <c r="AV17" i="99"/>
  <c r="J16" i="37" s="1"/>
  <c r="BA17" i="99"/>
  <c r="DP16" i="37" s="1"/>
  <c r="BE17" i="99"/>
  <c r="AY17" i="99"/>
  <c r="BX16" i="37" s="1"/>
  <c r="AX17" i="99"/>
  <c r="BB16" i="37" s="1"/>
  <c r="BC17" i="99"/>
  <c r="FH16" i="37" s="1"/>
  <c r="AW17" i="99"/>
  <c r="AF16" i="37" s="1"/>
  <c r="AZ17" i="99"/>
  <c r="CT16" i="37" s="1"/>
  <c r="BB17" i="99"/>
  <c r="EL16" i="37" s="1"/>
  <c r="AU17" i="99"/>
  <c r="BB17" i="100"/>
  <c r="EM16" i="37" s="1"/>
  <c r="AZ17" i="100"/>
  <c r="CU16" i="37" s="1"/>
  <c r="AW17" i="100"/>
  <c r="AG16" i="37" s="1"/>
  <c r="AX17" i="100"/>
  <c r="BC16" i="37" s="1"/>
  <c r="BA17" i="100"/>
  <c r="DQ16" i="37" s="1"/>
  <c r="AY17" i="100"/>
  <c r="BY16" i="37" s="1"/>
  <c r="BE17" i="100"/>
  <c r="AV17" i="100"/>
  <c r="K16" i="37" s="1"/>
  <c r="BC17" i="100"/>
  <c r="FI16" i="37" s="1"/>
  <c r="AU17" i="100"/>
  <c r="AX17" i="107"/>
  <c r="BJ16" i="37" s="1"/>
  <c r="AY17" i="107"/>
  <c r="CF16" i="37" s="1"/>
  <c r="AZ17" i="107"/>
  <c r="DB16" i="37" s="1"/>
  <c r="BE17" i="107"/>
  <c r="AV17" i="107"/>
  <c r="R16" i="37" s="1"/>
  <c r="BB17" i="107"/>
  <c r="ET16" i="37" s="1"/>
  <c r="AW17" i="107"/>
  <c r="AN16" i="37" s="1"/>
  <c r="BA17" i="107"/>
  <c r="DX16" i="37" s="1"/>
  <c r="BC17" i="107"/>
  <c r="FP16" i="37" s="1"/>
  <c r="AU17" i="107"/>
  <c r="AZ17" i="113"/>
  <c r="DH16" i="37" s="1"/>
  <c r="AX17" i="113"/>
  <c r="BP16" i="37" s="1"/>
  <c r="BA17" i="113"/>
  <c r="ED16" i="37" s="1"/>
  <c r="AU17" i="113"/>
  <c r="BB17" i="113"/>
  <c r="EZ16" i="37" s="1"/>
  <c r="BC17" i="113"/>
  <c r="FV16" i="37" s="1"/>
  <c r="AY17" i="113"/>
  <c r="CL16" i="37" s="1"/>
  <c r="AW17" i="113"/>
  <c r="AT16" i="37" s="1"/>
  <c r="AV17" i="113"/>
  <c r="X16" i="37" s="1"/>
  <c r="BE17" i="113"/>
  <c r="AZ17" i="97"/>
  <c r="CR16" i="37" s="1"/>
  <c r="AV17" i="97"/>
  <c r="H16" i="37" s="1"/>
  <c r="BE17" i="97"/>
  <c r="AW17" i="97"/>
  <c r="AD16" i="37" s="1"/>
  <c r="BC17" i="97"/>
  <c r="FF16" i="37" s="1"/>
  <c r="AX17" i="97"/>
  <c r="AZ16" i="37" s="1"/>
  <c r="BA17" i="97"/>
  <c r="DN16" i="37" s="1"/>
  <c r="AU17" i="97"/>
  <c r="AY17" i="97"/>
  <c r="BV16" i="37" s="1"/>
  <c r="BB17" i="97"/>
  <c r="EJ16" i="37" s="1"/>
  <c r="CM15" i="37"/>
  <c r="CN15" i="37" s="1"/>
  <c r="AA18" i="104"/>
  <c r="AT18" i="104"/>
  <c r="BD18" i="104"/>
  <c r="S18" i="104"/>
  <c r="AE18" i="104"/>
  <c r="AQ18" i="104"/>
  <c r="W18" i="104"/>
  <c r="AI18" i="104"/>
  <c r="O18" i="104"/>
  <c r="AM18" i="104"/>
  <c r="B18" i="104"/>
  <c r="AS18" i="104" s="1"/>
  <c r="W18" i="96"/>
  <c r="S18" i="96"/>
  <c r="AE18" i="96"/>
  <c r="AI18" i="96"/>
  <c r="AM18" i="96"/>
  <c r="AT18" i="96"/>
  <c r="AQ18" i="96"/>
  <c r="B18" i="96"/>
  <c r="AS18" i="96" s="1"/>
  <c r="AA18" i="96"/>
  <c r="O18" i="96"/>
  <c r="BD18" i="96"/>
  <c r="S18" i="103"/>
  <c r="AI18" i="103"/>
  <c r="AM18" i="103"/>
  <c r="B18" i="103"/>
  <c r="AS18" i="103" s="1"/>
  <c r="AT18" i="103"/>
  <c r="BD18" i="103"/>
  <c r="W18" i="103"/>
  <c r="AE18" i="103"/>
  <c r="O18" i="103"/>
  <c r="AQ18" i="103"/>
  <c r="AA18" i="103"/>
  <c r="AA18" i="109"/>
  <c r="AM18" i="109"/>
  <c r="O18" i="109"/>
  <c r="S18" i="109"/>
  <c r="W18" i="109"/>
  <c r="BD18" i="109"/>
  <c r="B18" i="109"/>
  <c r="AS18" i="109" s="1"/>
  <c r="AI18" i="109"/>
  <c r="AT18" i="109"/>
  <c r="AQ18" i="109"/>
  <c r="AE18" i="109"/>
  <c r="AZ17" i="103"/>
  <c r="CX16" i="37" s="1"/>
  <c r="BA17" i="103"/>
  <c r="DT16" i="37" s="1"/>
  <c r="AX17" i="103"/>
  <c r="BF16" i="37" s="1"/>
  <c r="BC17" i="103"/>
  <c r="FL16" i="37" s="1"/>
  <c r="AU17" i="103"/>
  <c r="AY17" i="103"/>
  <c r="CB16" i="37" s="1"/>
  <c r="AW17" i="103"/>
  <c r="AJ16" i="37" s="1"/>
  <c r="BE17" i="103"/>
  <c r="BB17" i="103"/>
  <c r="EP16" i="37" s="1"/>
  <c r="AV17" i="103"/>
  <c r="N16" i="37" s="1"/>
  <c r="BC17" i="104"/>
  <c r="FM16" i="37" s="1"/>
  <c r="AU17" i="104"/>
  <c r="BA17" i="104"/>
  <c r="DU16" i="37" s="1"/>
  <c r="AX17" i="104"/>
  <c r="BG16" i="37" s="1"/>
  <c r="AY17" i="104"/>
  <c r="CC16" i="37" s="1"/>
  <c r="AV17" i="104"/>
  <c r="O16" i="37" s="1"/>
  <c r="AW17" i="104"/>
  <c r="AK16" i="37" s="1"/>
  <c r="AZ17" i="104"/>
  <c r="CY16" i="37" s="1"/>
  <c r="BB17" i="104"/>
  <c r="EQ16" i="37" s="1"/>
  <c r="BE17" i="104"/>
  <c r="AW17" i="111"/>
  <c r="AR16" i="37" s="1"/>
  <c r="AZ17" i="111"/>
  <c r="DF16" i="37" s="1"/>
  <c r="BC17" i="111"/>
  <c r="FT16" i="37" s="1"/>
  <c r="BA17" i="111"/>
  <c r="EB16" i="37" s="1"/>
  <c r="AY17" i="111"/>
  <c r="CJ16" i="37" s="1"/>
  <c r="AV17" i="111"/>
  <c r="V16" i="37" s="1"/>
  <c r="AU17" i="111"/>
  <c r="AX17" i="111"/>
  <c r="BN16" i="37" s="1"/>
  <c r="BB17" i="111"/>
  <c r="EX16" i="37" s="1"/>
  <c r="BE17" i="111"/>
  <c r="BE17" i="109"/>
  <c r="BA17" i="109"/>
  <c r="DZ16" i="37" s="1"/>
  <c r="AZ17" i="109"/>
  <c r="DD16" i="37" s="1"/>
  <c r="AV17" i="109"/>
  <c r="T16" i="37" s="1"/>
  <c r="BB17" i="109"/>
  <c r="EV16" i="37" s="1"/>
  <c r="AU17" i="109"/>
  <c r="AY17" i="109"/>
  <c r="CH16" i="37" s="1"/>
  <c r="BC17" i="109"/>
  <c r="FR16" i="37" s="1"/>
  <c r="AX17" i="109"/>
  <c r="BL16" i="37" s="1"/>
  <c r="AW17" i="109"/>
  <c r="AP16" i="37" s="1"/>
  <c r="EF14" i="37"/>
  <c r="AU17" i="98"/>
  <c r="AY17" i="98"/>
  <c r="BW16" i="37" s="1"/>
  <c r="AX17" i="98"/>
  <c r="BA16" i="37" s="1"/>
  <c r="AW17" i="98"/>
  <c r="AE16" i="37" s="1"/>
  <c r="BC17" i="98"/>
  <c r="FG16" i="37" s="1"/>
  <c r="BE17" i="98"/>
  <c r="BB17" i="98"/>
  <c r="EK16" i="37" s="1"/>
  <c r="BA17" i="98"/>
  <c r="DO16" i="37" s="1"/>
  <c r="AV17" i="98"/>
  <c r="I16" i="37" s="1"/>
  <c r="AZ17" i="98"/>
  <c r="CS16" i="37" s="1"/>
  <c r="AW17" i="112"/>
  <c r="AS16" i="37" s="1"/>
  <c r="BB17" i="112"/>
  <c r="EY16" i="37" s="1"/>
  <c r="BE17" i="112"/>
  <c r="AZ17" i="112"/>
  <c r="DG16" i="37" s="1"/>
  <c r="BC17" i="112"/>
  <c r="FU16" i="37" s="1"/>
  <c r="AV17" i="112"/>
  <c r="W16" i="37" s="1"/>
  <c r="AX17" i="112"/>
  <c r="BO16" i="37" s="1"/>
  <c r="AY17" i="112"/>
  <c r="CK16" i="37" s="1"/>
  <c r="AU17" i="112"/>
  <c r="BA17" i="112"/>
  <c r="EC16" i="37" s="1"/>
  <c r="AX17" i="102"/>
  <c r="BE16" i="37" s="1"/>
  <c r="AV17" i="102"/>
  <c r="M16" i="37" s="1"/>
  <c r="BB17" i="102"/>
  <c r="EO16" i="37" s="1"/>
  <c r="AZ17" i="102"/>
  <c r="CW16" i="37" s="1"/>
  <c r="AW17" i="102"/>
  <c r="AI16" i="37" s="1"/>
  <c r="BE17" i="102"/>
  <c r="AY17" i="102"/>
  <c r="CA16" i="37" s="1"/>
  <c r="BA17" i="102"/>
  <c r="DS16" i="37" s="1"/>
  <c r="AU17" i="102"/>
  <c r="BC17" i="102"/>
  <c r="FK16" i="37" s="1"/>
  <c r="Y15" i="37"/>
  <c r="FY14" i="37"/>
  <c r="Z14" i="37"/>
  <c r="FZ14" i="37"/>
  <c r="GA14" i="37" s="1"/>
  <c r="BD18" i="107"/>
  <c r="AT18" i="107"/>
  <c r="AI18" i="107"/>
  <c r="AE18" i="107"/>
  <c r="AQ18" i="107"/>
  <c r="AM18" i="107"/>
  <c r="B18" i="107"/>
  <c r="AS18" i="107" s="1"/>
  <c r="O18" i="107"/>
  <c r="S18" i="107"/>
  <c r="W18" i="107"/>
  <c r="AA18" i="107"/>
  <c r="AI18" i="113"/>
  <c r="AA18" i="113"/>
  <c r="BD18" i="113"/>
  <c r="B18" i="113"/>
  <c r="AS18" i="113" s="1"/>
  <c r="AM18" i="113"/>
  <c r="AT18" i="113"/>
  <c r="S18" i="113"/>
  <c r="W18" i="113"/>
  <c r="AQ18" i="113"/>
  <c r="AE18" i="113"/>
  <c r="O18" i="113"/>
  <c r="AE18" i="106"/>
  <c r="BD18" i="106"/>
  <c r="AM18" i="106"/>
  <c r="S18" i="106"/>
  <c r="AQ18" i="106"/>
  <c r="AI18" i="106"/>
  <c r="W18" i="106"/>
  <c r="B18" i="106"/>
  <c r="AS18" i="106" s="1"/>
  <c r="AT18" i="106"/>
  <c r="O18" i="106"/>
  <c r="AA18" i="106"/>
  <c r="AE18" i="95"/>
  <c r="W18" i="95"/>
  <c r="AA18" i="95"/>
  <c r="AI18" i="95"/>
  <c r="S18" i="95"/>
  <c r="O18" i="95"/>
  <c r="B18" i="95"/>
  <c r="AS18" i="95" s="1"/>
  <c r="BD18" i="95"/>
  <c r="AM18" i="95"/>
  <c r="AQ18" i="95"/>
  <c r="AT18" i="95"/>
  <c r="AI18" i="108"/>
  <c r="BD18" i="108"/>
  <c r="B18" i="108"/>
  <c r="AS18" i="108" s="1"/>
  <c r="AT18" i="108"/>
  <c r="W18" i="108"/>
  <c r="AM18" i="108"/>
  <c r="AQ18" i="108"/>
  <c r="S18" i="108"/>
  <c r="AE18" i="108"/>
  <c r="AA18" i="108"/>
  <c r="O18" i="108"/>
  <c r="AM18" i="97"/>
  <c r="AE18" i="97"/>
  <c r="B18" i="97"/>
  <c r="AS18" i="97" s="1"/>
  <c r="AI18" i="97"/>
  <c r="AA18" i="97"/>
  <c r="AQ18" i="97"/>
  <c r="O18" i="97"/>
  <c r="BD18" i="97"/>
  <c r="W18" i="97"/>
  <c r="S18" i="97"/>
  <c r="AT18" i="97"/>
  <c r="AX17" i="101"/>
  <c r="BD16" i="37" s="1"/>
  <c r="BA17" i="101"/>
  <c r="DR16" i="37" s="1"/>
  <c r="AZ17" i="101"/>
  <c r="CV16" i="37" s="1"/>
  <c r="BC17" i="101"/>
  <c r="FJ16" i="37" s="1"/>
  <c r="AW17" i="101"/>
  <c r="AH16" i="37" s="1"/>
  <c r="BE17" i="101"/>
  <c r="AV17" i="101"/>
  <c r="L16" i="37" s="1"/>
  <c r="BB17" i="101"/>
  <c r="EN16" i="37" s="1"/>
  <c r="AU17" i="101"/>
  <c r="AY17" i="101"/>
  <c r="BZ16" i="37" s="1"/>
  <c r="FA15" i="37"/>
  <c r="FB15" i="37" s="1"/>
  <c r="AZ17" i="41"/>
  <c r="CO16" i="37" s="1"/>
  <c r="AU17" i="41"/>
  <c r="BB17" i="41"/>
  <c r="EG16" i="37" s="1"/>
  <c r="AY17" i="41"/>
  <c r="BS16" i="37" s="1"/>
  <c r="BA17" i="41"/>
  <c r="DK16" i="37" s="1"/>
  <c r="AV17" i="41"/>
  <c r="E16" i="37" s="1"/>
  <c r="BE17" i="41"/>
  <c r="BC17" i="41"/>
  <c r="FC16" i="37" s="1"/>
  <c r="AW17" i="41"/>
  <c r="AA16" i="37" s="1"/>
  <c r="AX17" i="41"/>
  <c r="AW16" i="37" s="1"/>
  <c r="BE17" i="95"/>
  <c r="BC17" i="95"/>
  <c r="FD16" i="37" s="1"/>
  <c r="AW17" i="95"/>
  <c r="AB16" i="37" s="1"/>
  <c r="AX17" i="95"/>
  <c r="AX16" i="37" s="1"/>
  <c r="BB17" i="95"/>
  <c r="EH16" i="37" s="1"/>
  <c r="AY17" i="95"/>
  <c r="BT16" i="37" s="1"/>
  <c r="BA17" i="95"/>
  <c r="DL16" i="37" s="1"/>
  <c r="AV17" i="95"/>
  <c r="F16" i="37" s="1"/>
  <c r="AZ17" i="95"/>
  <c r="CP16" i="37" s="1"/>
  <c r="AU17" i="95"/>
  <c r="BQ16" i="37" l="1"/>
  <c r="BR16" i="37" s="1"/>
  <c r="FA16" i="37"/>
  <c r="FB16" i="37" s="1"/>
  <c r="BB18" i="97"/>
  <c r="EJ17" i="37" s="1"/>
  <c r="BA18" i="97"/>
  <c r="DN17" i="37" s="1"/>
  <c r="AV18" i="97"/>
  <c r="H17" i="37" s="1"/>
  <c r="AX18" i="97"/>
  <c r="AZ17" i="37" s="1"/>
  <c r="AZ18" i="97"/>
  <c r="CR17" i="37" s="1"/>
  <c r="AY18" i="97"/>
  <c r="BV17" i="37" s="1"/>
  <c r="AW18" i="97"/>
  <c r="AD17" i="37" s="1"/>
  <c r="BC18" i="97"/>
  <c r="FF17" i="37" s="1"/>
  <c r="BE18" i="97"/>
  <c r="AU18" i="97"/>
  <c r="AY18" i="106"/>
  <c r="CE17" i="37" s="1"/>
  <c r="AU18" i="106"/>
  <c r="AV18" i="106"/>
  <c r="Q17" i="37" s="1"/>
  <c r="BC18" i="106"/>
  <c r="FO17" i="37" s="1"/>
  <c r="AW18" i="106"/>
  <c r="AM17" i="37" s="1"/>
  <c r="BB18" i="106"/>
  <c r="ES17" i="37" s="1"/>
  <c r="AX18" i="106"/>
  <c r="BI17" i="37" s="1"/>
  <c r="BA18" i="106"/>
  <c r="DW17" i="37" s="1"/>
  <c r="AZ18" i="106"/>
  <c r="DA17" i="37" s="1"/>
  <c r="BE18" i="106"/>
  <c r="FW16" i="37"/>
  <c r="FX16" i="37" s="1"/>
  <c r="EE16" i="37"/>
  <c r="DI16" i="37"/>
  <c r="DJ16" i="37" s="1"/>
  <c r="BE18" i="109"/>
  <c r="AX18" i="109"/>
  <c r="BL17" i="37" s="1"/>
  <c r="BC18" i="109"/>
  <c r="FR17" i="37" s="1"/>
  <c r="BA18" i="109"/>
  <c r="DZ17" i="37" s="1"/>
  <c r="BB18" i="109"/>
  <c r="EV17" i="37" s="1"/>
  <c r="AY18" i="109"/>
  <c r="CH17" i="37" s="1"/>
  <c r="AV18" i="109"/>
  <c r="T17" i="37" s="1"/>
  <c r="AZ18" i="109"/>
  <c r="DD17" i="37" s="1"/>
  <c r="AU18" i="109"/>
  <c r="AW18" i="109"/>
  <c r="AP17" i="37" s="1"/>
  <c r="BC18" i="103"/>
  <c r="FL17" i="37" s="1"/>
  <c r="AW18" i="103"/>
  <c r="AJ17" i="37" s="1"/>
  <c r="AV18" i="103"/>
  <c r="N17" i="37" s="1"/>
  <c r="AX18" i="103"/>
  <c r="BF17" i="37" s="1"/>
  <c r="AZ18" i="103"/>
  <c r="CX17" i="37" s="1"/>
  <c r="AY18" i="103"/>
  <c r="CB17" i="37" s="1"/>
  <c r="BB18" i="103"/>
  <c r="EP17" i="37" s="1"/>
  <c r="BA18" i="103"/>
  <c r="DT17" i="37" s="1"/>
  <c r="BE18" i="103"/>
  <c r="AU18" i="103"/>
  <c r="BA18" i="41"/>
  <c r="DK17" i="37" s="1"/>
  <c r="BC18" i="41"/>
  <c r="FC17" i="37" s="1"/>
  <c r="AV18" i="41"/>
  <c r="E17" i="37" s="1"/>
  <c r="AU18" i="41"/>
  <c r="AY18" i="41"/>
  <c r="BS17" i="37" s="1"/>
  <c r="AW18" i="41"/>
  <c r="AA17" i="37" s="1"/>
  <c r="BB18" i="41"/>
  <c r="EG17" i="37" s="1"/>
  <c r="AX18" i="41"/>
  <c r="AW17" i="37" s="1"/>
  <c r="BE18" i="41"/>
  <c r="AZ18" i="41"/>
  <c r="CO17" i="37" s="1"/>
  <c r="AY18" i="101"/>
  <c r="BZ17" i="37" s="1"/>
  <c r="AV18" i="101"/>
  <c r="L17" i="37" s="1"/>
  <c r="AZ18" i="101"/>
  <c r="CV17" i="37" s="1"/>
  <c r="BC18" i="101"/>
  <c r="FJ17" i="37" s="1"/>
  <c r="AX18" i="101"/>
  <c r="BD17" i="37" s="1"/>
  <c r="BE18" i="101"/>
  <c r="AU18" i="101"/>
  <c r="BB18" i="101"/>
  <c r="EN17" i="37" s="1"/>
  <c r="BA18" i="101"/>
  <c r="DR17" i="37" s="1"/>
  <c r="AW18" i="101"/>
  <c r="AH17" i="37" s="1"/>
  <c r="S19" i="109"/>
  <c r="BD19" i="109"/>
  <c r="AI19" i="109"/>
  <c r="AM19" i="109"/>
  <c r="W19" i="109"/>
  <c r="O19" i="109"/>
  <c r="B19" i="109"/>
  <c r="AS19" i="109" s="1"/>
  <c r="AQ19" i="109"/>
  <c r="AE19" i="109"/>
  <c r="AT19" i="109"/>
  <c r="AA19" i="109"/>
  <c r="S19" i="99"/>
  <c r="AE19" i="99"/>
  <c r="AQ19" i="99"/>
  <c r="AT19" i="99"/>
  <c r="AI19" i="99"/>
  <c r="B19" i="99"/>
  <c r="AS19" i="99" s="1"/>
  <c r="O19" i="99"/>
  <c r="AA19" i="99"/>
  <c r="BD19" i="99"/>
  <c r="AM19" i="99"/>
  <c r="W19" i="99"/>
  <c r="O19" i="111"/>
  <c r="BD19" i="111"/>
  <c r="B19" i="111"/>
  <c r="AS19" i="111" s="1"/>
  <c r="S19" i="111"/>
  <c r="AA19" i="111"/>
  <c r="AI19" i="111"/>
  <c r="AT19" i="111"/>
  <c r="AQ19" i="111"/>
  <c r="AE19" i="111"/>
  <c r="AM19" i="111"/>
  <c r="W19" i="111"/>
  <c r="GB18" i="37"/>
  <c r="BD19" i="102"/>
  <c r="AA19" i="102"/>
  <c r="AE19" i="102"/>
  <c r="S19" i="102"/>
  <c r="W19" i="102"/>
  <c r="B19" i="102"/>
  <c r="AS19" i="102" s="1"/>
  <c r="AQ19" i="102"/>
  <c r="O19" i="102"/>
  <c r="AM19" i="102"/>
  <c r="AT19" i="102"/>
  <c r="AI19" i="102"/>
  <c r="B19" i="110"/>
  <c r="AS19" i="110" s="1"/>
  <c r="W19" i="110"/>
  <c r="O19" i="110"/>
  <c r="AI19" i="110"/>
  <c r="AA19" i="110"/>
  <c r="S19" i="110"/>
  <c r="AQ19" i="110"/>
  <c r="AM19" i="110"/>
  <c r="BD19" i="110"/>
  <c r="AT19" i="110"/>
  <c r="AE19" i="110"/>
  <c r="BC18" i="99"/>
  <c r="FH17" i="37" s="1"/>
  <c r="BA18" i="99"/>
  <c r="DP17" i="37" s="1"/>
  <c r="BB18" i="99"/>
  <c r="EL17" i="37" s="1"/>
  <c r="AU18" i="99"/>
  <c r="AV18" i="99"/>
  <c r="J17" i="37" s="1"/>
  <c r="AY18" i="99"/>
  <c r="BX17" i="37" s="1"/>
  <c r="AX18" i="99"/>
  <c r="BB17" i="37" s="1"/>
  <c r="AW18" i="99"/>
  <c r="AF17" i="37" s="1"/>
  <c r="AZ18" i="99"/>
  <c r="CT17" i="37" s="1"/>
  <c r="BE18" i="99"/>
  <c r="BA18" i="102"/>
  <c r="DS17" i="37" s="1"/>
  <c r="BC18" i="102"/>
  <c r="FK17" i="37" s="1"/>
  <c r="AX18" i="102"/>
  <c r="BE17" i="37" s="1"/>
  <c r="AY18" i="102"/>
  <c r="CA17" i="37" s="1"/>
  <c r="BB18" i="102"/>
  <c r="EO17" i="37" s="1"/>
  <c r="AW18" i="102"/>
  <c r="AI17" i="37" s="1"/>
  <c r="AV18" i="102"/>
  <c r="M17" i="37" s="1"/>
  <c r="BE18" i="102"/>
  <c r="AZ18" i="102"/>
  <c r="CW17" i="37" s="1"/>
  <c r="AU18" i="102"/>
  <c r="CM16" i="37"/>
  <c r="CN16" i="37" s="1"/>
  <c r="BA18" i="113"/>
  <c r="ED17" i="37" s="1"/>
  <c r="AX18" i="113"/>
  <c r="BP17" i="37" s="1"/>
  <c r="BB18" i="113"/>
  <c r="EZ17" i="37" s="1"/>
  <c r="AY18" i="113"/>
  <c r="CL17" i="37" s="1"/>
  <c r="AW18" i="113"/>
  <c r="AT17" i="37" s="1"/>
  <c r="BE18" i="113"/>
  <c r="BC18" i="113"/>
  <c r="FV17" i="37" s="1"/>
  <c r="AV18" i="113"/>
  <c r="X17" i="37" s="1"/>
  <c r="AU18" i="113"/>
  <c r="AZ18" i="113"/>
  <c r="DH17" i="37" s="1"/>
  <c r="FY15" i="37"/>
  <c r="Z15" i="37"/>
  <c r="FZ15" i="37"/>
  <c r="GA15" i="37" s="1"/>
  <c r="AW18" i="104"/>
  <c r="AK17" i="37" s="1"/>
  <c r="AY18" i="104"/>
  <c r="CC17" i="37" s="1"/>
  <c r="BA18" i="104"/>
  <c r="DU17" i="37" s="1"/>
  <c r="AZ18" i="104"/>
  <c r="CY17" i="37" s="1"/>
  <c r="AV18" i="104"/>
  <c r="O17" i="37" s="1"/>
  <c r="BB18" i="104"/>
  <c r="EQ17" i="37" s="1"/>
  <c r="BE18" i="104"/>
  <c r="BC18" i="104"/>
  <c r="FM17" i="37" s="1"/>
  <c r="AX18" i="104"/>
  <c r="BG17" i="37" s="1"/>
  <c r="AU18" i="104"/>
  <c r="BB18" i="100"/>
  <c r="EM17" i="37" s="1"/>
  <c r="AX18" i="100"/>
  <c r="BC17" i="37" s="1"/>
  <c r="AW18" i="100"/>
  <c r="AG17" i="37" s="1"/>
  <c r="BE18" i="100"/>
  <c r="AZ18" i="100"/>
  <c r="CU17" i="37" s="1"/>
  <c r="BA18" i="100"/>
  <c r="DQ17" i="37" s="1"/>
  <c r="BC18" i="100"/>
  <c r="FI17" i="37" s="1"/>
  <c r="AU18" i="100"/>
  <c r="AV18" i="100"/>
  <c r="K17" i="37" s="1"/>
  <c r="AY18" i="100"/>
  <c r="BY17" i="37" s="1"/>
  <c r="BA18" i="111"/>
  <c r="EB17" i="37" s="1"/>
  <c r="AZ18" i="111"/>
  <c r="DF17" i="37" s="1"/>
  <c r="AU18" i="111"/>
  <c r="AY18" i="111"/>
  <c r="CJ17" i="37" s="1"/>
  <c r="BE18" i="111"/>
  <c r="AX18" i="111"/>
  <c r="BN17" i="37" s="1"/>
  <c r="AV18" i="111"/>
  <c r="V17" i="37" s="1"/>
  <c r="AW18" i="111"/>
  <c r="AR17" i="37" s="1"/>
  <c r="BB18" i="111"/>
  <c r="EX17" i="37" s="1"/>
  <c r="BC18" i="111"/>
  <c r="FT17" i="37" s="1"/>
  <c r="AX18" i="110"/>
  <c r="BM17" i="37" s="1"/>
  <c r="BC18" i="110"/>
  <c r="FS17" i="37" s="1"/>
  <c r="AW18" i="110"/>
  <c r="AQ17" i="37" s="1"/>
  <c r="BE18" i="110"/>
  <c r="AV18" i="110"/>
  <c r="U17" i="37" s="1"/>
  <c r="BB18" i="110"/>
  <c r="EW17" i="37" s="1"/>
  <c r="BA18" i="110"/>
  <c r="EA17" i="37" s="1"/>
  <c r="AY18" i="110"/>
  <c r="CI17" i="37" s="1"/>
  <c r="AU18" i="110"/>
  <c r="AZ18" i="110"/>
  <c r="DE17" i="37" s="1"/>
  <c r="EF15" i="37"/>
  <c r="AX18" i="112"/>
  <c r="BO17" i="37" s="1"/>
  <c r="BA18" i="112"/>
  <c r="EC17" i="37" s="1"/>
  <c r="AW18" i="112"/>
  <c r="AS17" i="37" s="1"/>
  <c r="AY18" i="112"/>
  <c r="CK17" i="37" s="1"/>
  <c r="AV18" i="112"/>
  <c r="W17" i="37" s="1"/>
  <c r="BC18" i="112"/>
  <c r="FU17" i="37" s="1"/>
  <c r="BE18" i="112"/>
  <c r="AZ18" i="112"/>
  <c r="DG17" i="37" s="1"/>
  <c r="AU18" i="112"/>
  <c r="BB18" i="112"/>
  <c r="EY17" i="37" s="1"/>
  <c r="O19" i="106"/>
  <c r="AT19" i="106"/>
  <c r="AI19" i="106"/>
  <c r="AM19" i="106"/>
  <c r="W19" i="106"/>
  <c r="AE19" i="106"/>
  <c r="AQ19" i="106"/>
  <c r="S19" i="106"/>
  <c r="AA19" i="106"/>
  <c r="BD19" i="106"/>
  <c r="B19" i="106"/>
  <c r="AS19" i="106" s="1"/>
  <c r="AE19" i="100"/>
  <c r="BD19" i="100"/>
  <c r="O19" i="100"/>
  <c r="S19" i="100"/>
  <c r="AI19" i="100"/>
  <c r="AA19" i="100"/>
  <c r="AM19" i="100"/>
  <c r="AT19" i="100"/>
  <c r="AQ19" i="100"/>
  <c r="W19" i="100"/>
  <c r="B19" i="100"/>
  <c r="AS19" i="100" s="1"/>
  <c r="AQ19" i="107"/>
  <c r="B19" i="107"/>
  <c r="AS19" i="107" s="1"/>
  <c r="W19" i="107"/>
  <c r="O19" i="107"/>
  <c r="BD19" i="107"/>
  <c r="AI19" i="107"/>
  <c r="AT19" i="107"/>
  <c r="AE19" i="107"/>
  <c r="AA19" i="107"/>
  <c r="AM19" i="107"/>
  <c r="S19" i="107"/>
  <c r="AQ19" i="113"/>
  <c r="S19" i="113"/>
  <c r="B19" i="113"/>
  <c r="AS19" i="113" s="1"/>
  <c r="AI19" i="113"/>
  <c r="AT19" i="113"/>
  <c r="AM19" i="113"/>
  <c r="AA19" i="113"/>
  <c r="W19" i="113"/>
  <c r="AE19" i="113"/>
  <c r="O19" i="113"/>
  <c r="BD19" i="113"/>
  <c r="AU18" i="95"/>
  <c r="BE18" i="95"/>
  <c r="AX18" i="95"/>
  <c r="AX17" i="37" s="1"/>
  <c r="BC18" i="95"/>
  <c r="FD17" i="37" s="1"/>
  <c r="AZ18" i="95"/>
  <c r="CP17" i="37" s="1"/>
  <c r="AW18" i="95"/>
  <c r="AB17" i="37" s="1"/>
  <c r="AY18" i="95"/>
  <c r="BT17" i="37" s="1"/>
  <c r="BB18" i="95"/>
  <c r="EH17" i="37" s="1"/>
  <c r="AV18" i="95"/>
  <c r="F17" i="37" s="1"/>
  <c r="BA18" i="95"/>
  <c r="DL17" i="37" s="1"/>
  <c r="BE18" i="107"/>
  <c r="AV18" i="107"/>
  <c r="R17" i="37" s="1"/>
  <c r="BC18" i="107"/>
  <c r="FP17" i="37" s="1"/>
  <c r="AY18" i="107"/>
  <c r="CF17" i="37" s="1"/>
  <c r="AZ18" i="107"/>
  <c r="DB17" i="37" s="1"/>
  <c r="BA18" i="107"/>
  <c r="DX17" i="37" s="1"/>
  <c r="BB18" i="107"/>
  <c r="ET17" i="37" s="1"/>
  <c r="AW18" i="107"/>
  <c r="AN17" i="37" s="1"/>
  <c r="AU18" i="107"/>
  <c r="AX18" i="107"/>
  <c r="BJ17" i="37" s="1"/>
  <c r="A20" i="109"/>
  <c r="A20" i="103"/>
  <c r="A20" i="104"/>
  <c r="A20" i="111"/>
  <c r="A20" i="99"/>
  <c r="A20" i="110"/>
  <c r="A20" i="107"/>
  <c r="A20" i="100"/>
  <c r="A20" i="96"/>
  <c r="A20" i="41"/>
  <c r="A20" i="97"/>
  <c r="A20" i="95"/>
  <c r="A20" i="98"/>
  <c r="A20" i="102"/>
  <c r="A20" i="105"/>
  <c r="A20" i="101"/>
  <c r="A20" i="112"/>
  <c r="B19" i="37"/>
  <c r="GC19" i="37" s="1"/>
  <c r="A19" i="37"/>
  <c r="A20" i="106"/>
  <c r="A20" i="108"/>
  <c r="A20" i="113"/>
  <c r="AT19" i="97"/>
  <c r="W19" i="97"/>
  <c r="AI19" i="97"/>
  <c r="S19" i="97"/>
  <c r="AA19" i="97"/>
  <c r="AM19" i="97"/>
  <c r="BD19" i="97"/>
  <c r="O19" i="97"/>
  <c r="AE19" i="97"/>
  <c r="AQ19" i="97"/>
  <c r="B19" i="97"/>
  <c r="AS19" i="97" s="1"/>
  <c r="S19" i="101"/>
  <c r="O19" i="101"/>
  <c r="AE19" i="101"/>
  <c r="AT19" i="101"/>
  <c r="B19" i="101"/>
  <c r="AS19" i="101" s="1"/>
  <c r="AM19" i="101"/>
  <c r="BD19" i="101"/>
  <c r="AQ19" i="101"/>
  <c r="AA19" i="101"/>
  <c r="W19" i="101"/>
  <c r="AI19" i="101"/>
  <c r="B19" i="104"/>
  <c r="AS19" i="104" s="1"/>
  <c r="S19" i="104"/>
  <c r="AQ19" i="104"/>
  <c r="O19" i="104"/>
  <c r="W19" i="104"/>
  <c r="AT19" i="104"/>
  <c r="AM19" i="104"/>
  <c r="AE19" i="104"/>
  <c r="BD19" i="104"/>
  <c r="AI19" i="104"/>
  <c r="AA19" i="104"/>
  <c r="O19" i="108"/>
  <c r="AI19" i="108"/>
  <c r="B19" i="108"/>
  <c r="AS19" i="108" s="1"/>
  <c r="AM19" i="108"/>
  <c r="BD19" i="108"/>
  <c r="AQ19" i="108"/>
  <c r="W19" i="108"/>
  <c r="S19" i="108"/>
  <c r="AE19" i="108"/>
  <c r="AT19" i="108"/>
  <c r="AA19" i="108"/>
  <c r="AI19" i="95"/>
  <c r="O19" i="95"/>
  <c r="AQ19" i="95"/>
  <c r="AA19" i="95"/>
  <c r="BD19" i="95"/>
  <c r="B19" i="95"/>
  <c r="AS19" i="95" s="1"/>
  <c r="AE19" i="95"/>
  <c r="W19" i="95"/>
  <c r="AM19" i="95"/>
  <c r="AT19" i="95"/>
  <c r="S19" i="95"/>
  <c r="AU16" i="37"/>
  <c r="AV16" i="37" s="1"/>
  <c r="Y16" i="37"/>
  <c r="AZ18" i="108"/>
  <c r="DC17" i="37" s="1"/>
  <c r="AU18" i="108"/>
  <c r="BC18" i="108"/>
  <c r="FQ17" i="37" s="1"/>
  <c r="AW18" i="108"/>
  <c r="AO17" i="37" s="1"/>
  <c r="AV18" i="108"/>
  <c r="S17" i="37" s="1"/>
  <c r="BA18" i="108"/>
  <c r="DY17" i="37" s="1"/>
  <c r="BE18" i="108"/>
  <c r="BB18" i="108"/>
  <c r="EU17" i="37" s="1"/>
  <c r="AY18" i="108"/>
  <c r="CG17" i="37" s="1"/>
  <c r="AX18" i="108"/>
  <c r="BK17" i="37" s="1"/>
  <c r="AZ18" i="96"/>
  <c r="CQ17" i="37" s="1"/>
  <c r="AX18" i="96"/>
  <c r="AY17" i="37" s="1"/>
  <c r="AY18" i="96"/>
  <c r="BU17" i="37" s="1"/>
  <c r="BA18" i="96"/>
  <c r="DM17" i="37" s="1"/>
  <c r="AV18" i="96"/>
  <c r="G17" i="37" s="1"/>
  <c r="AU18" i="96"/>
  <c r="BE18" i="96"/>
  <c r="BB18" i="96"/>
  <c r="EI17" i="37" s="1"/>
  <c r="BC18" i="96"/>
  <c r="FE17" i="37" s="1"/>
  <c r="AW18" i="96"/>
  <c r="AC17" i="37" s="1"/>
  <c r="BA18" i="98"/>
  <c r="DO17" i="37" s="1"/>
  <c r="AX18" i="98"/>
  <c r="BA17" i="37" s="1"/>
  <c r="BB18" i="98"/>
  <c r="EK17" i="37" s="1"/>
  <c r="AW18" i="98"/>
  <c r="AE17" i="37" s="1"/>
  <c r="AU18" i="98"/>
  <c r="BC18" i="98"/>
  <c r="FG17" i="37" s="1"/>
  <c r="AY18" i="98"/>
  <c r="BW17" i="37" s="1"/>
  <c r="BE18" i="98"/>
  <c r="AV18" i="98"/>
  <c r="I17" i="37" s="1"/>
  <c r="AZ18" i="98"/>
  <c r="CS17" i="37" s="1"/>
  <c r="BB18" i="105"/>
  <c r="ER17" i="37" s="1"/>
  <c r="AV18" i="105"/>
  <c r="P17" i="37" s="1"/>
  <c r="AU18" i="105"/>
  <c r="AY18" i="105"/>
  <c r="CD17" i="37" s="1"/>
  <c r="BA18" i="105"/>
  <c r="DV17" i="37" s="1"/>
  <c r="AW18" i="105"/>
  <c r="AL17" i="37" s="1"/>
  <c r="AZ18" i="105"/>
  <c r="CZ17" i="37" s="1"/>
  <c r="BE18" i="105"/>
  <c r="BC18" i="105"/>
  <c r="FN17" i="37" s="1"/>
  <c r="AX18" i="105"/>
  <c r="BH17" i="37" s="1"/>
  <c r="AM19" i="105"/>
  <c r="S19" i="105"/>
  <c r="W19" i="105"/>
  <c r="AQ19" i="105"/>
  <c r="AT19" i="105"/>
  <c r="AE19" i="105"/>
  <c r="AA19" i="105"/>
  <c r="B19" i="105"/>
  <c r="AS19" i="105" s="1"/>
  <c r="AI19" i="105"/>
  <c r="O19" i="105"/>
  <c r="BD19" i="105"/>
  <c r="AT19" i="103"/>
  <c r="W19" i="103"/>
  <c r="O19" i="103"/>
  <c r="AE19" i="103"/>
  <c r="S19" i="103"/>
  <c r="AM19" i="103"/>
  <c r="BD19" i="103"/>
  <c r="B19" i="103"/>
  <c r="AS19" i="103" s="1"/>
  <c r="AQ19" i="103"/>
  <c r="AA19" i="103"/>
  <c r="AI19" i="103"/>
  <c r="BD19" i="112"/>
  <c r="AI19" i="112"/>
  <c r="AE19" i="112"/>
  <c r="S19" i="112"/>
  <c r="B19" i="112"/>
  <c r="AS19" i="112" s="1"/>
  <c r="W19" i="112"/>
  <c r="O19" i="112"/>
  <c r="AM19" i="112"/>
  <c r="AA19" i="112"/>
  <c r="AQ19" i="112"/>
  <c r="AT19" i="112"/>
  <c r="S19" i="98"/>
  <c r="BD19" i="98"/>
  <c r="O19" i="98"/>
  <c r="W19" i="98"/>
  <c r="AA19" i="98"/>
  <c r="AE19" i="98"/>
  <c r="AT19" i="98"/>
  <c r="AQ19" i="98"/>
  <c r="AM19" i="98"/>
  <c r="B19" i="98"/>
  <c r="AS19" i="98" s="1"/>
  <c r="AI19" i="98"/>
  <c r="AT19" i="41"/>
  <c r="AI19" i="41"/>
  <c r="B19" i="41"/>
  <c r="AS19" i="41" s="1"/>
  <c r="AE19" i="41"/>
  <c r="AA19" i="41"/>
  <c r="AQ19" i="41"/>
  <c r="AM19" i="41"/>
  <c r="BD19" i="41"/>
  <c r="S19" i="41"/>
  <c r="O19" i="41"/>
  <c r="W19" i="41"/>
  <c r="AQ19" i="96"/>
  <c r="W19" i="96"/>
  <c r="B19" i="96"/>
  <c r="AS19" i="96" s="1"/>
  <c r="S19" i="96"/>
  <c r="AM19" i="96"/>
  <c r="AI19" i="96"/>
  <c r="AA19" i="96"/>
  <c r="AT19" i="96"/>
  <c r="AE19" i="96"/>
  <c r="O19" i="96"/>
  <c r="BD19" i="96"/>
  <c r="AX19" i="96" l="1"/>
  <c r="AY18" i="37" s="1"/>
  <c r="AU19" i="96"/>
  <c r="BC19" i="96"/>
  <c r="FE18" i="37" s="1"/>
  <c r="AZ19" i="96"/>
  <c r="CQ18" i="37" s="1"/>
  <c r="BB19" i="96"/>
  <c r="EI18" i="37" s="1"/>
  <c r="BA19" i="96"/>
  <c r="DM18" i="37" s="1"/>
  <c r="AW19" i="96"/>
  <c r="AC18" i="37" s="1"/>
  <c r="AY19" i="96"/>
  <c r="BU18" i="37" s="1"/>
  <c r="AV19" i="96"/>
  <c r="G18" i="37" s="1"/>
  <c r="BE19" i="96"/>
  <c r="AI20" i="105"/>
  <c r="O20" i="105"/>
  <c r="B20" i="105"/>
  <c r="AS20" i="105" s="1"/>
  <c r="AM20" i="105"/>
  <c r="W20" i="105"/>
  <c r="AQ20" i="105"/>
  <c r="AE20" i="105"/>
  <c r="AA20" i="105"/>
  <c r="S20" i="105"/>
  <c r="BD20" i="105"/>
  <c r="AT20" i="105"/>
  <c r="GB19" i="37"/>
  <c r="B20" i="97"/>
  <c r="AS20" i="97" s="1"/>
  <c r="S20" i="97"/>
  <c r="BD20" i="97"/>
  <c r="O20" i="97"/>
  <c r="AT20" i="97"/>
  <c r="AE20" i="97"/>
  <c r="W20" i="97"/>
  <c r="AQ20" i="97"/>
  <c r="AI20" i="97"/>
  <c r="AM20" i="97"/>
  <c r="AA20" i="97"/>
  <c r="AI20" i="107"/>
  <c r="AT20" i="107"/>
  <c r="AE20" i="107"/>
  <c r="O20" i="107"/>
  <c r="AQ20" i="107"/>
  <c r="BD20" i="107"/>
  <c r="W20" i="107"/>
  <c r="S20" i="107"/>
  <c r="AA20" i="107"/>
  <c r="AM20" i="107"/>
  <c r="B20" i="107"/>
  <c r="AS20" i="107" s="1"/>
  <c r="O20" i="111"/>
  <c r="W20" i="111"/>
  <c r="BD20" i="111"/>
  <c r="B20" i="111"/>
  <c r="AS20" i="111" s="1"/>
  <c r="AE20" i="111"/>
  <c r="AA20" i="111"/>
  <c r="AT20" i="111"/>
  <c r="S20" i="111"/>
  <c r="AI20" i="111"/>
  <c r="AQ20" i="111"/>
  <c r="AM20" i="111"/>
  <c r="Y17" i="37"/>
  <c r="AY19" i="95"/>
  <c r="BT18" i="37" s="1"/>
  <c r="BB19" i="95"/>
  <c r="EH18" i="37" s="1"/>
  <c r="AV19" i="95"/>
  <c r="F18" i="37" s="1"/>
  <c r="AU19" i="95"/>
  <c r="BA19" i="95"/>
  <c r="DL18" i="37" s="1"/>
  <c r="BE19" i="95"/>
  <c r="AW19" i="95"/>
  <c r="AB18" i="37" s="1"/>
  <c r="AX19" i="95"/>
  <c r="AX18" i="37" s="1"/>
  <c r="BC19" i="95"/>
  <c r="FD18" i="37" s="1"/>
  <c r="AZ19" i="95"/>
  <c r="CP18" i="37" s="1"/>
  <c r="AX19" i="101"/>
  <c r="BD18" i="37" s="1"/>
  <c r="AV19" i="101"/>
  <c r="L18" i="37" s="1"/>
  <c r="AZ19" i="101"/>
  <c r="CV18" i="37" s="1"/>
  <c r="AY19" i="101"/>
  <c r="BZ18" i="37" s="1"/>
  <c r="BB19" i="101"/>
  <c r="EN18" i="37" s="1"/>
  <c r="AW19" i="101"/>
  <c r="AH18" i="37" s="1"/>
  <c r="BC19" i="101"/>
  <c r="FJ18" i="37" s="1"/>
  <c r="BA19" i="101"/>
  <c r="DR18" i="37" s="1"/>
  <c r="BE19" i="101"/>
  <c r="AU19" i="101"/>
  <c r="BD20" i="110"/>
  <c r="AT20" i="110"/>
  <c r="B20" i="110"/>
  <c r="AS20" i="110" s="1"/>
  <c r="O20" i="110"/>
  <c r="W20" i="110"/>
  <c r="AI20" i="110"/>
  <c r="AA20" i="110"/>
  <c r="AE20" i="110"/>
  <c r="S20" i="110"/>
  <c r="AQ20" i="110"/>
  <c r="AM20" i="110"/>
  <c r="BC19" i="99"/>
  <c r="FH18" i="37" s="1"/>
  <c r="AW19" i="99"/>
  <c r="AF18" i="37" s="1"/>
  <c r="BB19" i="99"/>
  <c r="EL18" i="37" s="1"/>
  <c r="AY19" i="99"/>
  <c r="BX18" i="37" s="1"/>
  <c r="AV19" i="99"/>
  <c r="J18" i="37" s="1"/>
  <c r="AZ19" i="99"/>
  <c r="CT18" i="37" s="1"/>
  <c r="BA19" i="99"/>
  <c r="DP18" i="37" s="1"/>
  <c r="AU19" i="99"/>
  <c r="AX19" i="99"/>
  <c r="BB18" i="37" s="1"/>
  <c r="BE19" i="99"/>
  <c r="DI17" i="37"/>
  <c r="DJ17" i="37" s="1"/>
  <c r="FW17" i="37"/>
  <c r="FX17" i="37" s="1"/>
  <c r="AX19" i="41"/>
  <c r="AW18" i="37" s="1"/>
  <c r="BE19" i="41"/>
  <c r="AU19" i="41"/>
  <c r="AY19" i="41"/>
  <c r="BS18" i="37" s="1"/>
  <c r="BB19" i="41"/>
  <c r="EG18" i="37" s="1"/>
  <c r="BC19" i="41"/>
  <c r="FC18" i="37" s="1"/>
  <c r="AW19" i="41"/>
  <c r="AA18" i="37" s="1"/>
  <c r="AZ19" i="41"/>
  <c r="CO18" i="37" s="1"/>
  <c r="BA19" i="41"/>
  <c r="DK18" i="37" s="1"/>
  <c r="AV19" i="41"/>
  <c r="E18" i="37" s="1"/>
  <c r="BE19" i="98"/>
  <c r="AY19" i="98"/>
  <c r="BW18" i="37" s="1"/>
  <c r="BB19" i="98"/>
  <c r="EK18" i="37" s="1"/>
  <c r="AX19" i="98"/>
  <c r="BA18" i="37" s="1"/>
  <c r="AW19" i="98"/>
  <c r="AE18" i="37" s="1"/>
  <c r="BA19" i="98"/>
  <c r="DO18" i="37" s="1"/>
  <c r="AZ19" i="98"/>
  <c r="CS18" i="37" s="1"/>
  <c r="AU19" i="98"/>
  <c r="AV19" i="98"/>
  <c r="I18" i="37" s="1"/>
  <c r="BC19" i="98"/>
  <c r="FG18" i="37" s="1"/>
  <c r="AZ19" i="103"/>
  <c r="CX18" i="37" s="1"/>
  <c r="BE19" i="103"/>
  <c r="BA19" i="103"/>
  <c r="DT18" i="37" s="1"/>
  <c r="BB19" i="103"/>
  <c r="EP18" i="37" s="1"/>
  <c r="AY19" i="103"/>
  <c r="CB18" i="37" s="1"/>
  <c r="BC19" i="103"/>
  <c r="FL18" i="37" s="1"/>
  <c r="AV19" i="103"/>
  <c r="N18" i="37" s="1"/>
  <c r="AW19" i="103"/>
  <c r="AJ18" i="37" s="1"/>
  <c r="AX19" i="103"/>
  <c r="BF18" i="37" s="1"/>
  <c r="AU19" i="103"/>
  <c r="FY16" i="37"/>
  <c r="Z16" i="37"/>
  <c r="FZ16" i="37"/>
  <c r="GA16" i="37" s="1"/>
  <c r="AA20" i="108"/>
  <c r="AQ20" i="108"/>
  <c r="B20" i="108"/>
  <c r="AS20" i="108" s="1"/>
  <c r="S20" i="108"/>
  <c r="AI20" i="108"/>
  <c r="W20" i="108"/>
  <c r="AM20" i="108"/>
  <c r="BD20" i="108"/>
  <c r="AT20" i="108"/>
  <c r="AE20" i="108"/>
  <c r="O20" i="108"/>
  <c r="AM20" i="112"/>
  <c r="S20" i="112"/>
  <c r="AT20" i="112"/>
  <c r="AI20" i="112"/>
  <c r="B20" i="112"/>
  <c r="AS20" i="112" s="1"/>
  <c r="W20" i="112"/>
  <c r="BD20" i="112"/>
  <c r="AQ20" i="112"/>
  <c r="O20" i="112"/>
  <c r="AA20" i="112"/>
  <c r="AE20" i="112"/>
  <c r="AE20" i="98"/>
  <c r="AA20" i="98"/>
  <c r="W20" i="98"/>
  <c r="AT20" i="98"/>
  <c r="B20" i="98"/>
  <c r="AS20" i="98" s="1"/>
  <c r="AI20" i="98"/>
  <c r="AQ20" i="98"/>
  <c r="O20" i="98"/>
  <c r="AM20" i="98"/>
  <c r="BD20" i="98"/>
  <c r="S20" i="98"/>
  <c r="BD20" i="96"/>
  <c r="AI20" i="96"/>
  <c r="W20" i="96"/>
  <c r="S20" i="96"/>
  <c r="AM20" i="96"/>
  <c r="AT20" i="96"/>
  <c r="O20" i="96"/>
  <c r="B20" i="96"/>
  <c r="AS20" i="96" s="1"/>
  <c r="AQ20" i="96"/>
  <c r="AA20" i="96"/>
  <c r="AE20" i="96"/>
  <c r="A21" i="41"/>
  <c r="A21" i="109"/>
  <c r="A21" i="105"/>
  <c r="A21" i="107"/>
  <c r="A21" i="101"/>
  <c r="A21" i="110"/>
  <c r="A21" i="104"/>
  <c r="A20" i="37"/>
  <c r="A21" i="100"/>
  <c r="A21" i="97"/>
  <c r="A21" i="95"/>
  <c r="A21" i="113"/>
  <c r="A21" i="108"/>
  <c r="A21" i="112"/>
  <c r="A21" i="102"/>
  <c r="A21" i="106"/>
  <c r="B20" i="37"/>
  <c r="GC20" i="37" s="1"/>
  <c r="A21" i="103"/>
  <c r="A21" i="98"/>
  <c r="A21" i="99"/>
  <c r="A21" i="111"/>
  <c r="A21" i="96"/>
  <c r="AA20" i="103"/>
  <c r="S20" i="103"/>
  <c r="AQ20" i="103"/>
  <c r="AM20" i="103"/>
  <c r="O20" i="103"/>
  <c r="W20" i="103"/>
  <c r="AT20" i="103"/>
  <c r="B20" i="103"/>
  <c r="AS20" i="103" s="1"/>
  <c r="AI20" i="103"/>
  <c r="AE20" i="103"/>
  <c r="BD20" i="103"/>
  <c r="AV19" i="113"/>
  <c r="X18" i="37" s="1"/>
  <c r="AW19" i="113"/>
  <c r="AT18" i="37" s="1"/>
  <c r="BE19" i="113"/>
  <c r="BA19" i="113"/>
  <c r="ED18" i="37" s="1"/>
  <c r="BC19" i="113"/>
  <c r="FV18" i="37" s="1"/>
  <c r="AX19" i="113"/>
  <c r="BP18" i="37" s="1"/>
  <c r="AY19" i="113"/>
  <c r="CL18" i="37" s="1"/>
  <c r="BB19" i="113"/>
  <c r="EZ18" i="37" s="1"/>
  <c r="AU19" i="113"/>
  <c r="AZ19" i="113"/>
  <c r="DH18" i="37" s="1"/>
  <c r="BB19" i="109"/>
  <c r="EV18" i="37" s="1"/>
  <c r="AV19" i="109"/>
  <c r="T18" i="37" s="1"/>
  <c r="AZ19" i="109"/>
  <c r="DD18" i="37" s="1"/>
  <c r="AX19" i="109"/>
  <c r="BL18" i="37" s="1"/>
  <c r="BA19" i="109"/>
  <c r="DZ18" i="37" s="1"/>
  <c r="BC19" i="109"/>
  <c r="FR18" i="37" s="1"/>
  <c r="AU19" i="109"/>
  <c r="BE19" i="109"/>
  <c r="AW19" i="109"/>
  <c r="AP18" i="37" s="1"/>
  <c r="AY19" i="109"/>
  <c r="CH18" i="37" s="1"/>
  <c r="CM17" i="37"/>
  <c r="CN17" i="37" s="1"/>
  <c r="BA19" i="97"/>
  <c r="DN18" i="37" s="1"/>
  <c r="AW19" i="97"/>
  <c r="AD18" i="37" s="1"/>
  <c r="AZ19" i="97"/>
  <c r="CR18" i="37" s="1"/>
  <c r="BB19" i="97"/>
  <c r="EJ18" i="37" s="1"/>
  <c r="AV19" i="97"/>
  <c r="H18" i="37" s="1"/>
  <c r="BC19" i="97"/>
  <c r="FF18" i="37" s="1"/>
  <c r="BE19" i="97"/>
  <c r="AY19" i="97"/>
  <c r="BV18" i="37" s="1"/>
  <c r="AU19" i="97"/>
  <c r="AX19" i="97"/>
  <c r="AZ18" i="37" s="1"/>
  <c r="AX19" i="107"/>
  <c r="BJ18" i="37" s="1"/>
  <c r="AY19" i="107"/>
  <c r="CF18" i="37" s="1"/>
  <c r="BC19" i="107"/>
  <c r="FP18" i="37" s="1"/>
  <c r="AV19" i="107"/>
  <c r="R18" i="37" s="1"/>
  <c r="BE19" i="107"/>
  <c r="AW19" i="107"/>
  <c r="AN18" i="37" s="1"/>
  <c r="AZ19" i="107"/>
  <c r="DB18" i="37" s="1"/>
  <c r="BB19" i="107"/>
  <c r="ET18" i="37" s="1"/>
  <c r="BA19" i="107"/>
  <c r="DX18" i="37" s="1"/>
  <c r="AU19" i="107"/>
  <c r="AY19" i="110"/>
  <c r="CI18" i="37" s="1"/>
  <c r="AU19" i="110"/>
  <c r="AW19" i="110"/>
  <c r="AQ18" i="37" s="1"/>
  <c r="AX19" i="110"/>
  <c r="BM18" i="37" s="1"/>
  <c r="BC19" i="110"/>
  <c r="FS18" i="37" s="1"/>
  <c r="BE19" i="110"/>
  <c r="BA19" i="110"/>
  <c r="EA18" i="37" s="1"/>
  <c r="AZ19" i="110"/>
  <c r="DE18" i="37" s="1"/>
  <c r="BB19" i="110"/>
  <c r="EW18" i="37" s="1"/>
  <c r="AV19" i="110"/>
  <c r="U18" i="37" s="1"/>
  <c r="AW19" i="111"/>
  <c r="AR18" i="37" s="1"/>
  <c r="AZ19" i="111"/>
  <c r="DF18" i="37" s="1"/>
  <c r="BC19" i="111"/>
  <c r="FT18" i="37" s="1"/>
  <c r="BB19" i="111"/>
  <c r="EX18" i="37" s="1"/>
  <c r="BE19" i="111"/>
  <c r="AU19" i="111"/>
  <c r="BA19" i="111"/>
  <c r="EB18" i="37" s="1"/>
  <c r="AV19" i="111"/>
  <c r="V18" i="37" s="1"/>
  <c r="AX19" i="111"/>
  <c r="BN18" i="37" s="1"/>
  <c r="AY19" i="111"/>
  <c r="CJ18" i="37" s="1"/>
  <c r="FA17" i="37"/>
  <c r="FB17" i="37" s="1"/>
  <c r="EF16" i="37"/>
  <c r="AZ19" i="112"/>
  <c r="DG18" i="37" s="1"/>
  <c r="AV19" i="112"/>
  <c r="W18" i="37" s="1"/>
  <c r="BB19" i="112"/>
  <c r="EY18" i="37" s="1"/>
  <c r="BE19" i="112"/>
  <c r="BC19" i="112"/>
  <c r="FU18" i="37" s="1"/>
  <c r="AW19" i="112"/>
  <c r="AS18" i="37" s="1"/>
  <c r="AU19" i="112"/>
  <c r="AY19" i="112"/>
  <c r="CK18" i="37" s="1"/>
  <c r="AX19" i="112"/>
  <c r="BO18" i="37" s="1"/>
  <c r="BA19" i="112"/>
  <c r="EC18" i="37" s="1"/>
  <c r="AY19" i="104"/>
  <c r="CC18" i="37" s="1"/>
  <c r="BC19" i="104"/>
  <c r="FM18" i="37" s="1"/>
  <c r="AW19" i="104"/>
  <c r="AK18" i="37" s="1"/>
  <c r="AU19" i="104"/>
  <c r="AZ19" i="104"/>
  <c r="CY18" i="37" s="1"/>
  <c r="AX19" i="104"/>
  <c r="BG18" i="37" s="1"/>
  <c r="BA19" i="104"/>
  <c r="DU18" i="37" s="1"/>
  <c r="BE19" i="104"/>
  <c r="BB19" i="104"/>
  <c r="EQ18" i="37" s="1"/>
  <c r="AV19" i="104"/>
  <c r="O18" i="37" s="1"/>
  <c r="AT20" i="113"/>
  <c r="AE20" i="113"/>
  <c r="AQ20" i="113"/>
  <c r="S20" i="113"/>
  <c r="AM20" i="113"/>
  <c r="W20" i="113"/>
  <c r="BD20" i="113"/>
  <c r="B20" i="113"/>
  <c r="AS20" i="113" s="1"/>
  <c r="O20" i="113"/>
  <c r="AI20" i="113"/>
  <c r="AA20" i="113"/>
  <c r="AM20" i="102"/>
  <c r="AE20" i="102"/>
  <c r="W20" i="102"/>
  <c r="AA20" i="102"/>
  <c r="S20" i="102"/>
  <c r="B20" i="102"/>
  <c r="AS20" i="102" s="1"/>
  <c r="O20" i="102"/>
  <c r="AI20" i="102"/>
  <c r="AQ20" i="102"/>
  <c r="BD20" i="102"/>
  <c r="AT20" i="102"/>
  <c r="AQ20" i="41"/>
  <c r="AE20" i="41"/>
  <c r="AM20" i="41"/>
  <c r="BD20" i="41"/>
  <c r="AA20" i="41"/>
  <c r="O20" i="41"/>
  <c r="AI20" i="41"/>
  <c r="B20" i="41"/>
  <c r="AS20" i="41" s="1"/>
  <c r="AT20" i="41"/>
  <c r="W20" i="41"/>
  <c r="S20" i="41"/>
  <c r="BD20" i="104"/>
  <c r="B20" i="104"/>
  <c r="AS20" i="104" s="1"/>
  <c r="AE20" i="104"/>
  <c r="O20" i="104"/>
  <c r="AQ20" i="104"/>
  <c r="AI20" i="104"/>
  <c r="S20" i="104"/>
  <c r="AT20" i="104"/>
  <c r="AA20" i="104"/>
  <c r="W20" i="104"/>
  <c r="AM20" i="104"/>
  <c r="AU17" i="37"/>
  <c r="AV17" i="37" s="1"/>
  <c r="AV19" i="105"/>
  <c r="P18" i="37" s="1"/>
  <c r="AZ19" i="105"/>
  <c r="CZ18" i="37" s="1"/>
  <c r="BC19" i="105"/>
  <c r="FN18" i="37" s="1"/>
  <c r="AX19" i="105"/>
  <c r="BH18" i="37" s="1"/>
  <c r="AY19" i="105"/>
  <c r="CD18" i="37" s="1"/>
  <c r="BE19" i="105"/>
  <c r="BB19" i="105"/>
  <c r="ER18" i="37" s="1"/>
  <c r="AW19" i="105"/>
  <c r="AL18" i="37" s="1"/>
  <c r="BA19" i="105"/>
  <c r="DV18" i="37" s="1"/>
  <c r="AU19" i="105"/>
  <c r="BB19" i="108"/>
  <c r="EU18" i="37" s="1"/>
  <c r="BE19" i="108"/>
  <c r="AX19" i="108"/>
  <c r="BK18" i="37" s="1"/>
  <c r="AU19" i="108"/>
  <c r="AY19" i="108"/>
  <c r="CG18" i="37" s="1"/>
  <c r="AZ19" i="108"/>
  <c r="DC18" i="37" s="1"/>
  <c r="AV19" i="108"/>
  <c r="S18" i="37" s="1"/>
  <c r="AW19" i="108"/>
  <c r="AO18" i="37" s="1"/>
  <c r="BA19" i="108"/>
  <c r="DY18" i="37" s="1"/>
  <c r="BC19" i="108"/>
  <c r="FQ18" i="37" s="1"/>
  <c r="O20" i="106"/>
  <c r="AE20" i="106"/>
  <c r="BD20" i="106"/>
  <c r="AM20" i="106"/>
  <c r="AA20" i="106"/>
  <c r="AI20" i="106"/>
  <c r="W20" i="106"/>
  <c r="AT20" i="106"/>
  <c r="B20" i="106"/>
  <c r="AS20" i="106" s="1"/>
  <c r="S20" i="106"/>
  <c r="AQ20" i="106"/>
  <c r="O20" i="101"/>
  <c r="AM20" i="101"/>
  <c r="AQ20" i="101"/>
  <c r="AE20" i="101"/>
  <c r="AI20" i="101"/>
  <c r="AA20" i="101"/>
  <c r="S20" i="101"/>
  <c r="B20" i="101"/>
  <c r="AS20" i="101" s="1"/>
  <c r="AT20" i="101"/>
  <c r="W20" i="101"/>
  <c r="BD20" i="101"/>
  <c r="AQ20" i="95"/>
  <c r="S20" i="95"/>
  <c r="W20" i="95"/>
  <c r="AI20" i="95"/>
  <c r="B20" i="95"/>
  <c r="AS20" i="95" s="1"/>
  <c r="O20" i="95"/>
  <c r="AM20" i="95"/>
  <c r="AA20" i="95"/>
  <c r="BD20" i="95"/>
  <c r="AT20" i="95"/>
  <c r="AE20" i="95"/>
  <c r="O20" i="100"/>
  <c r="AT20" i="100"/>
  <c r="AI20" i="100"/>
  <c r="AM20" i="100"/>
  <c r="B20" i="100"/>
  <c r="AS20" i="100" s="1"/>
  <c r="AA20" i="100"/>
  <c r="AQ20" i="100"/>
  <c r="BD20" i="100"/>
  <c r="AE20" i="100"/>
  <c r="S20" i="100"/>
  <c r="W20" i="100"/>
  <c r="AM20" i="99"/>
  <c r="AE20" i="99"/>
  <c r="B20" i="99"/>
  <c r="AS20" i="99" s="1"/>
  <c r="BD20" i="99"/>
  <c r="S20" i="99"/>
  <c r="W20" i="99"/>
  <c r="O20" i="99"/>
  <c r="AQ20" i="99"/>
  <c r="AI20" i="99"/>
  <c r="AA20" i="99"/>
  <c r="AT20" i="99"/>
  <c r="BD20" i="109"/>
  <c r="W20" i="109"/>
  <c r="AA20" i="109"/>
  <c r="AE20" i="109"/>
  <c r="S20" i="109"/>
  <c r="AM20" i="109"/>
  <c r="O20" i="109"/>
  <c r="AQ20" i="109"/>
  <c r="B20" i="109"/>
  <c r="AS20" i="109" s="1"/>
  <c r="AT20" i="109"/>
  <c r="AI20" i="109"/>
  <c r="AY19" i="100"/>
  <c r="BY18" i="37" s="1"/>
  <c r="AV19" i="100"/>
  <c r="K18" i="37" s="1"/>
  <c r="BC19" i="100"/>
  <c r="FI18" i="37" s="1"/>
  <c r="BE19" i="100"/>
  <c r="AZ19" i="100"/>
  <c r="CU18" i="37" s="1"/>
  <c r="BA19" i="100"/>
  <c r="DQ18" i="37" s="1"/>
  <c r="BB19" i="100"/>
  <c r="EM18" i="37" s="1"/>
  <c r="AX19" i="100"/>
  <c r="BC18" i="37" s="1"/>
  <c r="AW19" i="100"/>
  <c r="AG18" i="37" s="1"/>
  <c r="AU19" i="100"/>
  <c r="AW19" i="106"/>
  <c r="AM18" i="37" s="1"/>
  <c r="AX19" i="106"/>
  <c r="BI18" i="37" s="1"/>
  <c r="BE19" i="106"/>
  <c r="BA19" i="106"/>
  <c r="DW18" i="37" s="1"/>
  <c r="AV19" i="106"/>
  <c r="Q18" i="37" s="1"/>
  <c r="AY19" i="106"/>
  <c r="CE18" i="37" s="1"/>
  <c r="BC19" i="106"/>
  <c r="FO18" i="37" s="1"/>
  <c r="AU19" i="106"/>
  <c r="BB19" i="106"/>
  <c r="ES18" i="37" s="1"/>
  <c r="AZ19" i="106"/>
  <c r="DA18" i="37" s="1"/>
  <c r="AY19" i="102"/>
  <c r="CA18" i="37" s="1"/>
  <c r="BB19" i="102"/>
  <c r="EO18" i="37" s="1"/>
  <c r="BE19" i="102"/>
  <c r="AX19" i="102"/>
  <c r="BE18" i="37" s="1"/>
  <c r="AW19" i="102"/>
  <c r="AI18" i="37" s="1"/>
  <c r="AZ19" i="102"/>
  <c r="CW18" i="37" s="1"/>
  <c r="AU19" i="102"/>
  <c r="BC19" i="102"/>
  <c r="FK18" i="37" s="1"/>
  <c r="AV19" i="102"/>
  <c r="M18" i="37" s="1"/>
  <c r="BA19" i="102"/>
  <c r="DS18" i="37" s="1"/>
  <c r="BQ17" i="37"/>
  <c r="BR17" i="37" s="1"/>
  <c r="EE17" i="37"/>
  <c r="AY20" i="109" l="1"/>
  <c r="CH19" i="37" s="1"/>
  <c r="AV20" i="109"/>
  <c r="T19" i="37" s="1"/>
  <c r="AX20" i="109"/>
  <c r="BL19" i="37" s="1"/>
  <c r="BB20" i="109"/>
  <c r="EV19" i="37" s="1"/>
  <c r="BE20" i="109"/>
  <c r="AU20" i="109"/>
  <c r="AW20" i="109"/>
  <c r="AP19" i="37" s="1"/>
  <c r="BC20" i="109"/>
  <c r="FR19" i="37" s="1"/>
  <c r="AZ20" i="109"/>
  <c r="DD19" i="37" s="1"/>
  <c r="BA20" i="109"/>
  <c r="DZ19" i="37" s="1"/>
  <c r="BA20" i="104"/>
  <c r="DU19" i="37" s="1"/>
  <c r="AY20" i="104"/>
  <c r="CC19" i="37" s="1"/>
  <c r="AV20" i="104"/>
  <c r="O19" i="37" s="1"/>
  <c r="BC20" i="104"/>
  <c r="FM19" i="37" s="1"/>
  <c r="BB20" i="104"/>
  <c r="EQ19" i="37" s="1"/>
  <c r="AW20" i="104"/>
  <c r="AK19" i="37" s="1"/>
  <c r="BE20" i="104"/>
  <c r="AU20" i="104"/>
  <c r="AX20" i="104"/>
  <c r="BG19" i="37" s="1"/>
  <c r="AZ20" i="104"/>
  <c r="CY19" i="37" s="1"/>
  <c r="W21" i="96"/>
  <c r="AA21" i="96"/>
  <c r="BD21" i="96"/>
  <c r="AQ21" i="96"/>
  <c r="AM21" i="96"/>
  <c r="O21" i="96"/>
  <c r="AT21" i="96"/>
  <c r="S21" i="96"/>
  <c r="AE21" i="96"/>
  <c r="AI21" i="96"/>
  <c r="B21" i="96"/>
  <c r="AS21" i="96" s="1"/>
  <c r="AA21" i="103"/>
  <c r="AI21" i="103"/>
  <c r="BD21" i="103"/>
  <c r="W21" i="103"/>
  <c r="AM21" i="103"/>
  <c r="O21" i="103"/>
  <c r="AT21" i="103"/>
  <c r="B21" i="103"/>
  <c r="AS21" i="103" s="1"/>
  <c r="AQ21" i="103"/>
  <c r="AE21" i="103"/>
  <c r="S21" i="103"/>
  <c r="AA21" i="112"/>
  <c r="AE21" i="112"/>
  <c r="S21" i="112"/>
  <c r="W21" i="112"/>
  <c r="O21" i="112"/>
  <c r="AQ21" i="112"/>
  <c r="B21" i="112"/>
  <c r="AS21" i="112" s="1"/>
  <c r="BD21" i="112"/>
  <c r="AI21" i="112"/>
  <c r="AT21" i="112"/>
  <c r="AM21" i="112"/>
  <c r="BD21" i="97"/>
  <c r="B21" i="97"/>
  <c r="AS21" i="97" s="1"/>
  <c r="AI21" i="97"/>
  <c r="W21" i="97"/>
  <c r="AE21" i="97"/>
  <c r="AQ21" i="97"/>
  <c r="AA21" i="97"/>
  <c r="AM21" i="97"/>
  <c r="O21" i="97"/>
  <c r="S21" i="97"/>
  <c r="AT21" i="97"/>
  <c r="AA21" i="104"/>
  <c r="S21" i="104"/>
  <c r="AT21" i="104"/>
  <c r="W21" i="104"/>
  <c r="AE21" i="104"/>
  <c r="AI21" i="104"/>
  <c r="AQ21" i="104"/>
  <c r="BD21" i="104"/>
  <c r="AM21" i="104"/>
  <c r="B21" i="104"/>
  <c r="AS21" i="104" s="1"/>
  <c r="O21" i="104"/>
  <c r="BD21" i="105"/>
  <c r="AI21" i="105"/>
  <c r="O21" i="105"/>
  <c r="AA21" i="105"/>
  <c r="AM21" i="105"/>
  <c r="S21" i="105"/>
  <c r="AT21" i="105"/>
  <c r="AQ21" i="105"/>
  <c r="AE21" i="105"/>
  <c r="W21" i="105"/>
  <c r="B21" i="105"/>
  <c r="AS21" i="105" s="1"/>
  <c r="Y18" i="37"/>
  <c r="AU18" i="37"/>
  <c r="AV18" i="37" s="1"/>
  <c r="Z17" i="37"/>
  <c r="FZ17" i="37"/>
  <c r="GA17" i="37" s="1"/>
  <c r="FY17" i="37"/>
  <c r="EF17" i="37"/>
  <c r="BA20" i="100"/>
  <c r="DQ19" i="37" s="1"/>
  <c r="AY20" i="100"/>
  <c r="BY19" i="37" s="1"/>
  <c r="BB20" i="100"/>
  <c r="EM19" i="37" s="1"/>
  <c r="BE20" i="100"/>
  <c r="AW20" i="100"/>
  <c r="AG19" i="37" s="1"/>
  <c r="AZ20" i="100"/>
  <c r="CU19" i="37" s="1"/>
  <c r="AU20" i="100"/>
  <c r="AX20" i="100"/>
  <c r="BC19" i="37" s="1"/>
  <c r="BC20" i="100"/>
  <c r="FI19" i="37" s="1"/>
  <c r="AV20" i="100"/>
  <c r="K19" i="37" s="1"/>
  <c r="AY20" i="41"/>
  <c r="BS19" i="37" s="1"/>
  <c r="BC20" i="41"/>
  <c r="FC19" i="37" s="1"/>
  <c r="AW20" i="41"/>
  <c r="AA19" i="37" s="1"/>
  <c r="BB20" i="41"/>
  <c r="EG19" i="37" s="1"/>
  <c r="BE20" i="41"/>
  <c r="AZ20" i="41"/>
  <c r="CO19" i="37" s="1"/>
  <c r="AV20" i="41"/>
  <c r="E19" i="37" s="1"/>
  <c r="AX20" i="41"/>
  <c r="AW19" i="37" s="1"/>
  <c r="AU20" i="41"/>
  <c r="BA20" i="41"/>
  <c r="DK19" i="37" s="1"/>
  <c r="W21" i="111"/>
  <c r="AA21" i="111"/>
  <c r="S21" i="111"/>
  <c r="AT21" i="111"/>
  <c r="B21" i="111"/>
  <c r="AS21" i="111" s="1"/>
  <c r="AI21" i="111"/>
  <c r="AQ21" i="111"/>
  <c r="AE21" i="111"/>
  <c r="BD21" i="111"/>
  <c r="O21" i="111"/>
  <c r="AM21" i="111"/>
  <c r="BD21" i="108"/>
  <c r="S21" i="108"/>
  <c r="AQ21" i="108"/>
  <c r="AE21" i="108"/>
  <c r="AA21" i="108"/>
  <c r="AI21" i="108"/>
  <c r="W21" i="108"/>
  <c r="O21" i="108"/>
  <c r="AM21" i="108"/>
  <c r="B21" i="108"/>
  <c r="AS21" i="108" s="1"/>
  <c r="AT21" i="108"/>
  <c r="AI21" i="100"/>
  <c r="S21" i="100"/>
  <c r="AQ21" i="100"/>
  <c r="AT21" i="100"/>
  <c r="AM21" i="100"/>
  <c r="B21" i="100"/>
  <c r="AS21" i="100" s="1"/>
  <c r="O21" i="100"/>
  <c r="W21" i="100"/>
  <c r="AA21" i="100"/>
  <c r="BD21" i="100"/>
  <c r="AE21" i="100"/>
  <c r="O21" i="110"/>
  <c r="W21" i="110"/>
  <c r="AI21" i="110"/>
  <c r="AA21" i="110"/>
  <c r="BD21" i="110"/>
  <c r="AE21" i="110"/>
  <c r="S21" i="110"/>
  <c r="B21" i="110"/>
  <c r="AS21" i="110" s="1"/>
  <c r="AT21" i="110"/>
  <c r="AQ21" i="110"/>
  <c r="AM21" i="110"/>
  <c r="S21" i="109"/>
  <c r="AM21" i="109"/>
  <c r="BD21" i="109"/>
  <c r="AI21" i="109"/>
  <c r="W21" i="109"/>
  <c r="B21" i="109"/>
  <c r="AS21" i="109" s="1"/>
  <c r="AQ21" i="109"/>
  <c r="AE21" i="109"/>
  <c r="O21" i="109"/>
  <c r="AT21" i="109"/>
  <c r="AA21" i="109"/>
  <c r="BE20" i="112"/>
  <c r="AY20" i="112"/>
  <c r="CK19" i="37" s="1"/>
  <c r="AU20" i="112"/>
  <c r="AX20" i="112"/>
  <c r="BO19" i="37" s="1"/>
  <c r="BB20" i="112"/>
  <c r="EY19" i="37" s="1"/>
  <c r="BC20" i="112"/>
  <c r="FU19" i="37" s="1"/>
  <c r="AZ20" i="112"/>
  <c r="DG19" i="37" s="1"/>
  <c r="AV20" i="112"/>
  <c r="W19" i="37" s="1"/>
  <c r="AW20" i="112"/>
  <c r="AS19" i="37" s="1"/>
  <c r="BA20" i="112"/>
  <c r="EC19" i="37" s="1"/>
  <c r="FW18" i="37"/>
  <c r="FX18" i="37" s="1"/>
  <c r="AV20" i="99"/>
  <c r="J19" i="37" s="1"/>
  <c r="BB20" i="99"/>
  <c r="EL19" i="37" s="1"/>
  <c r="BA20" i="99"/>
  <c r="DP19" i="37" s="1"/>
  <c r="BC20" i="99"/>
  <c r="FH19" i="37" s="1"/>
  <c r="AU20" i="99"/>
  <c r="AY20" i="99"/>
  <c r="BX19" i="37" s="1"/>
  <c r="AZ20" i="99"/>
  <c r="CT19" i="37" s="1"/>
  <c r="AW20" i="99"/>
  <c r="AF19" i="37" s="1"/>
  <c r="BE20" i="99"/>
  <c r="AX20" i="99"/>
  <c r="BB19" i="37" s="1"/>
  <c r="AV20" i="102"/>
  <c r="M19" i="37" s="1"/>
  <c r="BB20" i="102"/>
  <c r="EO19" i="37" s="1"/>
  <c r="AU20" i="102"/>
  <c r="AX20" i="102"/>
  <c r="BE19" i="37" s="1"/>
  <c r="AZ20" i="102"/>
  <c r="CW19" i="37" s="1"/>
  <c r="AW20" i="102"/>
  <c r="AI19" i="37" s="1"/>
  <c r="BC20" i="102"/>
  <c r="FK19" i="37" s="1"/>
  <c r="BA20" i="102"/>
  <c r="DS19" i="37" s="1"/>
  <c r="BE20" i="102"/>
  <c r="AY20" i="102"/>
  <c r="CA19" i="37" s="1"/>
  <c r="O21" i="99"/>
  <c r="AI21" i="99"/>
  <c r="AQ21" i="99"/>
  <c r="AM21" i="99"/>
  <c r="AA21" i="99"/>
  <c r="W21" i="99"/>
  <c r="AT21" i="99"/>
  <c r="BD21" i="99"/>
  <c r="S21" i="99"/>
  <c r="B21" i="99"/>
  <c r="AS21" i="99" s="1"/>
  <c r="AE21" i="99"/>
  <c r="AM21" i="106"/>
  <c r="AT21" i="106"/>
  <c r="W21" i="106"/>
  <c r="AI21" i="106"/>
  <c r="AE21" i="106"/>
  <c r="B21" i="106"/>
  <c r="AS21" i="106" s="1"/>
  <c r="O21" i="106"/>
  <c r="AQ21" i="106"/>
  <c r="AA21" i="106"/>
  <c r="BD21" i="106"/>
  <c r="S21" i="106"/>
  <c r="AI21" i="113"/>
  <c r="AA21" i="113"/>
  <c r="W21" i="113"/>
  <c r="BD21" i="113"/>
  <c r="S21" i="113"/>
  <c r="B21" i="113"/>
  <c r="AS21" i="113" s="1"/>
  <c r="AQ21" i="113"/>
  <c r="AM21" i="113"/>
  <c r="AE21" i="113"/>
  <c r="O21" i="113"/>
  <c r="AT21" i="113"/>
  <c r="GB20" i="37"/>
  <c r="S21" i="101"/>
  <c r="AE21" i="101"/>
  <c r="O21" i="101"/>
  <c r="AT21" i="101"/>
  <c r="BD21" i="101"/>
  <c r="AQ21" i="101"/>
  <c r="B21" i="101"/>
  <c r="AS21" i="101" s="1"/>
  <c r="AM21" i="101"/>
  <c r="AI21" i="101"/>
  <c r="W21" i="101"/>
  <c r="AA21" i="101"/>
  <c r="AI21" i="41"/>
  <c r="AE21" i="41"/>
  <c r="AT21" i="41"/>
  <c r="B21" i="41"/>
  <c r="AS21" i="41" s="1"/>
  <c r="AQ21" i="41"/>
  <c r="AA21" i="41"/>
  <c r="AM21" i="41"/>
  <c r="BD21" i="41"/>
  <c r="O21" i="41"/>
  <c r="S21" i="41"/>
  <c r="W21" i="41"/>
  <c r="BB20" i="96"/>
  <c r="EI19" i="37" s="1"/>
  <c r="AY20" i="96"/>
  <c r="BU19" i="37" s="1"/>
  <c r="BC20" i="96"/>
  <c r="FE19" i="37" s="1"/>
  <c r="BA20" i="96"/>
  <c r="DM19" i="37" s="1"/>
  <c r="AX20" i="96"/>
  <c r="AY19" i="37" s="1"/>
  <c r="AU20" i="96"/>
  <c r="AW20" i="96"/>
  <c r="AC19" i="37" s="1"/>
  <c r="BE20" i="96"/>
  <c r="AV20" i="96"/>
  <c r="G19" i="37" s="1"/>
  <c r="AZ20" i="96"/>
  <c r="CQ19" i="37" s="1"/>
  <c r="EE18" i="37"/>
  <c r="FA18" i="37"/>
  <c r="FB18" i="37" s="1"/>
  <c r="BQ18" i="37"/>
  <c r="BR18" i="37" s="1"/>
  <c r="AU20" i="110"/>
  <c r="AZ20" i="110"/>
  <c r="DE19" i="37" s="1"/>
  <c r="BB20" i="110"/>
  <c r="EW19" i="37" s="1"/>
  <c r="BA20" i="110"/>
  <c r="EA19" i="37" s="1"/>
  <c r="BC20" i="110"/>
  <c r="FS19" i="37" s="1"/>
  <c r="AX20" i="110"/>
  <c r="BM19" i="37" s="1"/>
  <c r="AV20" i="110"/>
  <c r="U19" i="37" s="1"/>
  <c r="AY20" i="110"/>
  <c r="CI19" i="37" s="1"/>
  <c r="BE20" i="110"/>
  <c r="AW20" i="110"/>
  <c r="AQ19" i="37" s="1"/>
  <c r="BE20" i="111"/>
  <c r="BB20" i="111"/>
  <c r="EX19" i="37" s="1"/>
  <c r="BA20" i="111"/>
  <c r="EB19" i="37" s="1"/>
  <c r="AX20" i="111"/>
  <c r="BN19" i="37" s="1"/>
  <c r="BC20" i="111"/>
  <c r="FT19" i="37" s="1"/>
  <c r="AW20" i="111"/>
  <c r="AR19" i="37" s="1"/>
  <c r="AU20" i="111"/>
  <c r="AV20" i="111"/>
  <c r="V19" i="37" s="1"/>
  <c r="AZ20" i="111"/>
  <c r="DF19" i="37" s="1"/>
  <c r="AY20" i="111"/>
  <c r="CJ19" i="37" s="1"/>
  <c r="BC20" i="107"/>
  <c r="FP19" i="37" s="1"/>
  <c r="AZ20" i="107"/>
  <c r="DB19" i="37" s="1"/>
  <c r="BB20" i="107"/>
  <c r="ET19" i="37" s="1"/>
  <c r="AU20" i="107"/>
  <c r="AV20" i="107"/>
  <c r="R19" i="37" s="1"/>
  <c r="AW20" i="107"/>
  <c r="AN19" i="37" s="1"/>
  <c r="AX20" i="107"/>
  <c r="BJ19" i="37" s="1"/>
  <c r="BA20" i="107"/>
  <c r="DX19" i="37" s="1"/>
  <c r="AY20" i="107"/>
  <c r="CF19" i="37" s="1"/>
  <c r="BE20" i="107"/>
  <c r="AY20" i="105"/>
  <c r="CD19" i="37" s="1"/>
  <c r="AX20" i="105"/>
  <c r="BH19" i="37" s="1"/>
  <c r="BE20" i="105"/>
  <c r="AU20" i="105"/>
  <c r="AW20" i="105"/>
  <c r="AL19" i="37" s="1"/>
  <c r="BC20" i="105"/>
  <c r="FN19" i="37" s="1"/>
  <c r="AV20" i="105"/>
  <c r="P19" i="37" s="1"/>
  <c r="BA20" i="105"/>
  <c r="DV19" i="37" s="1"/>
  <c r="BB20" i="105"/>
  <c r="ER19" i="37" s="1"/>
  <c r="AZ20" i="105"/>
  <c r="CZ19" i="37" s="1"/>
  <c r="AV20" i="95"/>
  <c r="F19" i="37" s="1"/>
  <c r="BE20" i="95"/>
  <c r="AZ20" i="95"/>
  <c r="CP19" i="37" s="1"/>
  <c r="BB20" i="95"/>
  <c r="EH19" i="37" s="1"/>
  <c r="BA20" i="95"/>
  <c r="DL19" i="37" s="1"/>
  <c r="AX20" i="95"/>
  <c r="AX19" i="37" s="1"/>
  <c r="AW20" i="95"/>
  <c r="AB19" i="37" s="1"/>
  <c r="BC20" i="95"/>
  <c r="FD19" i="37" s="1"/>
  <c r="AU20" i="95"/>
  <c r="AY20" i="95"/>
  <c r="BT19" i="37" s="1"/>
  <c r="BA20" i="101"/>
  <c r="DR19" i="37" s="1"/>
  <c r="AY20" i="101"/>
  <c r="BZ19" i="37" s="1"/>
  <c r="AX20" i="101"/>
  <c r="BD19" i="37" s="1"/>
  <c r="AZ20" i="101"/>
  <c r="CV19" i="37" s="1"/>
  <c r="BB20" i="101"/>
  <c r="EN19" i="37" s="1"/>
  <c r="AV20" i="101"/>
  <c r="L19" i="37" s="1"/>
  <c r="BC20" i="101"/>
  <c r="FJ19" i="37" s="1"/>
  <c r="AW20" i="101"/>
  <c r="AH19" i="37" s="1"/>
  <c r="AU20" i="101"/>
  <c r="BE20" i="101"/>
  <c r="AU20" i="106"/>
  <c r="AX20" i="106"/>
  <c r="BI19" i="37" s="1"/>
  <c r="AZ20" i="106"/>
  <c r="DA19" i="37" s="1"/>
  <c r="BC20" i="106"/>
  <c r="FO19" i="37" s="1"/>
  <c r="AW20" i="106"/>
  <c r="AM19" i="37" s="1"/>
  <c r="BA20" i="106"/>
  <c r="DW19" i="37" s="1"/>
  <c r="AV20" i="106"/>
  <c r="Q19" i="37" s="1"/>
  <c r="BB20" i="106"/>
  <c r="ES19" i="37" s="1"/>
  <c r="AY20" i="106"/>
  <c r="CE19" i="37" s="1"/>
  <c r="BE20" i="106"/>
  <c r="BB20" i="113"/>
  <c r="EZ19" i="37" s="1"/>
  <c r="AX20" i="113"/>
  <c r="BP19" i="37" s="1"/>
  <c r="BA20" i="113"/>
  <c r="ED19" i="37" s="1"/>
  <c r="BE20" i="113"/>
  <c r="AW20" i="113"/>
  <c r="AT19" i="37" s="1"/>
  <c r="BC20" i="113"/>
  <c r="FV19" i="37" s="1"/>
  <c r="AZ20" i="113"/>
  <c r="DH19" i="37" s="1"/>
  <c r="AV20" i="113"/>
  <c r="X19" i="37" s="1"/>
  <c r="AY20" i="113"/>
  <c r="CL19" i="37" s="1"/>
  <c r="AU20" i="113"/>
  <c r="AW20" i="103"/>
  <c r="AJ19" i="37" s="1"/>
  <c r="AZ20" i="103"/>
  <c r="CX19" i="37" s="1"/>
  <c r="AU20" i="103"/>
  <c r="AV20" i="103"/>
  <c r="N19" i="37" s="1"/>
  <c r="BB20" i="103"/>
  <c r="EP19" i="37" s="1"/>
  <c r="AX20" i="103"/>
  <c r="BF19" i="37" s="1"/>
  <c r="AY20" i="103"/>
  <c r="CB19" i="37" s="1"/>
  <c r="BA20" i="103"/>
  <c r="DT19" i="37" s="1"/>
  <c r="BE20" i="103"/>
  <c r="BC20" i="103"/>
  <c r="FL19" i="37" s="1"/>
  <c r="BD21" i="98"/>
  <c r="O21" i="98"/>
  <c r="AE21" i="98"/>
  <c r="S21" i="98"/>
  <c r="AM21" i="98"/>
  <c r="W21" i="98"/>
  <c r="B21" i="98"/>
  <c r="AS21" i="98" s="1"/>
  <c r="AI21" i="98"/>
  <c r="AT21" i="98"/>
  <c r="AQ21" i="98"/>
  <c r="AA21" i="98"/>
  <c r="W21" i="102"/>
  <c r="BD21" i="102"/>
  <c r="AI21" i="102"/>
  <c r="AM21" i="102"/>
  <c r="AE21" i="102"/>
  <c r="AQ21" i="102"/>
  <c r="O21" i="102"/>
  <c r="AA21" i="102"/>
  <c r="AT21" i="102"/>
  <c r="B21" i="102"/>
  <c r="AS21" i="102" s="1"/>
  <c r="S21" i="102"/>
  <c r="W21" i="95"/>
  <c r="S21" i="95"/>
  <c r="AI21" i="95"/>
  <c r="B21" i="95"/>
  <c r="AS21" i="95" s="1"/>
  <c r="AM21" i="95"/>
  <c r="O21" i="95"/>
  <c r="AQ21" i="95"/>
  <c r="AE21" i="95"/>
  <c r="BD21" i="95"/>
  <c r="AA21" i="95"/>
  <c r="AT21" i="95"/>
  <c r="A22" i="107"/>
  <c r="A22" i="112"/>
  <c r="A22" i="41"/>
  <c r="A22" i="111"/>
  <c r="A22" i="97"/>
  <c r="A22" i="96"/>
  <c r="A22" i="113"/>
  <c r="A22" i="95"/>
  <c r="A22" i="110"/>
  <c r="A22" i="100"/>
  <c r="B21" i="37"/>
  <c r="GC21" i="37" s="1"/>
  <c r="A22" i="108"/>
  <c r="A21" i="37"/>
  <c r="A22" i="103"/>
  <c r="A22" i="106"/>
  <c r="A22" i="99"/>
  <c r="A22" i="104"/>
  <c r="A22" i="109"/>
  <c r="A22" i="105"/>
  <c r="A22" i="102"/>
  <c r="A22" i="98"/>
  <c r="A22" i="101"/>
  <c r="AT21" i="107"/>
  <c r="BD21" i="107"/>
  <c r="AI21" i="107"/>
  <c r="B21" i="107"/>
  <c r="AS21" i="107" s="1"/>
  <c r="O21" i="107"/>
  <c r="AE21" i="107"/>
  <c r="W21" i="107"/>
  <c r="S21" i="107"/>
  <c r="AA21" i="107"/>
  <c r="AM21" i="107"/>
  <c r="AQ21" i="107"/>
  <c r="BE20" i="98"/>
  <c r="BB20" i="98"/>
  <c r="EK19" i="37" s="1"/>
  <c r="AX20" i="98"/>
  <c r="BA19" i="37" s="1"/>
  <c r="BC20" i="98"/>
  <c r="FG19" i="37" s="1"/>
  <c r="AU20" i="98"/>
  <c r="AZ20" i="98"/>
  <c r="CS19" i="37" s="1"/>
  <c r="AY20" i="98"/>
  <c r="BW19" i="37" s="1"/>
  <c r="AW20" i="98"/>
  <c r="AE19" i="37" s="1"/>
  <c r="AV20" i="98"/>
  <c r="I19" i="37" s="1"/>
  <c r="BA20" i="98"/>
  <c r="DO19" i="37" s="1"/>
  <c r="AY20" i="108"/>
  <c r="CG19" i="37" s="1"/>
  <c r="AW20" i="108"/>
  <c r="AO19" i="37" s="1"/>
  <c r="BB20" i="108"/>
  <c r="EU19" i="37" s="1"/>
  <c r="AZ20" i="108"/>
  <c r="DC19" i="37" s="1"/>
  <c r="BA20" i="108"/>
  <c r="DY19" i="37" s="1"/>
  <c r="AU20" i="108"/>
  <c r="AX20" i="108"/>
  <c r="BK19" i="37" s="1"/>
  <c r="BC20" i="108"/>
  <c r="FQ19" i="37" s="1"/>
  <c r="AV20" i="108"/>
  <c r="S19" i="37" s="1"/>
  <c r="BE20" i="108"/>
  <c r="DI18" i="37"/>
  <c r="DJ18" i="37" s="1"/>
  <c r="CM18" i="37"/>
  <c r="CN18" i="37" s="1"/>
  <c r="AX20" i="97"/>
  <c r="AZ19" i="37" s="1"/>
  <c r="BC20" i="97"/>
  <c r="FF19" i="37" s="1"/>
  <c r="AU20" i="97"/>
  <c r="BB20" i="97"/>
  <c r="EJ19" i="37" s="1"/>
  <c r="AW20" i="97"/>
  <c r="AD19" i="37" s="1"/>
  <c r="AV20" i="97"/>
  <c r="H19" i="37" s="1"/>
  <c r="AZ20" i="97"/>
  <c r="CR19" i="37" s="1"/>
  <c r="AY20" i="97"/>
  <c r="BV19" i="37" s="1"/>
  <c r="BE20" i="97"/>
  <c r="BA20" i="97"/>
  <c r="DN19" i="37" s="1"/>
  <c r="AX21" i="107" l="1"/>
  <c r="BJ20" i="37" s="1"/>
  <c r="BA21" i="107"/>
  <c r="DX20" i="37" s="1"/>
  <c r="BB21" i="107"/>
  <c r="ET20" i="37" s="1"/>
  <c r="AW21" i="107"/>
  <c r="AN20" i="37" s="1"/>
  <c r="AV21" i="107"/>
  <c r="R20" i="37" s="1"/>
  <c r="AU21" i="107"/>
  <c r="BC21" i="107"/>
  <c r="FP20" i="37" s="1"/>
  <c r="AY21" i="107"/>
  <c r="CF20" i="37" s="1"/>
  <c r="BE21" i="107"/>
  <c r="AZ21" i="107"/>
  <c r="DB20" i="37" s="1"/>
  <c r="AQ22" i="106"/>
  <c r="AI22" i="106"/>
  <c r="S22" i="106"/>
  <c r="AE22" i="106"/>
  <c r="AA22" i="106"/>
  <c r="B22" i="106"/>
  <c r="AS22" i="106" s="1"/>
  <c r="BD22" i="106"/>
  <c r="O22" i="106"/>
  <c r="W22" i="106"/>
  <c r="AM22" i="106"/>
  <c r="AT22" i="106"/>
  <c r="BA21" i="102"/>
  <c r="DS20" i="37" s="1"/>
  <c r="BC21" i="102"/>
  <c r="FK20" i="37" s="1"/>
  <c r="AU21" i="102"/>
  <c r="AV21" i="102"/>
  <c r="M20" i="37" s="1"/>
  <c r="AZ21" i="102"/>
  <c r="CW20" i="37" s="1"/>
  <c r="AY21" i="102"/>
  <c r="CA20" i="37" s="1"/>
  <c r="AW21" i="102"/>
  <c r="AI20" i="37" s="1"/>
  <c r="BE21" i="102"/>
  <c r="BB21" i="102"/>
  <c r="EO20" i="37" s="1"/>
  <c r="AX21" i="102"/>
  <c r="BE20" i="37" s="1"/>
  <c r="AZ21" i="41"/>
  <c r="CO20" i="37" s="1"/>
  <c r="BB21" i="41"/>
  <c r="EG20" i="37" s="1"/>
  <c r="BA21" i="41"/>
  <c r="DK20" i="37" s="1"/>
  <c r="BE21" i="41"/>
  <c r="AV21" i="41"/>
  <c r="E20" i="37" s="1"/>
  <c r="AX21" i="41"/>
  <c r="AW20" i="37" s="1"/>
  <c r="AU21" i="41"/>
  <c r="AY21" i="41"/>
  <c r="BS20" i="37" s="1"/>
  <c r="AW21" i="41"/>
  <c r="AA20" i="37" s="1"/>
  <c r="BC21" i="41"/>
  <c r="FC20" i="37" s="1"/>
  <c r="AI22" i="102"/>
  <c r="S22" i="102"/>
  <c r="B22" i="102"/>
  <c r="AS22" i="102" s="1"/>
  <c r="AQ22" i="102"/>
  <c r="AT22" i="102"/>
  <c r="BD22" i="102"/>
  <c r="W22" i="102"/>
  <c r="AA22" i="102"/>
  <c r="AM22" i="102"/>
  <c r="AE22" i="102"/>
  <c r="O22" i="102"/>
  <c r="O22" i="99"/>
  <c r="BD22" i="99"/>
  <c r="B22" i="99"/>
  <c r="AS22" i="99" s="1"/>
  <c r="W22" i="99"/>
  <c r="S22" i="99"/>
  <c r="AI22" i="99"/>
  <c r="AQ22" i="99"/>
  <c r="AA22" i="99"/>
  <c r="AE22" i="99"/>
  <c r="AM22" i="99"/>
  <c r="AT22" i="99"/>
  <c r="AQ22" i="108"/>
  <c r="O22" i="108"/>
  <c r="AM22" i="108"/>
  <c r="AE22" i="108"/>
  <c r="AA22" i="108"/>
  <c r="AI22" i="108"/>
  <c r="W22" i="108"/>
  <c r="AT22" i="108"/>
  <c r="B22" i="108"/>
  <c r="AS22" i="108" s="1"/>
  <c r="BD22" i="108"/>
  <c r="S22" i="108"/>
  <c r="A23" i="106"/>
  <c r="A23" i="112"/>
  <c r="A23" i="95"/>
  <c r="A23" i="109"/>
  <c r="A23" i="107"/>
  <c r="A23" i="102"/>
  <c r="A23" i="104"/>
  <c r="A23" i="103"/>
  <c r="A23" i="108"/>
  <c r="A22" i="37"/>
  <c r="A23" i="105"/>
  <c r="A23" i="111"/>
  <c r="A23" i="101"/>
  <c r="A23" i="110"/>
  <c r="A23" i="100"/>
  <c r="A23" i="99"/>
  <c r="A23" i="41"/>
  <c r="A23" i="96"/>
  <c r="B22" i="37"/>
  <c r="GC22" i="37" s="1"/>
  <c r="A23" i="98"/>
  <c r="A23" i="113"/>
  <c r="A23" i="97"/>
  <c r="AQ22" i="97"/>
  <c r="B22" i="97"/>
  <c r="AS22" i="97" s="1"/>
  <c r="S22" i="97"/>
  <c r="AM22" i="97"/>
  <c r="BD22" i="97"/>
  <c r="AE22" i="97"/>
  <c r="AT22" i="97"/>
  <c r="W22" i="97"/>
  <c r="O22" i="97"/>
  <c r="AA22" i="97"/>
  <c r="AI22" i="97"/>
  <c r="AE22" i="107"/>
  <c r="AM22" i="107"/>
  <c r="W22" i="107"/>
  <c r="AI22" i="107"/>
  <c r="AT22" i="107"/>
  <c r="AA22" i="107"/>
  <c r="BD22" i="107"/>
  <c r="O22" i="107"/>
  <c r="B22" i="107"/>
  <c r="AS22" i="107" s="1"/>
  <c r="S22" i="107"/>
  <c r="AQ22" i="107"/>
  <c r="AV21" i="110"/>
  <c r="U20" i="37" s="1"/>
  <c r="AW21" i="110"/>
  <c r="AQ20" i="37" s="1"/>
  <c r="AU21" i="110"/>
  <c r="AY21" i="110"/>
  <c r="CI20" i="37" s="1"/>
  <c r="BC21" i="110"/>
  <c r="FS20" i="37" s="1"/>
  <c r="BB21" i="110"/>
  <c r="EW20" i="37" s="1"/>
  <c r="BA21" i="110"/>
  <c r="EA20" i="37" s="1"/>
  <c r="AZ21" i="110"/>
  <c r="DE20" i="37" s="1"/>
  <c r="BE21" i="110"/>
  <c r="AX21" i="110"/>
  <c r="BM20" i="37" s="1"/>
  <c r="BC21" i="100"/>
  <c r="FI20" i="37" s="1"/>
  <c r="AU21" i="100"/>
  <c r="AW21" i="100"/>
  <c r="AG20" i="37" s="1"/>
  <c r="AZ21" i="100"/>
  <c r="CU20" i="37" s="1"/>
  <c r="BA21" i="100"/>
  <c r="DQ20" i="37" s="1"/>
  <c r="BB21" i="100"/>
  <c r="EM20" i="37" s="1"/>
  <c r="AX21" i="100"/>
  <c r="BC20" i="37" s="1"/>
  <c r="AV21" i="100"/>
  <c r="K20" i="37" s="1"/>
  <c r="AY21" i="100"/>
  <c r="BY20" i="37" s="1"/>
  <c r="BE21" i="100"/>
  <c r="BE21" i="108"/>
  <c r="AZ21" i="108"/>
  <c r="DC20" i="37" s="1"/>
  <c r="AW21" i="108"/>
  <c r="AO20" i="37" s="1"/>
  <c r="BB21" i="108"/>
  <c r="EU20" i="37" s="1"/>
  <c r="AU21" i="108"/>
  <c r="AV21" i="108"/>
  <c r="S20" i="37" s="1"/>
  <c r="AY21" i="108"/>
  <c r="CG20" i="37" s="1"/>
  <c r="AX21" i="108"/>
  <c r="BK20" i="37" s="1"/>
  <c r="BA21" i="108"/>
  <c r="DY20" i="37" s="1"/>
  <c r="BC21" i="108"/>
  <c r="FQ20" i="37" s="1"/>
  <c r="BC21" i="111"/>
  <c r="FT20" i="37" s="1"/>
  <c r="BB21" i="111"/>
  <c r="EX20" i="37" s="1"/>
  <c r="BE21" i="111"/>
  <c r="AZ21" i="111"/>
  <c r="DF20" i="37" s="1"/>
  <c r="AY21" i="111"/>
  <c r="CJ20" i="37" s="1"/>
  <c r="AX21" i="111"/>
  <c r="BN20" i="37" s="1"/>
  <c r="AW21" i="111"/>
  <c r="AR20" i="37" s="1"/>
  <c r="BA21" i="111"/>
  <c r="EB20" i="37" s="1"/>
  <c r="AV21" i="111"/>
  <c r="V20" i="37" s="1"/>
  <c r="AU21" i="111"/>
  <c r="BQ19" i="37"/>
  <c r="BR19" i="37" s="1"/>
  <c r="FA19" i="37"/>
  <c r="FB19" i="37" s="1"/>
  <c r="CM19" i="37"/>
  <c r="CN19" i="37" s="1"/>
  <c r="AX21" i="97"/>
  <c r="AZ20" i="37" s="1"/>
  <c r="AZ21" i="97"/>
  <c r="CR20" i="37" s="1"/>
  <c r="AW21" i="97"/>
  <c r="AD20" i="37" s="1"/>
  <c r="AY21" i="97"/>
  <c r="BV20" i="37" s="1"/>
  <c r="BE21" i="97"/>
  <c r="BA21" i="97"/>
  <c r="DN20" i="37" s="1"/>
  <c r="BB21" i="97"/>
  <c r="EJ20" i="37" s="1"/>
  <c r="AV21" i="97"/>
  <c r="H20" i="37" s="1"/>
  <c r="AU21" i="97"/>
  <c r="BC21" i="97"/>
  <c r="FF20" i="37" s="1"/>
  <c r="AX21" i="96"/>
  <c r="AY20" i="37" s="1"/>
  <c r="BB21" i="96"/>
  <c r="EI20" i="37" s="1"/>
  <c r="AV21" i="96"/>
  <c r="G20" i="37" s="1"/>
  <c r="AU21" i="96"/>
  <c r="AY21" i="96"/>
  <c r="BU20" i="37" s="1"/>
  <c r="BC21" i="96"/>
  <c r="FE20" i="37" s="1"/>
  <c r="AZ21" i="96"/>
  <c r="CQ20" i="37" s="1"/>
  <c r="BA21" i="96"/>
  <c r="DM20" i="37" s="1"/>
  <c r="BE21" i="96"/>
  <c r="AW21" i="96"/>
  <c r="AC20" i="37" s="1"/>
  <c r="AV21" i="95"/>
  <c r="F20" i="37" s="1"/>
  <c r="BA21" i="95"/>
  <c r="DL20" i="37" s="1"/>
  <c r="AY21" i="95"/>
  <c r="BT20" i="37" s="1"/>
  <c r="AU21" i="95"/>
  <c r="BC21" i="95"/>
  <c r="FD20" i="37" s="1"/>
  <c r="AX21" i="95"/>
  <c r="AX20" i="37" s="1"/>
  <c r="AZ21" i="95"/>
  <c r="CP20" i="37" s="1"/>
  <c r="AW21" i="95"/>
  <c r="AB20" i="37" s="1"/>
  <c r="BB21" i="95"/>
  <c r="EH20" i="37" s="1"/>
  <c r="BE21" i="95"/>
  <c r="AW21" i="104"/>
  <c r="AK20" i="37" s="1"/>
  <c r="AV21" i="104"/>
  <c r="O20" i="37" s="1"/>
  <c r="AY21" i="104"/>
  <c r="CC20" i="37" s="1"/>
  <c r="BC21" i="104"/>
  <c r="FM20" i="37" s="1"/>
  <c r="BB21" i="104"/>
  <c r="EQ20" i="37" s="1"/>
  <c r="AX21" i="104"/>
  <c r="BG20" i="37" s="1"/>
  <c r="AU21" i="104"/>
  <c r="BE21" i="104"/>
  <c r="AZ21" i="104"/>
  <c r="CY20" i="37" s="1"/>
  <c r="BA21" i="104"/>
  <c r="DU20" i="37" s="1"/>
  <c r="BD22" i="113"/>
  <c r="O22" i="113"/>
  <c r="AT22" i="113"/>
  <c r="AM22" i="113"/>
  <c r="AE22" i="113"/>
  <c r="AQ22" i="113"/>
  <c r="W22" i="113"/>
  <c r="B22" i="113"/>
  <c r="AS22" i="113" s="1"/>
  <c r="S22" i="113"/>
  <c r="AI22" i="113"/>
  <c r="AA22" i="113"/>
  <c r="BE21" i="101"/>
  <c r="AZ21" i="101"/>
  <c r="CV20" i="37" s="1"/>
  <c r="BA21" i="101"/>
  <c r="DR20" i="37" s="1"/>
  <c r="AV21" i="101"/>
  <c r="L20" i="37" s="1"/>
  <c r="BB21" i="101"/>
  <c r="EN20" i="37" s="1"/>
  <c r="AW21" i="101"/>
  <c r="AH20" i="37" s="1"/>
  <c r="AY21" i="101"/>
  <c r="BZ20" i="37" s="1"/>
  <c r="AU21" i="101"/>
  <c r="AX21" i="101"/>
  <c r="BD20" i="37" s="1"/>
  <c r="BC21" i="101"/>
  <c r="FJ20" i="37" s="1"/>
  <c r="AY21" i="113"/>
  <c r="CL20" i="37" s="1"/>
  <c r="BC21" i="113"/>
  <c r="FV20" i="37" s="1"/>
  <c r="BA21" i="113"/>
  <c r="ED20" i="37" s="1"/>
  <c r="BB21" i="113"/>
  <c r="EZ20" i="37" s="1"/>
  <c r="AX21" i="113"/>
  <c r="BP20" i="37" s="1"/>
  <c r="AW21" i="113"/>
  <c r="AT20" i="37" s="1"/>
  <c r="BE21" i="113"/>
  <c r="AU21" i="113"/>
  <c r="AZ21" i="113"/>
  <c r="DH20" i="37" s="1"/>
  <c r="AV21" i="113"/>
  <c r="X20" i="37" s="1"/>
  <c r="AU21" i="109"/>
  <c r="AV21" i="109"/>
  <c r="T20" i="37" s="1"/>
  <c r="BB21" i="109"/>
  <c r="EV20" i="37" s="1"/>
  <c r="AZ21" i="109"/>
  <c r="DD20" i="37" s="1"/>
  <c r="BC21" i="109"/>
  <c r="FR20" i="37" s="1"/>
  <c r="AY21" i="109"/>
  <c r="CH20" i="37" s="1"/>
  <c r="AW21" i="109"/>
  <c r="AP20" i="37" s="1"/>
  <c r="BE21" i="109"/>
  <c r="AX21" i="109"/>
  <c r="BL20" i="37" s="1"/>
  <c r="BA21" i="109"/>
  <c r="DZ20" i="37" s="1"/>
  <c r="EE19" i="37"/>
  <c r="DI19" i="37"/>
  <c r="DJ19" i="37" s="1"/>
  <c r="FY18" i="37"/>
  <c r="Z18" i="37"/>
  <c r="FZ18" i="37"/>
  <c r="GA18" i="37" s="1"/>
  <c r="AE22" i="105"/>
  <c r="AT22" i="105"/>
  <c r="BD22" i="105"/>
  <c r="AM22" i="105"/>
  <c r="AQ22" i="105"/>
  <c r="O22" i="105"/>
  <c r="W22" i="105"/>
  <c r="S22" i="105"/>
  <c r="AA22" i="105"/>
  <c r="B22" i="105"/>
  <c r="AS22" i="105" s="1"/>
  <c r="AI22" i="105"/>
  <c r="O22" i="95"/>
  <c r="S22" i="95"/>
  <c r="AA22" i="95"/>
  <c r="AT22" i="95"/>
  <c r="AM22" i="95"/>
  <c r="AI22" i="95"/>
  <c r="W22" i="95"/>
  <c r="AQ22" i="95"/>
  <c r="BD22" i="95"/>
  <c r="B22" i="95"/>
  <c r="AS22" i="95" s="1"/>
  <c r="AE22" i="95"/>
  <c r="W22" i="111"/>
  <c r="AA22" i="111"/>
  <c r="O22" i="111"/>
  <c r="AE22" i="111"/>
  <c r="B22" i="111"/>
  <c r="AS22" i="111" s="1"/>
  <c r="AQ22" i="111"/>
  <c r="AM22" i="111"/>
  <c r="S22" i="111"/>
  <c r="BD22" i="111"/>
  <c r="AI22" i="111"/>
  <c r="AT22" i="111"/>
  <c r="AV21" i="106"/>
  <c r="Q20" i="37" s="1"/>
  <c r="AZ21" i="106"/>
  <c r="DA20" i="37" s="1"/>
  <c r="BB21" i="106"/>
  <c r="ES20" i="37" s="1"/>
  <c r="AU21" i="106"/>
  <c r="AY21" i="106"/>
  <c r="CE20" i="37" s="1"/>
  <c r="AX21" i="106"/>
  <c r="BI20" i="37" s="1"/>
  <c r="BE21" i="106"/>
  <c r="BA21" i="106"/>
  <c r="DW20" i="37" s="1"/>
  <c r="AW21" i="106"/>
  <c r="AM20" i="37" s="1"/>
  <c r="BC21" i="106"/>
  <c r="FO20" i="37" s="1"/>
  <c r="Y19" i="37"/>
  <c r="AU19" i="37"/>
  <c r="AV19" i="37" s="1"/>
  <c r="W22" i="101"/>
  <c r="AE22" i="101"/>
  <c r="AM22" i="101"/>
  <c r="AQ22" i="101"/>
  <c r="BD22" i="101"/>
  <c r="S22" i="101"/>
  <c r="AT22" i="101"/>
  <c r="AA22" i="101"/>
  <c r="O22" i="101"/>
  <c r="B22" i="101"/>
  <c r="AS22" i="101" s="1"/>
  <c r="AI22" i="101"/>
  <c r="AM22" i="109"/>
  <c r="BD22" i="109"/>
  <c r="AA22" i="109"/>
  <c r="AE22" i="109"/>
  <c r="O22" i="109"/>
  <c r="B22" i="109"/>
  <c r="AS22" i="109" s="1"/>
  <c r="AQ22" i="109"/>
  <c r="W22" i="109"/>
  <c r="S22" i="109"/>
  <c r="AI22" i="109"/>
  <c r="AT22" i="109"/>
  <c r="AM22" i="103"/>
  <c r="AT22" i="103"/>
  <c r="AA22" i="103"/>
  <c r="W22" i="103"/>
  <c r="O22" i="103"/>
  <c r="B22" i="103"/>
  <c r="AS22" i="103" s="1"/>
  <c r="AI22" i="103"/>
  <c r="AE22" i="103"/>
  <c r="AQ22" i="103"/>
  <c r="BD22" i="103"/>
  <c r="S22" i="103"/>
  <c r="BD22" i="100"/>
  <c r="O22" i="100"/>
  <c r="AI22" i="100"/>
  <c r="AT22" i="100"/>
  <c r="AQ22" i="100"/>
  <c r="AM22" i="100"/>
  <c r="W22" i="100"/>
  <c r="AE22" i="100"/>
  <c r="S22" i="100"/>
  <c r="AA22" i="100"/>
  <c r="B22" i="100"/>
  <c r="AS22" i="100" s="1"/>
  <c r="W22" i="41"/>
  <c r="O22" i="41"/>
  <c r="AI22" i="41"/>
  <c r="AM22" i="41"/>
  <c r="AE22" i="41"/>
  <c r="AQ22" i="41"/>
  <c r="AT22" i="41"/>
  <c r="S22" i="41"/>
  <c r="BD22" i="41"/>
  <c r="AA22" i="41"/>
  <c r="B22" i="41"/>
  <c r="AS22" i="41" s="1"/>
  <c r="B22" i="98"/>
  <c r="AS22" i="98" s="1"/>
  <c r="AQ22" i="98"/>
  <c r="O22" i="98"/>
  <c r="AE22" i="98"/>
  <c r="BD22" i="98"/>
  <c r="AA22" i="98"/>
  <c r="W22" i="98"/>
  <c r="AM22" i="98"/>
  <c r="S22" i="98"/>
  <c r="AT22" i="98"/>
  <c r="AI22" i="98"/>
  <c r="AI22" i="104"/>
  <c r="S22" i="104"/>
  <c r="B22" i="104"/>
  <c r="AS22" i="104" s="1"/>
  <c r="W22" i="104"/>
  <c r="AT22" i="104"/>
  <c r="AE22" i="104"/>
  <c r="AM22" i="104"/>
  <c r="AA22" i="104"/>
  <c r="AQ22" i="104"/>
  <c r="O22" i="104"/>
  <c r="BD22" i="104"/>
  <c r="GB21" i="37"/>
  <c r="S22" i="110"/>
  <c r="AM22" i="110"/>
  <c r="AQ22" i="110"/>
  <c r="W22" i="110"/>
  <c r="AE22" i="110"/>
  <c r="O22" i="110"/>
  <c r="AT22" i="110"/>
  <c r="AI22" i="110"/>
  <c r="BD22" i="110"/>
  <c r="B22" i="110"/>
  <c r="AS22" i="110" s="1"/>
  <c r="AA22" i="110"/>
  <c r="O22" i="96"/>
  <c r="AI22" i="96"/>
  <c r="S22" i="96"/>
  <c r="BD22" i="96"/>
  <c r="AA22" i="96"/>
  <c r="W22" i="96"/>
  <c r="B22" i="96"/>
  <c r="AS22" i="96" s="1"/>
  <c r="AT22" i="96"/>
  <c r="AQ22" i="96"/>
  <c r="AE22" i="96"/>
  <c r="AM22" i="96"/>
  <c r="BD22" i="112"/>
  <c r="AI22" i="112"/>
  <c r="AA22" i="112"/>
  <c r="AM22" i="112"/>
  <c r="AT22" i="112"/>
  <c r="O22" i="112"/>
  <c r="W22" i="112"/>
  <c r="AQ22" i="112"/>
  <c r="B22" i="112"/>
  <c r="AS22" i="112" s="1"/>
  <c r="S22" i="112"/>
  <c r="AE22" i="112"/>
  <c r="AV21" i="98"/>
  <c r="I20" i="37" s="1"/>
  <c r="AW21" i="98"/>
  <c r="AE20" i="37" s="1"/>
  <c r="BB21" i="98"/>
  <c r="EK20" i="37" s="1"/>
  <c r="BC21" i="98"/>
  <c r="FG20" i="37" s="1"/>
  <c r="AU21" i="98"/>
  <c r="AX21" i="98"/>
  <c r="BA20" i="37" s="1"/>
  <c r="AY21" i="98"/>
  <c r="BW20" i="37" s="1"/>
  <c r="BA21" i="98"/>
  <c r="DO20" i="37" s="1"/>
  <c r="BE21" i="98"/>
  <c r="AZ21" i="98"/>
  <c r="CS20" i="37" s="1"/>
  <c r="EF18" i="37"/>
  <c r="AU21" i="99"/>
  <c r="AY21" i="99"/>
  <c r="BX20" i="37" s="1"/>
  <c r="BE21" i="99"/>
  <c r="BB21" i="99"/>
  <c r="EL20" i="37" s="1"/>
  <c r="AV21" i="99"/>
  <c r="J20" i="37" s="1"/>
  <c r="BC21" i="99"/>
  <c r="FH20" i="37" s="1"/>
  <c r="BA21" i="99"/>
  <c r="DP20" i="37" s="1"/>
  <c r="AZ21" i="99"/>
  <c r="CT20" i="37" s="1"/>
  <c r="AW21" i="99"/>
  <c r="AF20" i="37" s="1"/>
  <c r="AX21" i="99"/>
  <c r="BB20" i="37" s="1"/>
  <c r="FW19" i="37"/>
  <c r="FX19" i="37" s="1"/>
  <c r="AW21" i="105"/>
  <c r="AL20" i="37" s="1"/>
  <c r="BA21" i="105"/>
  <c r="DV20" i="37" s="1"/>
  <c r="AU21" i="105"/>
  <c r="AY21" i="105"/>
  <c r="CD20" i="37" s="1"/>
  <c r="AV21" i="105"/>
  <c r="P20" i="37" s="1"/>
  <c r="AX21" i="105"/>
  <c r="BH20" i="37" s="1"/>
  <c r="BE21" i="105"/>
  <c r="BC21" i="105"/>
  <c r="FN20" i="37" s="1"/>
  <c r="BB21" i="105"/>
  <c r="ER20" i="37" s="1"/>
  <c r="AZ21" i="105"/>
  <c r="CZ20" i="37" s="1"/>
  <c r="BC21" i="112"/>
  <c r="FU20" i="37" s="1"/>
  <c r="AW21" i="112"/>
  <c r="AS20" i="37" s="1"/>
  <c r="AU21" i="112"/>
  <c r="BE21" i="112"/>
  <c r="BB21" i="112"/>
  <c r="EY20" i="37" s="1"/>
  <c r="AZ21" i="112"/>
  <c r="DG20" i="37" s="1"/>
  <c r="AX21" i="112"/>
  <c r="BO20" i="37" s="1"/>
  <c r="AV21" i="112"/>
  <c r="W20" i="37" s="1"/>
  <c r="BA21" i="112"/>
  <c r="EC20" i="37" s="1"/>
  <c r="AY21" i="112"/>
  <c r="CK20" i="37" s="1"/>
  <c r="BC21" i="103"/>
  <c r="FL20" i="37" s="1"/>
  <c r="BA21" i="103"/>
  <c r="DT20" i="37" s="1"/>
  <c r="AX21" i="103"/>
  <c r="BF20" i="37" s="1"/>
  <c r="AY21" i="103"/>
  <c r="CB20" i="37" s="1"/>
  <c r="AV21" i="103"/>
  <c r="N20" i="37" s="1"/>
  <c r="AU21" i="103"/>
  <c r="AW21" i="103"/>
  <c r="AJ20" i="37" s="1"/>
  <c r="AZ21" i="103"/>
  <c r="CX20" i="37" s="1"/>
  <c r="BE21" i="103"/>
  <c r="BB21" i="103"/>
  <c r="EP20" i="37" s="1"/>
  <c r="AW22" i="111" l="1"/>
  <c r="AR21" i="37" s="1"/>
  <c r="BB22" i="111"/>
  <c r="EX21" i="37" s="1"/>
  <c r="BA22" i="111"/>
  <c r="EB21" i="37" s="1"/>
  <c r="AV22" i="111"/>
  <c r="V21" i="37" s="1"/>
  <c r="BE22" i="111"/>
  <c r="AY22" i="111"/>
  <c r="CJ21" i="37" s="1"/>
  <c r="AU22" i="111"/>
  <c r="AZ22" i="111"/>
  <c r="DF21" i="37" s="1"/>
  <c r="BC22" i="111"/>
  <c r="FT21" i="37" s="1"/>
  <c r="AX22" i="111"/>
  <c r="BN21" i="37" s="1"/>
  <c r="AY22" i="112"/>
  <c r="CK21" i="37" s="1"/>
  <c r="BE22" i="112"/>
  <c r="AZ22" i="112"/>
  <c r="DG21" i="37" s="1"/>
  <c r="BA22" i="112"/>
  <c r="EC21" i="37" s="1"/>
  <c r="AX22" i="112"/>
  <c r="BO21" i="37" s="1"/>
  <c r="AV22" i="112"/>
  <c r="W21" i="37" s="1"/>
  <c r="AU22" i="112"/>
  <c r="AW22" i="112"/>
  <c r="AS21" i="37" s="1"/>
  <c r="BB22" i="112"/>
  <c r="EY21" i="37" s="1"/>
  <c r="BC22" i="112"/>
  <c r="FU21" i="37" s="1"/>
  <c r="AW22" i="96"/>
  <c r="AC21" i="37" s="1"/>
  <c r="BA22" i="96"/>
  <c r="DM21" i="37" s="1"/>
  <c r="BC22" i="96"/>
  <c r="FE21" i="37" s="1"/>
  <c r="BE22" i="96"/>
  <c r="BB22" i="96"/>
  <c r="EI21" i="37" s="1"/>
  <c r="AX22" i="96"/>
  <c r="AY21" i="37" s="1"/>
  <c r="AZ22" i="96"/>
  <c r="CQ21" i="37" s="1"/>
  <c r="AU22" i="96"/>
  <c r="AV22" i="96"/>
  <c r="G21" i="37" s="1"/>
  <c r="AY22" i="96"/>
  <c r="BU21" i="37" s="1"/>
  <c r="AX22" i="100"/>
  <c r="BC21" i="37" s="1"/>
  <c r="AW22" i="100"/>
  <c r="AG21" i="37" s="1"/>
  <c r="BC22" i="100"/>
  <c r="FI21" i="37" s="1"/>
  <c r="BA22" i="100"/>
  <c r="DQ21" i="37" s="1"/>
  <c r="BE22" i="100"/>
  <c r="AZ22" i="100"/>
  <c r="CU21" i="37" s="1"/>
  <c r="AV22" i="100"/>
  <c r="K21" i="37" s="1"/>
  <c r="BB22" i="100"/>
  <c r="EM21" i="37" s="1"/>
  <c r="AY22" i="100"/>
  <c r="BY21" i="37" s="1"/>
  <c r="AU22" i="100"/>
  <c r="BC22" i="109"/>
  <c r="FR21" i="37" s="1"/>
  <c r="AU22" i="109"/>
  <c r="BB22" i="109"/>
  <c r="EV21" i="37" s="1"/>
  <c r="BE22" i="109"/>
  <c r="AW22" i="109"/>
  <c r="AP21" i="37" s="1"/>
  <c r="AV22" i="109"/>
  <c r="T21" i="37" s="1"/>
  <c r="AY22" i="109"/>
  <c r="CH21" i="37" s="1"/>
  <c r="AX22" i="109"/>
  <c r="BL21" i="37" s="1"/>
  <c r="BA22" i="109"/>
  <c r="DZ21" i="37" s="1"/>
  <c r="AZ22" i="109"/>
  <c r="DD21" i="37" s="1"/>
  <c r="AV22" i="101"/>
  <c r="L21" i="37" s="1"/>
  <c r="AZ22" i="101"/>
  <c r="CV21" i="37" s="1"/>
  <c r="BB22" i="101"/>
  <c r="EN21" i="37" s="1"/>
  <c r="BA22" i="101"/>
  <c r="DR21" i="37" s="1"/>
  <c r="BC22" i="101"/>
  <c r="FJ21" i="37" s="1"/>
  <c r="AY22" i="101"/>
  <c r="BZ21" i="37" s="1"/>
  <c r="AX22" i="101"/>
  <c r="BD21" i="37" s="1"/>
  <c r="BE22" i="101"/>
  <c r="AU22" i="101"/>
  <c r="AW22" i="101"/>
  <c r="AH21" i="37" s="1"/>
  <c r="AW22" i="95"/>
  <c r="AB21" i="37" s="1"/>
  <c r="AX22" i="95"/>
  <c r="AX21" i="37" s="1"/>
  <c r="AY22" i="95"/>
  <c r="BT21" i="37" s="1"/>
  <c r="BC22" i="95"/>
  <c r="FD21" i="37" s="1"/>
  <c r="BA22" i="95"/>
  <c r="DL21" i="37" s="1"/>
  <c r="BB22" i="95"/>
  <c r="EH21" i="37" s="1"/>
  <c r="AU22" i="95"/>
  <c r="AZ22" i="95"/>
  <c r="CP21" i="37" s="1"/>
  <c r="BE22" i="95"/>
  <c r="AV22" i="95"/>
  <c r="F21" i="37" s="1"/>
  <c r="S23" i="113"/>
  <c r="AT23" i="113"/>
  <c r="AA23" i="113"/>
  <c r="O23" i="113"/>
  <c r="AE23" i="113"/>
  <c r="AI23" i="113"/>
  <c r="AQ23" i="113"/>
  <c r="W23" i="113"/>
  <c r="B23" i="113"/>
  <c r="AS23" i="113" s="1"/>
  <c r="AM23" i="113"/>
  <c r="BD23" i="113"/>
  <c r="AT23" i="41"/>
  <c r="O23" i="41"/>
  <c r="BD23" i="41"/>
  <c r="S23" i="41"/>
  <c r="AM23" i="41"/>
  <c r="AQ23" i="41"/>
  <c r="B23" i="41"/>
  <c r="AS23" i="41" s="1"/>
  <c r="AE23" i="41"/>
  <c r="W23" i="41"/>
  <c r="AI23" i="41"/>
  <c r="AA23" i="41"/>
  <c r="AI23" i="101"/>
  <c r="AT23" i="101"/>
  <c r="BD23" i="101"/>
  <c r="O23" i="101"/>
  <c r="AM23" i="101"/>
  <c r="W23" i="101"/>
  <c r="S23" i="101"/>
  <c r="B23" i="101"/>
  <c r="AS23" i="101" s="1"/>
  <c r="AE23" i="101"/>
  <c r="AQ23" i="101"/>
  <c r="AA23" i="101"/>
  <c r="AT23" i="108"/>
  <c r="AM23" i="108"/>
  <c r="W23" i="108"/>
  <c r="BD23" i="108"/>
  <c r="AE23" i="108"/>
  <c r="AQ23" i="108"/>
  <c r="AA23" i="108"/>
  <c r="O23" i="108"/>
  <c r="S23" i="108"/>
  <c r="B23" i="108"/>
  <c r="AS23" i="108" s="1"/>
  <c r="AI23" i="108"/>
  <c r="BD23" i="107"/>
  <c r="B23" i="107"/>
  <c r="AS23" i="107" s="1"/>
  <c r="AM23" i="107"/>
  <c r="O23" i="107"/>
  <c r="AA23" i="107"/>
  <c r="W23" i="107"/>
  <c r="AQ23" i="107"/>
  <c r="S23" i="107"/>
  <c r="AI23" i="107"/>
  <c r="AT23" i="107"/>
  <c r="AE23" i="107"/>
  <c r="S23" i="112"/>
  <c r="AQ23" i="112"/>
  <c r="AI23" i="112"/>
  <c r="BD23" i="112"/>
  <c r="O23" i="112"/>
  <c r="AA23" i="112"/>
  <c r="B23" i="112"/>
  <c r="AS23" i="112" s="1"/>
  <c r="AM23" i="112"/>
  <c r="AE23" i="112"/>
  <c r="AT23" i="112"/>
  <c r="W23" i="112"/>
  <c r="AU20" i="37"/>
  <c r="AV20" i="37" s="1"/>
  <c r="Y20" i="37"/>
  <c r="DI20" i="37"/>
  <c r="DJ20" i="37" s="1"/>
  <c r="S23" i="98"/>
  <c r="BD23" i="98"/>
  <c r="AI23" i="98"/>
  <c r="O23" i="98"/>
  <c r="B23" i="98"/>
  <c r="AS23" i="98" s="1"/>
  <c r="AE23" i="98"/>
  <c r="AM23" i="98"/>
  <c r="AT23" i="98"/>
  <c r="AA23" i="98"/>
  <c r="AQ23" i="98"/>
  <c r="W23" i="98"/>
  <c r="W23" i="111"/>
  <c r="AT23" i="111"/>
  <c r="AQ23" i="111"/>
  <c r="O23" i="111"/>
  <c r="AM23" i="111"/>
  <c r="S23" i="111"/>
  <c r="AI23" i="111"/>
  <c r="AA23" i="111"/>
  <c r="BD23" i="111"/>
  <c r="AE23" i="111"/>
  <c r="B23" i="111"/>
  <c r="AS23" i="111" s="1"/>
  <c r="O23" i="109"/>
  <c r="AQ23" i="109"/>
  <c r="AI23" i="109"/>
  <c r="AA23" i="109"/>
  <c r="AT23" i="109"/>
  <c r="B23" i="109"/>
  <c r="AS23" i="109" s="1"/>
  <c r="S23" i="109"/>
  <c r="BD23" i="109"/>
  <c r="AE23" i="109"/>
  <c r="AM23" i="109"/>
  <c r="W23" i="109"/>
  <c r="S23" i="106"/>
  <c r="AM23" i="106"/>
  <c r="AQ23" i="106"/>
  <c r="AI23" i="106"/>
  <c r="AE23" i="106"/>
  <c r="O23" i="106"/>
  <c r="W23" i="106"/>
  <c r="BD23" i="106"/>
  <c r="B23" i="106"/>
  <c r="AS23" i="106" s="1"/>
  <c r="AT23" i="106"/>
  <c r="AA23" i="106"/>
  <c r="AX22" i="102"/>
  <c r="BE21" i="37" s="1"/>
  <c r="BA22" i="102"/>
  <c r="DS21" i="37" s="1"/>
  <c r="BC22" i="102"/>
  <c r="FK21" i="37" s="1"/>
  <c r="AZ22" i="102"/>
  <c r="CW21" i="37" s="1"/>
  <c r="AY22" i="102"/>
  <c r="CA21" i="37" s="1"/>
  <c r="BB22" i="102"/>
  <c r="EO21" i="37" s="1"/>
  <c r="BE22" i="102"/>
  <c r="AV22" i="102"/>
  <c r="M21" i="37" s="1"/>
  <c r="AU22" i="102"/>
  <c r="AW22" i="102"/>
  <c r="AI21" i="37" s="1"/>
  <c r="EF19" i="37"/>
  <c r="BB22" i="113"/>
  <c r="EZ21" i="37" s="1"/>
  <c r="BA22" i="113"/>
  <c r="ED21" i="37" s="1"/>
  <c r="AZ22" i="113"/>
  <c r="DH21" i="37" s="1"/>
  <c r="AV22" i="113"/>
  <c r="X21" i="37" s="1"/>
  <c r="BE22" i="113"/>
  <c r="AY22" i="113"/>
  <c r="CL21" i="37" s="1"/>
  <c r="BC22" i="113"/>
  <c r="FV21" i="37" s="1"/>
  <c r="AW22" i="113"/>
  <c r="AT21" i="37" s="1"/>
  <c r="AX22" i="113"/>
  <c r="BP21" i="37" s="1"/>
  <c r="AU22" i="113"/>
  <c r="AM23" i="100"/>
  <c r="B23" i="100"/>
  <c r="AS23" i="100" s="1"/>
  <c r="BD23" i="100"/>
  <c r="AT23" i="100"/>
  <c r="AA23" i="100"/>
  <c r="AE23" i="100"/>
  <c r="O23" i="100"/>
  <c r="AQ23" i="100"/>
  <c r="W23" i="100"/>
  <c r="AI23" i="100"/>
  <c r="S23" i="100"/>
  <c r="O23" i="105"/>
  <c r="AQ23" i="105"/>
  <c r="AI23" i="105"/>
  <c r="B23" i="105"/>
  <c r="AS23" i="105" s="1"/>
  <c r="BD23" i="105"/>
  <c r="S23" i="105"/>
  <c r="AA23" i="105"/>
  <c r="AM23" i="105"/>
  <c r="W23" i="105"/>
  <c r="AE23" i="105"/>
  <c r="AT23" i="105"/>
  <c r="W23" i="104"/>
  <c r="AM23" i="104"/>
  <c r="S23" i="104"/>
  <c r="AQ23" i="104"/>
  <c r="AI23" i="104"/>
  <c r="O23" i="104"/>
  <c r="AE23" i="104"/>
  <c r="BD23" i="104"/>
  <c r="AA23" i="104"/>
  <c r="AT23" i="104"/>
  <c r="B23" i="104"/>
  <c r="AS23" i="104" s="1"/>
  <c r="AI23" i="95"/>
  <c r="AT23" i="95"/>
  <c r="O23" i="95"/>
  <c r="BD23" i="95"/>
  <c r="AM23" i="95"/>
  <c r="W23" i="95"/>
  <c r="AE23" i="95"/>
  <c r="S23" i="95"/>
  <c r="AQ23" i="95"/>
  <c r="AA23" i="95"/>
  <c r="B23" i="95"/>
  <c r="AS23" i="95" s="1"/>
  <c r="FW20" i="37"/>
  <c r="FX20" i="37" s="1"/>
  <c r="EE20" i="37"/>
  <c r="EF20" i="37" s="1"/>
  <c r="AW22" i="110"/>
  <c r="AQ21" i="37" s="1"/>
  <c r="AZ22" i="110"/>
  <c r="DE21" i="37" s="1"/>
  <c r="BC22" i="110"/>
  <c r="FS21" i="37" s="1"/>
  <c r="AY22" i="110"/>
  <c r="CI21" i="37" s="1"/>
  <c r="BA22" i="110"/>
  <c r="EA21" i="37" s="1"/>
  <c r="BB22" i="110"/>
  <c r="EW21" i="37" s="1"/>
  <c r="AV22" i="110"/>
  <c r="U21" i="37" s="1"/>
  <c r="AX22" i="110"/>
  <c r="BM21" i="37" s="1"/>
  <c r="BE22" i="110"/>
  <c r="AU22" i="110"/>
  <c r="BC22" i="98"/>
  <c r="FG21" i="37" s="1"/>
  <c r="AW22" i="98"/>
  <c r="AE21" i="37" s="1"/>
  <c r="BA22" i="98"/>
  <c r="DO21" i="37" s="1"/>
  <c r="BE22" i="98"/>
  <c r="AV22" i="98"/>
  <c r="I21" i="37" s="1"/>
  <c r="AY22" i="98"/>
  <c r="BW21" i="37" s="1"/>
  <c r="AZ22" i="98"/>
  <c r="CS21" i="37" s="1"/>
  <c r="BB22" i="98"/>
  <c r="EK21" i="37" s="1"/>
  <c r="AX22" i="98"/>
  <c r="BA21" i="37" s="1"/>
  <c r="AU22" i="98"/>
  <c r="Z19" i="37"/>
  <c r="FY19" i="37"/>
  <c r="FZ19" i="37"/>
  <c r="GA19" i="37" s="1"/>
  <c r="BB22" i="105"/>
  <c r="ER21" i="37" s="1"/>
  <c r="BE22" i="105"/>
  <c r="AZ22" i="105"/>
  <c r="CZ21" i="37" s="1"/>
  <c r="AY22" i="105"/>
  <c r="CD21" i="37" s="1"/>
  <c r="AV22" i="105"/>
  <c r="P21" i="37" s="1"/>
  <c r="BA22" i="105"/>
  <c r="DV21" i="37" s="1"/>
  <c r="AW22" i="105"/>
  <c r="AL21" i="37" s="1"/>
  <c r="AU22" i="105"/>
  <c r="BC22" i="105"/>
  <c r="FN21" i="37" s="1"/>
  <c r="AX22" i="105"/>
  <c r="BH21" i="37" s="1"/>
  <c r="BB22" i="97"/>
  <c r="EJ21" i="37" s="1"/>
  <c r="AY22" i="97"/>
  <c r="BV21" i="37" s="1"/>
  <c r="AZ22" i="97"/>
  <c r="CR21" i="37" s="1"/>
  <c r="BC22" i="97"/>
  <c r="FF21" i="37" s="1"/>
  <c r="AX22" i="97"/>
  <c r="AZ21" i="37" s="1"/>
  <c r="AV22" i="97"/>
  <c r="H21" i="37" s="1"/>
  <c r="BA22" i="97"/>
  <c r="DN21" i="37" s="1"/>
  <c r="AW22" i="97"/>
  <c r="AD21" i="37" s="1"/>
  <c r="BE22" i="97"/>
  <c r="AU22" i="97"/>
  <c r="W23" i="99"/>
  <c r="AM23" i="99"/>
  <c r="B23" i="99"/>
  <c r="AS23" i="99" s="1"/>
  <c r="AA23" i="99"/>
  <c r="S23" i="99"/>
  <c r="AE23" i="99"/>
  <c r="AT23" i="99"/>
  <c r="O23" i="99"/>
  <c r="AQ23" i="99"/>
  <c r="BD23" i="99"/>
  <c r="AI23" i="99"/>
  <c r="AQ23" i="103"/>
  <c r="BD23" i="103"/>
  <c r="W23" i="103"/>
  <c r="AI23" i="103"/>
  <c r="S23" i="103"/>
  <c r="AA23" i="103"/>
  <c r="B23" i="103"/>
  <c r="AS23" i="103" s="1"/>
  <c r="O23" i="103"/>
  <c r="AT23" i="103"/>
  <c r="AM23" i="103"/>
  <c r="AE23" i="103"/>
  <c r="AY22" i="108"/>
  <c r="CG21" i="37" s="1"/>
  <c r="BB22" i="108"/>
  <c r="EU21" i="37" s="1"/>
  <c r="BC22" i="108"/>
  <c r="FQ21" i="37" s="1"/>
  <c r="AW22" i="108"/>
  <c r="AO21" i="37" s="1"/>
  <c r="AU22" i="108"/>
  <c r="AZ22" i="108"/>
  <c r="DC21" i="37" s="1"/>
  <c r="BE22" i="108"/>
  <c r="AX22" i="108"/>
  <c r="BK21" i="37" s="1"/>
  <c r="AV22" i="108"/>
  <c r="S21" i="37" s="1"/>
  <c r="BA22" i="108"/>
  <c r="DY21" i="37" s="1"/>
  <c r="BB22" i="99"/>
  <c r="EL21" i="37" s="1"/>
  <c r="BC22" i="99"/>
  <c r="FH21" i="37" s="1"/>
  <c r="AY22" i="99"/>
  <c r="BX21" i="37" s="1"/>
  <c r="AW22" i="99"/>
  <c r="AF21" i="37" s="1"/>
  <c r="BE22" i="99"/>
  <c r="BA22" i="99"/>
  <c r="DP21" i="37" s="1"/>
  <c r="AZ22" i="99"/>
  <c r="CT21" i="37" s="1"/>
  <c r="AX22" i="99"/>
  <c r="BB21" i="37" s="1"/>
  <c r="AU22" i="99"/>
  <c r="AV22" i="99"/>
  <c r="J21" i="37" s="1"/>
  <c r="CM20" i="37"/>
  <c r="CN20" i="37" s="1"/>
  <c r="AV22" i="104"/>
  <c r="O21" i="37" s="1"/>
  <c r="AY22" i="104"/>
  <c r="CC21" i="37" s="1"/>
  <c r="BA22" i="104"/>
  <c r="DU21" i="37" s="1"/>
  <c r="AX22" i="104"/>
  <c r="BG21" i="37" s="1"/>
  <c r="AZ22" i="104"/>
  <c r="CY21" i="37" s="1"/>
  <c r="AU22" i="104"/>
  <c r="BC22" i="104"/>
  <c r="FM21" i="37" s="1"/>
  <c r="BB22" i="104"/>
  <c r="EQ21" i="37" s="1"/>
  <c r="BE22" i="104"/>
  <c r="AW22" i="104"/>
  <c r="AK21" i="37" s="1"/>
  <c r="AZ22" i="41"/>
  <c r="CO21" i="37" s="1"/>
  <c r="BB22" i="41"/>
  <c r="EG21" i="37" s="1"/>
  <c r="BA22" i="41"/>
  <c r="DK21" i="37" s="1"/>
  <c r="AW22" i="41"/>
  <c r="AA21" i="37" s="1"/>
  <c r="AU22" i="41"/>
  <c r="AV22" i="41"/>
  <c r="E21" i="37" s="1"/>
  <c r="BC22" i="41"/>
  <c r="FC21" i="37" s="1"/>
  <c r="AY22" i="41"/>
  <c r="BS21" i="37" s="1"/>
  <c r="BE22" i="41"/>
  <c r="AX22" i="41"/>
  <c r="AW21" i="37" s="1"/>
  <c r="AW22" i="103"/>
  <c r="AJ21" i="37" s="1"/>
  <c r="BA22" i="103"/>
  <c r="DT21" i="37" s="1"/>
  <c r="AV22" i="103"/>
  <c r="N21" i="37" s="1"/>
  <c r="AY22" i="103"/>
  <c r="CB21" i="37" s="1"/>
  <c r="AU22" i="103"/>
  <c r="AX22" i="103"/>
  <c r="BF21" i="37" s="1"/>
  <c r="AZ22" i="103"/>
  <c r="CX21" i="37" s="1"/>
  <c r="BE22" i="103"/>
  <c r="BB22" i="103"/>
  <c r="EP21" i="37" s="1"/>
  <c r="BC22" i="103"/>
  <c r="FL21" i="37" s="1"/>
  <c r="AZ22" i="107"/>
  <c r="DB21" i="37" s="1"/>
  <c r="AW22" i="107"/>
  <c r="AN21" i="37" s="1"/>
  <c r="AX22" i="107"/>
  <c r="BJ21" i="37" s="1"/>
  <c r="AU22" i="107"/>
  <c r="AY22" i="107"/>
  <c r="CF21" i="37" s="1"/>
  <c r="BA22" i="107"/>
  <c r="DX21" i="37" s="1"/>
  <c r="AV22" i="107"/>
  <c r="R21" i="37" s="1"/>
  <c r="BB22" i="107"/>
  <c r="ET21" i="37" s="1"/>
  <c r="BC22" i="107"/>
  <c r="FP21" i="37" s="1"/>
  <c r="BE22" i="107"/>
  <c r="AI23" i="97"/>
  <c r="O23" i="97"/>
  <c r="AT23" i="97"/>
  <c r="AQ23" i="97"/>
  <c r="W23" i="97"/>
  <c r="BD23" i="97"/>
  <c r="AE23" i="97"/>
  <c r="B23" i="97"/>
  <c r="AS23" i="97" s="1"/>
  <c r="S23" i="97"/>
  <c r="AA23" i="97"/>
  <c r="AM23" i="97"/>
  <c r="W23" i="96"/>
  <c r="AT23" i="96"/>
  <c r="B23" i="96"/>
  <c r="AS23" i="96" s="1"/>
  <c r="AE23" i="96"/>
  <c r="BD23" i="96"/>
  <c r="AQ23" i="96"/>
  <c r="AI23" i="96"/>
  <c r="AA23" i="96"/>
  <c r="S23" i="96"/>
  <c r="AM23" i="96"/>
  <c r="O23" i="96"/>
  <c r="AQ23" i="110"/>
  <c r="AA23" i="110"/>
  <c r="W23" i="110"/>
  <c r="AI23" i="110"/>
  <c r="AE23" i="110"/>
  <c r="O23" i="110"/>
  <c r="S23" i="110"/>
  <c r="AM23" i="110"/>
  <c r="BD23" i="110"/>
  <c r="B23" i="110"/>
  <c r="AS23" i="110" s="1"/>
  <c r="AT23" i="110"/>
  <c r="GB22" i="37"/>
  <c r="BD23" i="102"/>
  <c r="O23" i="102"/>
  <c r="S23" i="102"/>
  <c r="AM23" i="102"/>
  <c r="AI23" i="102"/>
  <c r="AE23" i="102"/>
  <c r="AQ23" i="102"/>
  <c r="AA23" i="102"/>
  <c r="B23" i="102"/>
  <c r="AS23" i="102" s="1"/>
  <c r="AT23" i="102"/>
  <c r="W23" i="102"/>
  <c r="A24" i="100"/>
  <c r="A24" i="101"/>
  <c r="A24" i="104"/>
  <c r="A24" i="99"/>
  <c r="A24" i="107"/>
  <c r="A24" i="111"/>
  <c r="A24" i="113"/>
  <c r="A23" i="37"/>
  <c r="A24" i="98"/>
  <c r="A24" i="102"/>
  <c r="A24" i="95"/>
  <c r="B23" i="37"/>
  <c r="GC23" i="37" s="1"/>
  <c r="A24" i="106"/>
  <c r="A24" i="112"/>
  <c r="A24" i="103"/>
  <c r="A24" i="97"/>
  <c r="A24" i="105"/>
  <c r="A24" i="41"/>
  <c r="A24" i="108"/>
  <c r="A24" i="96"/>
  <c r="A24" i="110"/>
  <c r="A24" i="109"/>
  <c r="BQ20" i="37"/>
  <c r="BR20" i="37" s="1"/>
  <c r="FA20" i="37"/>
  <c r="FB20" i="37" s="1"/>
  <c r="AW22" i="106"/>
  <c r="AM21" i="37" s="1"/>
  <c r="BE22" i="106"/>
  <c r="BC22" i="106"/>
  <c r="FO21" i="37" s="1"/>
  <c r="AV22" i="106"/>
  <c r="Q21" i="37" s="1"/>
  <c r="AZ22" i="106"/>
  <c r="DA21" i="37" s="1"/>
  <c r="BA22" i="106"/>
  <c r="DW21" i="37" s="1"/>
  <c r="AX22" i="106"/>
  <c r="BI21" i="37" s="1"/>
  <c r="BB22" i="106"/>
  <c r="ES21" i="37" s="1"/>
  <c r="AU22" i="106"/>
  <c r="AY22" i="106"/>
  <c r="CE21" i="37" s="1"/>
  <c r="FY20" i="37" l="1"/>
  <c r="W24" i="110"/>
  <c r="B24" i="110"/>
  <c r="AS24" i="110" s="1"/>
  <c r="AI24" i="110"/>
  <c r="AA24" i="110"/>
  <c r="AM24" i="110"/>
  <c r="O24" i="110"/>
  <c r="BD24" i="110"/>
  <c r="S24" i="110"/>
  <c r="AT24" i="110"/>
  <c r="AE24" i="110"/>
  <c r="AQ24" i="110"/>
  <c r="AE24" i="106"/>
  <c r="S24" i="106"/>
  <c r="BD24" i="106"/>
  <c r="O24" i="106"/>
  <c r="AA24" i="106"/>
  <c r="B24" i="106"/>
  <c r="AS24" i="106" s="1"/>
  <c r="AQ24" i="106"/>
  <c r="W24" i="106"/>
  <c r="AT24" i="106"/>
  <c r="AI24" i="106"/>
  <c r="AM24" i="106"/>
  <c r="AA24" i="98"/>
  <c r="AI24" i="98"/>
  <c r="B24" i="98"/>
  <c r="AS24" i="98" s="1"/>
  <c r="S24" i="98"/>
  <c r="W24" i="98"/>
  <c r="AQ24" i="98"/>
  <c r="BD24" i="98"/>
  <c r="AT24" i="98"/>
  <c r="AE24" i="98"/>
  <c r="AM24" i="98"/>
  <c r="O24" i="98"/>
  <c r="AI24" i="107"/>
  <c r="AM24" i="107"/>
  <c r="AA24" i="107"/>
  <c r="O24" i="107"/>
  <c r="BD24" i="107"/>
  <c r="W24" i="107"/>
  <c r="AT24" i="107"/>
  <c r="AQ24" i="107"/>
  <c r="AE24" i="107"/>
  <c r="S24" i="107"/>
  <c r="B24" i="107"/>
  <c r="AS24" i="107" s="1"/>
  <c r="W24" i="101"/>
  <c r="AQ24" i="101"/>
  <c r="AA24" i="101"/>
  <c r="AI24" i="101"/>
  <c r="B24" i="101"/>
  <c r="AS24" i="101" s="1"/>
  <c r="AT24" i="101"/>
  <c r="O24" i="101"/>
  <c r="AE24" i="101"/>
  <c r="S24" i="101"/>
  <c r="AM24" i="101"/>
  <c r="BD24" i="101"/>
  <c r="BA23" i="97"/>
  <c r="DN22" i="37" s="1"/>
  <c r="BE23" i="97"/>
  <c r="AW23" i="97"/>
  <c r="AD22" i="37" s="1"/>
  <c r="AY23" i="97"/>
  <c r="BV22" i="37" s="1"/>
  <c r="AV23" i="97"/>
  <c r="H22" i="37" s="1"/>
  <c r="AU23" i="97"/>
  <c r="BB23" i="97"/>
  <c r="EJ22" i="37" s="1"/>
  <c r="BC23" i="97"/>
  <c r="FF22" i="37" s="1"/>
  <c r="AZ23" i="97"/>
  <c r="CR22" i="37" s="1"/>
  <c r="AX23" i="97"/>
  <c r="AZ22" i="37" s="1"/>
  <c r="AU21" i="37"/>
  <c r="AV21" i="37" s="1"/>
  <c r="DI21" i="37"/>
  <c r="DJ21" i="37" s="1"/>
  <c r="BB23" i="103"/>
  <c r="EP22" i="37" s="1"/>
  <c r="BC23" i="103"/>
  <c r="FL22" i="37" s="1"/>
  <c r="BA23" i="103"/>
  <c r="DT22" i="37" s="1"/>
  <c r="AU23" i="103"/>
  <c r="AV23" i="103"/>
  <c r="N22" i="37" s="1"/>
  <c r="AW23" i="103"/>
  <c r="AJ22" i="37" s="1"/>
  <c r="AZ23" i="103"/>
  <c r="CX22" i="37" s="1"/>
  <c r="BE23" i="103"/>
  <c r="AY23" i="103"/>
  <c r="CB22" i="37" s="1"/>
  <c r="AX23" i="103"/>
  <c r="BF22" i="37" s="1"/>
  <c r="BC23" i="95"/>
  <c r="FD22" i="37" s="1"/>
  <c r="AV23" i="95"/>
  <c r="F22" i="37" s="1"/>
  <c r="AZ23" i="95"/>
  <c r="CP22" i="37" s="1"/>
  <c r="AY23" i="95"/>
  <c r="BT22" i="37" s="1"/>
  <c r="AX23" i="95"/>
  <c r="AX22" i="37" s="1"/>
  <c r="AU23" i="95"/>
  <c r="BB23" i="95"/>
  <c r="EH22" i="37" s="1"/>
  <c r="BE23" i="95"/>
  <c r="BA23" i="95"/>
  <c r="DL22" i="37" s="1"/>
  <c r="AW23" i="95"/>
  <c r="AB22" i="37" s="1"/>
  <c r="AY23" i="106"/>
  <c r="CE22" i="37" s="1"/>
  <c r="AZ23" i="106"/>
  <c r="DA22" i="37" s="1"/>
  <c r="AU23" i="106"/>
  <c r="AX23" i="106"/>
  <c r="BI22" i="37" s="1"/>
  <c r="AV23" i="106"/>
  <c r="Q22" i="37" s="1"/>
  <c r="BB23" i="106"/>
  <c r="ES22" i="37" s="1"/>
  <c r="BE23" i="106"/>
  <c r="BC23" i="106"/>
  <c r="FO22" i="37" s="1"/>
  <c r="AW23" i="106"/>
  <c r="AM22" i="37" s="1"/>
  <c r="BA23" i="106"/>
  <c r="DW22" i="37" s="1"/>
  <c r="BC23" i="111"/>
  <c r="FT22" i="37" s="1"/>
  <c r="AZ23" i="111"/>
  <c r="DF22" i="37" s="1"/>
  <c r="BA23" i="111"/>
  <c r="EB22" i="37" s="1"/>
  <c r="AV23" i="111"/>
  <c r="V22" i="37" s="1"/>
  <c r="AY23" i="111"/>
  <c r="CJ22" i="37" s="1"/>
  <c r="BB23" i="111"/>
  <c r="EX22" i="37" s="1"/>
  <c r="AX23" i="111"/>
  <c r="BN22" i="37" s="1"/>
  <c r="BE23" i="111"/>
  <c r="AW23" i="111"/>
  <c r="AR22" i="37" s="1"/>
  <c r="AU23" i="111"/>
  <c r="BA23" i="98"/>
  <c r="DO22" i="37" s="1"/>
  <c r="AX23" i="98"/>
  <c r="BA22" i="37" s="1"/>
  <c r="AZ23" i="98"/>
  <c r="CS22" i="37" s="1"/>
  <c r="AY23" i="98"/>
  <c r="BW22" i="37" s="1"/>
  <c r="BB23" i="98"/>
  <c r="EK22" i="37" s="1"/>
  <c r="BC23" i="98"/>
  <c r="FG22" i="37" s="1"/>
  <c r="AU23" i="98"/>
  <c r="AV23" i="98"/>
  <c r="I22" i="37" s="1"/>
  <c r="AW23" i="98"/>
  <c r="AE22" i="37" s="1"/>
  <c r="BE23" i="98"/>
  <c r="AY23" i="108"/>
  <c r="CG22" i="37" s="1"/>
  <c r="AZ23" i="108"/>
  <c r="DC22" i="37" s="1"/>
  <c r="BE23" i="108"/>
  <c r="AW23" i="108"/>
  <c r="AO22" i="37" s="1"/>
  <c r="AU23" i="108"/>
  <c r="AX23" i="108"/>
  <c r="BK22" i="37" s="1"/>
  <c r="BA23" i="108"/>
  <c r="DY22" i="37" s="1"/>
  <c r="BC23" i="108"/>
  <c r="FQ22" i="37" s="1"/>
  <c r="BB23" i="108"/>
  <c r="EU22" i="37" s="1"/>
  <c r="AV23" i="108"/>
  <c r="S22" i="37" s="1"/>
  <c r="AU23" i="101"/>
  <c r="BE23" i="101"/>
  <c r="AX23" i="101"/>
  <c r="BD22" i="37" s="1"/>
  <c r="AY23" i="101"/>
  <c r="BZ22" i="37" s="1"/>
  <c r="BB23" i="101"/>
  <c r="EN22" i="37" s="1"/>
  <c r="BC23" i="101"/>
  <c r="FJ22" i="37" s="1"/>
  <c r="AW23" i="101"/>
  <c r="AH22" i="37" s="1"/>
  <c r="AZ23" i="101"/>
  <c r="CV22" i="37" s="1"/>
  <c r="AV23" i="101"/>
  <c r="L22" i="37" s="1"/>
  <c r="BA23" i="101"/>
  <c r="DR22" i="37" s="1"/>
  <c r="AX23" i="113"/>
  <c r="BP22" i="37" s="1"/>
  <c r="AV23" i="113"/>
  <c r="X22" i="37" s="1"/>
  <c r="AY23" i="113"/>
  <c r="CL22" i="37" s="1"/>
  <c r="AZ23" i="113"/>
  <c r="DH22" i="37" s="1"/>
  <c r="AW23" i="113"/>
  <c r="AT22" i="37" s="1"/>
  <c r="BB23" i="113"/>
  <c r="EZ22" i="37" s="1"/>
  <c r="BE23" i="113"/>
  <c r="BC23" i="113"/>
  <c r="FV22" i="37" s="1"/>
  <c r="BA23" i="113"/>
  <c r="ED22" i="37" s="1"/>
  <c r="AU23" i="113"/>
  <c r="O24" i="96"/>
  <c r="AI24" i="96"/>
  <c r="AE24" i="96"/>
  <c r="B24" i="96"/>
  <c r="AS24" i="96" s="1"/>
  <c r="AM24" i="96"/>
  <c r="S24" i="96"/>
  <c r="BD24" i="96"/>
  <c r="AA24" i="96"/>
  <c r="AT24" i="96"/>
  <c r="W24" i="96"/>
  <c r="AQ24" i="96"/>
  <c r="AE24" i="97"/>
  <c r="AT24" i="97"/>
  <c r="B24" i="97"/>
  <c r="AS24" i="97" s="1"/>
  <c r="AQ24" i="97"/>
  <c r="AA24" i="97"/>
  <c r="S24" i="97"/>
  <c r="BD24" i="97"/>
  <c r="AI24" i="97"/>
  <c r="W24" i="97"/>
  <c r="O24" i="97"/>
  <c r="AM24" i="97"/>
  <c r="GB23" i="37"/>
  <c r="S24" i="99"/>
  <c r="AT24" i="99"/>
  <c r="AE24" i="99"/>
  <c r="B24" i="99"/>
  <c r="AS24" i="99" s="1"/>
  <c r="AI24" i="99"/>
  <c r="AQ24" i="99"/>
  <c r="O24" i="99"/>
  <c r="W24" i="99"/>
  <c r="AA24" i="99"/>
  <c r="AM24" i="99"/>
  <c r="BD24" i="99"/>
  <c r="AI24" i="100"/>
  <c r="AT24" i="100"/>
  <c r="O24" i="100"/>
  <c r="AM24" i="100"/>
  <c r="W24" i="100"/>
  <c r="S24" i="100"/>
  <c r="B24" i="100"/>
  <c r="AS24" i="100" s="1"/>
  <c r="AE24" i="100"/>
  <c r="BD24" i="100"/>
  <c r="AA24" i="100"/>
  <c r="AQ24" i="100"/>
  <c r="AV23" i="102"/>
  <c r="M22" i="37" s="1"/>
  <c r="AX23" i="102"/>
  <c r="BE22" i="37" s="1"/>
  <c r="AY23" i="102"/>
  <c r="CA22" i="37" s="1"/>
  <c r="AZ23" i="102"/>
  <c r="CW22" i="37" s="1"/>
  <c r="BE23" i="102"/>
  <c r="BB23" i="102"/>
  <c r="EO22" i="37" s="1"/>
  <c r="BA23" i="102"/>
  <c r="DS22" i="37" s="1"/>
  <c r="AU23" i="102"/>
  <c r="BC23" i="102"/>
  <c r="FK22" i="37" s="1"/>
  <c r="AW23" i="102"/>
  <c r="AI22" i="37" s="1"/>
  <c r="AW23" i="110"/>
  <c r="AQ22" i="37" s="1"/>
  <c r="AU23" i="110"/>
  <c r="BC23" i="110"/>
  <c r="FS22" i="37" s="1"/>
  <c r="AV23" i="110"/>
  <c r="U22" i="37" s="1"/>
  <c r="BE23" i="110"/>
  <c r="BB23" i="110"/>
  <c r="EW22" i="37" s="1"/>
  <c r="AY23" i="110"/>
  <c r="CI22" i="37" s="1"/>
  <c r="AZ23" i="110"/>
  <c r="DE22" i="37" s="1"/>
  <c r="BA23" i="110"/>
  <c r="EA22" i="37" s="1"/>
  <c r="AX23" i="110"/>
  <c r="BM22" i="37" s="1"/>
  <c r="AZ23" i="96"/>
  <c r="CQ22" i="37" s="1"/>
  <c r="AW23" i="96"/>
  <c r="AC22" i="37" s="1"/>
  <c r="AX23" i="96"/>
  <c r="AY22" i="37" s="1"/>
  <c r="BA23" i="96"/>
  <c r="DM22" i="37" s="1"/>
  <c r="AV23" i="96"/>
  <c r="G22" i="37" s="1"/>
  <c r="AU23" i="96"/>
  <c r="AY23" i="96"/>
  <c r="BU22" i="37" s="1"/>
  <c r="BE23" i="96"/>
  <c r="BB23" i="96"/>
  <c r="EI22" i="37" s="1"/>
  <c r="BC23" i="96"/>
  <c r="FE22" i="37" s="1"/>
  <c r="FW21" i="37"/>
  <c r="FX21" i="37" s="1"/>
  <c r="EE21" i="37"/>
  <c r="AZ23" i="109"/>
  <c r="DD22" i="37" s="1"/>
  <c r="AW23" i="109"/>
  <c r="AP22" i="37" s="1"/>
  <c r="BB23" i="109"/>
  <c r="EV22" i="37" s="1"/>
  <c r="AU23" i="109"/>
  <c r="BA23" i="109"/>
  <c r="DZ22" i="37" s="1"/>
  <c r="AV23" i="109"/>
  <c r="T22" i="37" s="1"/>
  <c r="AX23" i="109"/>
  <c r="BL22" i="37" s="1"/>
  <c r="BC23" i="109"/>
  <c r="FR22" i="37" s="1"/>
  <c r="BE23" i="109"/>
  <c r="AY23" i="109"/>
  <c r="CH22" i="37" s="1"/>
  <c r="BC23" i="107"/>
  <c r="FP22" i="37" s="1"/>
  <c r="AY23" i="107"/>
  <c r="CF22" i="37" s="1"/>
  <c r="BA23" i="107"/>
  <c r="DX22" i="37" s="1"/>
  <c r="AW23" i="107"/>
  <c r="AN22" i="37" s="1"/>
  <c r="BB23" i="107"/>
  <c r="ET22" i="37" s="1"/>
  <c r="BE23" i="107"/>
  <c r="AV23" i="107"/>
  <c r="R22" i="37" s="1"/>
  <c r="AU23" i="107"/>
  <c r="AZ23" i="107"/>
  <c r="DB22" i="37" s="1"/>
  <c r="AX23" i="107"/>
  <c r="BJ22" i="37" s="1"/>
  <c r="AV23" i="41"/>
  <c r="E22" i="37" s="1"/>
  <c r="AW23" i="41"/>
  <c r="AA22" i="37" s="1"/>
  <c r="BB23" i="41"/>
  <c r="EG22" i="37" s="1"/>
  <c r="BE23" i="41"/>
  <c r="AZ23" i="41"/>
  <c r="CO22" i="37" s="1"/>
  <c r="AX23" i="41"/>
  <c r="AW22" i="37" s="1"/>
  <c r="AU23" i="41"/>
  <c r="BA23" i="41"/>
  <c r="DK22" i="37" s="1"/>
  <c r="BC23" i="41"/>
  <c r="FC22" i="37" s="1"/>
  <c r="AY23" i="41"/>
  <c r="BS22" i="37" s="1"/>
  <c r="CM21" i="37"/>
  <c r="CN21" i="37" s="1"/>
  <c r="S24" i="108"/>
  <c r="AE24" i="108"/>
  <c r="AA24" i="108"/>
  <c r="AQ24" i="108"/>
  <c r="AT24" i="108"/>
  <c r="O24" i="108"/>
  <c r="BD24" i="108"/>
  <c r="AM24" i="108"/>
  <c r="B24" i="108"/>
  <c r="AS24" i="108" s="1"/>
  <c r="W24" i="108"/>
  <c r="AI24" i="108"/>
  <c r="AA24" i="103"/>
  <c r="AE24" i="103"/>
  <c r="S24" i="103"/>
  <c r="AQ24" i="103"/>
  <c r="AI24" i="103"/>
  <c r="O24" i="103"/>
  <c r="BD24" i="103"/>
  <c r="B24" i="103"/>
  <c r="AS24" i="103" s="1"/>
  <c r="W24" i="103"/>
  <c r="AT24" i="103"/>
  <c r="AM24" i="103"/>
  <c r="AT24" i="95"/>
  <c r="W24" i="95"/>
  <c r="AQ24" i="95"/>
  <c r="B24" i="95"/>
  <c r="AS24" i="95" s="1"/>
  <c r="AI24" i="95"/>
  <c r="O24" i="95"/>
  <c r="AE24" i="95"/>
  <c r="AA24" i="95"/>
  <c r="S24" i="95"/>
  <c r="BD24" i="95"/>
  <c r="AM24" i="95"/>
  <c r="AE24" i="113"/>
  <c r="BD24" i="113"/>
  <c r="AA24" i="113"/>
  <c r="AT24" i="113"/>
  <c r="O24" i="113"/>
  <c r="B24" i="113"/>
  <c r="AS24" i="113" s="1"/>
  <c r="AI24" i="113"/>
  <c r="S24" i="113"/>
  <c r="W24" i="113"/>
  <c r="AM24" i="113"/>
  <c r="AQ24" i="113"/>
  <c r="A25" i="105"/>
  <c r="A25" i="110"/>
  <c r="A25" i="106"/>
  <c r="A25" i="108"/>
  <c r="A25" i="113"/>
  <c r="A25" i="99"/>
  <c r="A25" i="107"/>
  <c r="A25" i="98"/>
  <c r="A25" i="103"/>
  <c r="A25" i="109"/>
  <c r="B24" i="37"/>
  <c r="GC24" i="37" s="1"/>
  <c r="A25" i="96"/>
  <c r="A25" i="101"/>
  <c r="A24" i="37"/>
  <c r="A25" i="41"/>
  <c r="A25" i="97"/>
  <c r="A25" i="102"/>
  <c r="A25" i="112"/>
  <c r="A25" i="111"/>
  <c r="A25" i="104"/>
  <c r="A25" i="95"/>
  <c r="A25" i="100"/>
  <c r="BQ21" i="37"/>
  <c r="BR21" i="37" s="1"/>
  <c r="FA21" i="37"/>
  <c r="FB21" i="37" s="1"/>
  <c r="AV23" i="104"/>
  <c r="O22" i="37" s="1"/>
  <c r="AZ23" i="104"/>
  <c r="CY22" i="37" s="1"/>
  <c r="AY23" i="104"/>
  <c r="CC22" i="37" s="1"/>
  <c r="AX23" i="104"/>
  <c r="BG22" i="37" s="1"/>
  <c r="BB23" i="104"/>
  <c r="EQ22" i="37" s="1"/>
  <c r="AU23" i="104"/>
  <c r="AW23" i="104"/>
  <c r="AK22" i="37" s="1"/>
  <c r="BA23" i="104"/>
  <c r="DU22" i="37" s="1"/>
  <c r="BC23" i="104"/>
  <c r="FM22" i="37" s="1"/>
  <c r="BE23" i="104"/>
  <c r="AX23" i="105"/>
  <c r="BH22" i="37" s="1"/>
  <c r="AZ23" i="105"/>
  <c r="CZ22" i="37" s="1"/>
  <c r="BE23" i="105"/>
  <c r="BA23" i="105"/>
  <c r="DV22" i="37" s="1"/>
  <c r="AY23" i="105"/>
  <c r="CD22" i="37" s="1"/>
  <c r="BC23" i="105"/>
  <c r="FN22" i="37" s="1"/>
  <c r="AV23" i="105"/>
  <c r="P22" i="37" s="1"/>
  <c r="AW23" i="105"/>
  <c r="AL22" i="37" s="1"/>
  <c r="BB23" i="105"/>
  <c r="ER22" i="37" s="1"/>
  <c r="AU23" i="105"/>
  <c r="BE23" i="100"/>
  <c r="AU23" i="100"/>
  <c r="AX23" i="100"/>
  <c r="BC22" i="37" s="1"/>
  <c r="BC23" i="100"/>
  <c r="FI22" i="37" s="1"/>
  <c r="BB23" i="100"/>
  <c r="EM22" i="37" s="1"/>
  <c r="AW23" i="100"/>
  <c r="AG22" i="37" s="1"/>
  <c r="AZ23" i="100"/>
  <c r="CU22" i="37" s="1"/>
  <c r="BA23" i="100"/>
  <c r="DQ22" i="37" s="1"/>
  <c r="AY23" i="100"/>
  <c r="BY22" i="37" s="1"/>
  <c r="AV23" i="100"/>
  <c r="K22" i="37" s="1"/>
  <c r="BC23" i="112"/>
  <c r="FU22" i="37" s="1"/>
  <c r="AU23" i="112"/>
  <c r="BB23" i="112"/>
  <c r="EY22" i="37" s="1"/>
  <c r="AV23" i="112"/>
  <c r="W22" i="37" s="1"/>
  <c r="BA23" i="112"/>
  <c r="EC22" i="37" s="1"/>
  <c r="AW23" i="112"/>
  <c r="AS22" i="37" s="1"/>
  <c r="AY23" i="112"/>
  <c r="CK22" i="37" s="1"/>
  <c r="AZ23" i="112"/>
  <c r="DG22" i="37" s="1"/>
  <c r="AX23" i="112"/>
  <c r="BO22" i="37" s="1"/>
  <c r="BE23" i="112"/>
  <c r="B24" i="105"/>
  <c r="AS24" i="105" s="1"/>
  <c r="S24" i="105"/>
  <c r="AT24" i="105"/>
  <c r="AQ24" i="105"/>
  <c r="AA24" i="105"/>
  <c r="BD24" i="105"/>
  <c r="W24" i="105"/>
  <c r="AE24" i="105"/>
  <c r="AI24" i="105"/>
  <c r="AM24" i="105"/>
  <c r="O24" i="105"/>
  <c r="S24" i="109"/>
  <c r="AI24" i="109"/>
  <c r="O24" i="109"/>
  <c r="AA24" i="109"/>
  <c r="BD24" i="109"/>
  <c r="B24" i="109"/>
  <c r="AS24" i="109" s="1"/>
  <c r="AE24" i="109"/>
  <c r="AQ24" i="109"/>
  <c r="AT24" i="109"/>
  <c r="AM24" i="109"/>
  <c r="W24" i="109"/>
  <c r="AM24" i="41"/>
  <c r="BD24" i="41"/>
  <c r="O24" i="41"/>
  <c r="AQ24" i="41"/>
  <c r="W24" i="41"/>
  <c r="AT24" i="41"/>
  <c r="AA24" i="41"/>
  <c r="AI24" i="41"/>
  <c r="AE24" i="41"/>
  <c r="B24" i="41"/>
  <c r="AS24" i="41" s="1"/>
  <c r="S24" i="41"/>
  <c r="AM24" i="112"/>
  <c r="AI24" i="112"/>
  <c r="AQ24" i="112"/>
  <c r="S24" i="112"/>
  <c r="BD24" i="112"/>
  <c r="O24" i="112"/>
  <c r="AT24" i="112"/>
  <c r="B24" i="112"/>
  <c r="AS24" i="112" s="1"/>
  <c r="AE24" i="112"/>
  <c r="W24" i="112"/>
  <c r="AA24" i="112"/>
  <c r="S24" i="102"/>
  <c r="AA24" i="102"/>
  <c r="W24" i="102"/>
  <c r="AQ24" i="102"/>
  <c r="AI24" i="102"/>
  <c r="O24" i="102"/>
  <c r="B24" i="102"/>
  <c r="AS24" i="102" s="1"/>
  <c r="AE24" i="102"/>
  <c r="BD24" i="102"/>
  <c r="AT24" i="102"/>
  <c r="AM24" i="102"/>
  <c r="AM24" i="111"/>
  <c r="AA24" i="111"/>
  <c r="AT24" i="111"/>
  <c r="S24" i="111"/>
  <c r="B24" i="111"/>
  <c r="AS24" i="111" s="1"/>
  <c r="W24" i="111"/>
  <c r="AQ24" i="111"/>
  <c r="AI24" i="111"/>
  <c r="AE24" i="111"/>
  <c r="O24" i="111"/>
  <c r="BD24" i="111"/>
  <c r="AT24" i="104"/>
  <c r="AQ24" i="104"/>
  <c r="AE24" i="104"/>
  <c r="AI24" i="104"/>
  <c r="B24" i="104"/>
  <c r="AS24" i="104" s="1"/>
  <c r="W24" i="104"/>
  <c r="O24" i="104"/>
  <c r="S24" i="104"/>
  <c r="BD24" i="104"/>
  <c r="AA24" i="104"/>
  <c r="AM24" i="104"/>
  <c r="AV23" i="99"/>
  <c r="J22" i="37" s="1"/>
  <c r="BE23" i="99"/>
  <c r="BB23" i="99"/>
  <c r="EL22" i="37" s="1"/>
  <c r="AY23" i="99"/>
  <c r="BX22" i="37" s="1"/>
  <c r="BA23" i="99"/>
  <c r="DP22" i="37" s="1"/>
  <c r="AU23" i="99"/>
  <c r="AW23" i="99"/>
  <c r="AF22" i="37" s="1"/>
  <c r="BC23" i="99"/>
  <c r="FH22" i="37" s="1"/>
  <c r="AX23" i="99"/>
  <c r="BB22" i="37" s="1"/>
  <c r="AZ23" i="99"/>
  <c r="CT22" i="37" s="1"/>
  <c r="Z20" i="37"/>
  <c r="FZ20" i="37"/>
  <c r="GA20" i="37" s="1"/>
  <c r="Y21" i="37"/>
  <c r="AI25" i="111" l="1"/>
  <c r="O25" i="111"/>
  <c r="B25" i="111"/>
  <c r="AS25" i="111" s="1"/>
  <c r="W25" i="111"/>
  <c r="BD25" i="111"/>
  <c r="AT25" i="111"/>
  <c r="AM25" i="111"/>
  <c r="AA25" i="111"/>
  <c r="S25" i="111"/>
  <c r="AE25" i="111"/>
  <c r="AQ25" i="111"/>
  <c r="AI25" i="41"/>
  <c r="S25" i="41"/>
  <c r="AA25" i="41"/>
  <c r="AM25" i="41"/>
  <c r="AT25" i="41"/>
  <c r="W25" i="41"/>
  <c r="AQ25" i="41"/>
  <c r="B25" i="41"/>
  <c r="AS25" i="41" s="1"/>
  <c r="BD25" i="41"/>
  <c r="AE25" i="41"/>
  <c r="O25" i="41"/>
  <c r="AA25" i="108"/>
  <c r="AT25" i="108"/>
  <c r="B25" i="108"/>
  <c r="AS25" i="108" s="1"/>
  <c r="O25" i="108"/>
  <c r="W25" i="108"/>
  <c r="AI25" i="108"/>
  <c r="AM25" i="108"/>
  <c r="S25" i="108"/>
  <c r="BD25" i="108"/>
  <c r="AE25" i="108"/>
  <c r="AQ25" i="108"/>
  <c r="FA22" i="37"/>
  <c r="FB22" i="37" s="1"/>
  <c r="EF21" i="37"/>
  <c r="BE24" i="96"/>
  <c r="AZ24" i="96"/>
  <c r="CQ23" i="37" s="1"/>
  <c r="BC24" i="96"/>
  <c r="FE23" i="37" s="1"/>
  <c r="AW24" i="96"/>
  <c r="AC23" i="37" s="1"/>
  <c r="AX24" i="96"/>
  <c r="AY23" i="37" s="1"/>
  <c r="BB24" i="96"/>
  <c r="EI23" i="37" s="1"/>
  <c r="AU24" i="96"/>
  <c r="AV24" i="96"/>
  <c r="G23" i="37" s="1"/>
  <c r="BA24" i="96"/>
  <c r="DM23" i="37" s="1"/>
  <c r="AY24" i="96"/>
  <c r="BU23" i="37" s="1"/>
  <c r="AV24" i="107"/>
  <c r="R23" i="37" s="1"/>
  <c r="AX24" i="107"/>
  <c r="BJ23" i="37" s="1"/>
  <c r="BB24" i="107"/>
  <c r="ET23" i="37" s="1"/>
  <c r="BE24" i="107"/>
  <c r="AY24" i="107"/>
  <c r="CF23" i="37" s="1"/>
  <c r="AZ24" i="107"/>
  <c r="DB23" i="37" s="1"/>
  <c r="AW24" i="107"/>
  <c r="AN23" i="37" s="1"/>
  <c r="BA24" i="107"/>
  <c r="DX23" i="37" s="1"/>
  <c r="BC24" i="107"/>
  <c r="FP23" i="37" s="1"/>
  <c r="AU24" i="107"/>
  <c r="AY24" i="102"/>
  <c r="CA23" i="37" s="1"/>
  <c r="AU24" i="102"/>
  <c r="AV24" i="102"/>
  <c r="M23" i="37" s="1"/>
  <c r="BC24" i="102"/>
  <c r="FK23" i="37" s="1"/>
  <c r="BA24" i="102"/>
  <c r="DS23" i="37" s="1"/>
  <c r="BB24" i="102"/>
  <c r="EO23" i="37" s="1"/>
  <c r="AW24" i="102"/>
  <c r="AI23" i="37" s="1"/>
  <c r="AZ24" i="102"/>
  <c r="CW23" i="37" s="1"/>
  <c r="BE24" i="102"/>
  <c r="AX24" i="102"/>
  <c r="BE23" i="37" s="1"/>
  <c r="AU24" i="112"/>
  <c r="AW24" i="112"/>
  <c r="AS23" i="37" s="1"/>
  <c r="BA24" i="112"/>
  <c r="EC23" i="37" s="1"/>
  <c r="BB24" i="112"/>
  <c r="EY23" i="37" s="1"/>
  <c r="AX24" i="112"/>
  <c r="BO23" i="37" s="1"/>
  <c r="BE24" i="112"/>
  <c r="AV24" i="112"/>
  <c r="W23" i="37" s="1"/>
  <c r="AZ24" i="112"/>
  <c r="DG23" i="37" s="1"/>
  <c r="BC24" i="112"/>
  <c r="FU23" i="37" s="1"/>
  <c r="AY24" i="112"/>
  <c r="CK23" i="37" s="1"/>
  <c r="BC24" i="41"/>
  <c r="FC23" i="37" s="1"/>
  <c r="AZ24" i="41"/>
  <c r="CO23" i="37" s="1"/>
  <c r="AY24" i="41"/>
  <c r="BS23" i="37" s="1"/>
  <c r="BE24" i="41"/>
  <c r="BB24" i="41"/>
  <c r="EG23" i="37" s="1"/>
  <c r="AW24" i="41"/>
  <c r="AA23" i="37" s="1"/>
  <c r="BA24" i="41"/>
  <c r="DK23" i="37" s="1"/>
  <c r="AU24" i="41"/>
  <c r="AV24" i="41"/>
  <c r="E23" i="37" s="1"/>
  <c r="AX24" i="41"/>
  <c r="AW23" i="37" s="1"/>
  <c r="AI25" i="100"/>
  <c r="AM25" i="100"/>
  <c r="AQ25" i="100"/>
  <c r="B25" i="100"/>
  <c r="AS25" i="100" s="1"/>
  <c r="AA25" i="100"/>
  <c r="AT25" i="100"/>
  <c r="O25" i="100"/>
  <c r="AE25" i="100"/>
  <c r="W25" i="100"/>
  <c r="BD25" i="100"/>
  <c r="S25" i="100"/>
  <c r="BD25" i="112"/>
  <c r="AQ25" i="112"/>
  <c r="AM25" i="112"/>
  <c r="W25" i="112"/>
  <c r="AA25" i="112"/>
  <c r="AE25" i="112"/>
  <c r="B25" i="112"/>
  <c r="AS25" i="112" s="1"/>
  <c r="S25" i="112"/>
  <c r="O25" i="112"/>
  <c r="AT25" i="112"/>
  <c r="AI25" i="112"/>
  <c r="GB24" i="37"/>
  <c r="AE25" i="109"/>
  <c r="AI25" i="109"/>
  <c r="AA25" i="109"/>
  <c r="W25" i="109"/>
  <c r="S25" i="109"/>
  <c r="O25" i="109"/>
  <c r="BD25" i="109"/>
  <c r="AQ25" i="109"/>
  <c r="AM25" i="109"/>
  <c r="B25" i="109"/>
  <c r="AS25" i="109" s="1"/>
  <c r="AT25" i="109"/>
  <c r="AM25" i="107"/>
  <c r="B25" i="107"/>
  <c r="AS25" i="107" s="1"/>
  <c r="AA25" i="107"/>
  <c r="BD25" i="107"/>
  <c r="AI25" i="107"/>
  <c r="W25" i="107"/>
  <c r="O25" i="107"/>
  <c r="S25" i="107"/>
  <c r="AQ25" i="107"/>
  <c r="AE25" i="107"/>
  <c r="AT25" i="107"/>
  <c r="AE25" i="106"/>
  <c r="O25" i="106"/>
  <c r="AT25" i="106"/>
  <c r="W25" i="106"/>
  <c r="BD25" i="106"/>
  <c r="S25" i="106"/>
  <c r="AA25" i="106"/>
  <c r="AI25" i="106"/>
  <c r="AQ25" i="106"/>
  <c r="AM25" i="106"/>
  <c r="B25" i="106"/>
  <c r="AS25" i="106" s="1"/>
  <c r="BB24" i="95"/>
  <c r="EH23" i="37" s="1"/>
  <c r="BC24" i="95"/>
  <c r="FD23" i="37" s="1"/>
  <c r="AX24" i="95"/>
  <c r="AX23" i="37" s="1"/>
  <c r="BA24" i="95"/>
  <c r="DL23" i="37" s="1"/>
  <c r="AZ24" i="95"/>
  <c r="CP23" i="37" s="1"/>
  <c r="BE24" i="95"/>
  <c r="AU24" i="95"/>
  <c r="AV24" i="95"/>
  <c r="F23" i="37" s="1"/>
  <c r="AY24" i="95"/>
  <c r="BT23" i="37" s="1"/>
  <c r="AW24" i="95"/>
  <c r="AB23" i="37" s="1"/>
  <c r="AW24" i="103"/>
  <c r="AJ23" i="37" s="1"/>
  <c r="BA24" i="103"/>
  <c r="DT23" i="37" s="1"/>
  <c r="BE24" i="103"/>
  <c r="BC24" i="103"/>
  <c r="FL23" i="37" s="1"/>
  <c r="AY24" i="103"/>
  <c r="CB23" i="37" s="1"/>
  <c r="AZ24" i="103"/>
  <c r="CX23" i="37" s="1"/>
  <c r="AU24" i="103"/>
  <c r="AX24" i="103"/>
  <c r="BF23" i="37" s="1"/>
  <c r="BB24" i="103"/>
  <c r="EP23" i="37" s="1"/>
  <c r="AV24" i="103"/>
  <c r="N23" i="37" s="1"/>
  <c r="CM22" i="37"/>
  <c r="CN22" i="37" s="1"/>
  <c r="BQ22" i="37"/>
  <c r="BR22" i="37" s="1"/>
  <c r="AU22" i="37"/>
  <c r="AV22" i="37" s="1"/>
  <c r="AW24" i="99"/>
  <c r="AF23" i="37" s="1"/>
  <c r="AV24" i="99"/>
  <c r="J23" i="37" s="1"/>
  <c r="BC24" i="99"/>
  <c r="FH23" i="37" s="1"/>
  <c r="AY24" i="99"/>
  <c r="BX23" i="37" s="1"/>
  <c r="AZ24" i="99"/>
  <c r="CT23" i="37" s="1"/>
  <c r="BA24" i="99"/>
  <c r="DP23" i="37" s="1"/>
  <c r="AX24" i="99"/>
  <c r="BB23" i="37" s="1"/>
  <c r="AU24" i="99"/>
  <c r="BE24" i="99"/>
  <c r="BB24" i="99"/>
  <c r="EL23" i="37" s="1"/>
  <c r="AV24" i="106"/>
  <c r="Q23" i="37" s="1"/>
  <c r="BA24" i="106"/>
  <c r="DW23" i="37" s="1"/>
  <c r="AU24" i="106"/>
  <c r="AZ24" i="106"/>
  <c r="DA23" i="37" s="1"/>
  <c r="AW24" i="106"/>
  <c r="AM23" i="37" s="1"/>
  <c r="BE24" i="106"/>
  <c r="AX24" i="106"/>
  <c r="BI23" i="37" s="1"/>
  <c r="BB24" i="106"/>
  <c r="ES23" i="37" s="1"/>
  <c r="BC24" i="106"/>
  <c r="FO23" i="37" s="1"/>
  <c r="AY24" i="106"/>
  <c r="CE23" i="37" s="1"/>
  <c r="AV24" i="111"/>
  <c r="V23" i="37" s="1"/>
  <c r="AZ24" i="111"/>
  <c r="DF23" i="37" s="1"/>
  <c r="AW24" i="111"/>
  <c r="AR23" i="37" s="1"/>
  <c r="AU24" i="111"/>
  <c r="BA24" i="111"/>
  <c r="EB23" i="37" s="1"/>
  <c r="BC24" i="111"/>
  <c r="FT23" i="37" s="1"/>
  <c r="AX24" i="111"/>
  <c r="BN23" i="37" s="1"/>
  <c r="AY24" i="111"/>
  <c r="CJ23" i="37" s="1"/>
  <c r="BE24" i="111"/>
  <c r="BB24" i="111"/>
  <c r="EX23" i="37" s="1"/>
  <c r="AW24" i="105"/>
  <c r="AL23" i="37" s="1"/>
  <c r="BB24" i="105"/>
  <c r="ER23" i="37" s="1"/>
  <c r="AU24" i="105"/>
  <c r="AX24" i="105"/>
  <c r="BH23" i="37" s="1"/>
  <c r="AV24" i="105"/>
  <c r="P23" i="37" s="1"/>
  <c r="BC24" i="105"/>
  <c r="FN23" i="37" s="1"/>
  <c r="BA24" i="105"/>
  <c r="DV23" i="37" s="1"/>
  <c r="AZ24" i="105"/>
  <c r="CZ23" i="37" s="1"/>
  <c r="AY24" i="105"/>
  <c r="CD23" i="37" s="1"/>
  <c r="BE24" i="105"/>
  <c r="FY21" i="37"/>
  <c r="Z21" i="37"/>
  <c r="FZ21" i="37"/>
  <c r="GA21" i="37" s="1"/>
  <c r="AI25" i="95"/>
  <c r="AQ25" i="95"/>
  <c r="W25" i="95"/>
  <c r="AM25" i="95"/>
  <c r="B25" i="95"/>
  <c r="AS25" i="95" s="1"/>
  <c r="AE25" i="95"/>
  <c r="AA25" i="95"/>
  <c r="O25" i="95"/>
  <c r="AT25" i="95"/>
  <c r="BD25" i="95"/>
  <c r="S25" i="95"/>
  <c r="AE25" i="102"/>
  <c r="AT25" i="102"/>
  <c r="B25" i="102"/>
  <c r="AS25" i="102" s="1"/>
  <c r="S25" i="102"/>
  <c r="AA25" i="102"/>
  <c r="AQ25" i="102"/>
  <c r="AM25" i="102"/>
  <c r="W25" i="102"/>
  <c r="BD25" i="102"/>
  <c r="O25" i="102"/>
  <c r="AI25" i="102"/>
  <c r="AA25" i="101"/>
  <c r="B25" i="101"/>
  <c r="AS25" i="101" s="1"/>
  <c r="O25" i="101"/>
  <c r="S25" i="101"/>
  <c r="AT25" i="101"/>
  <c r="AM25" i="101"/>
  <c r="W25" i="101"/>
  <c r="AI25" i="101"/>
  <c r="BD25" i="101"/>
  <c r="AE25" i="101"/>
  <c r="AQ25" i="101"/>
  <c r="A26" i="108"/>
  <c r="B25" i="37"/>
  <c r="GC25" i="37" s="1"/>
  <c r="A26" i="98"/>
  <c r="A26" i="41"/>
  <c r="A26" i="106"/>
  <c r="A26" i="102"/>
  <c r="A25" i="37"/>
  <c r="A26" i="112"/>
  <c r="A26" i="111"/>
  <c r="A26" i="96"/>
  <c r="A26" i="95"/>
  <c r="A26" i="99"/>
  <c r="A26" i="103"/>
  <c r="A26" i="105"/>
  <c r="A26" i="100"/>
  <c r="A26" i="107"/>
  <c r="A26" i="97"/>
  <c r="A26" i="110"/>
  <c r="A26" i="109"/>
  <c r="A26" i="101"/>
  <c r="A26" i="113"/>
  <c r="A26" i="104"/>
  <c r="AI25" i="99"/>
  <c r="S25" i="99"/>
  <c r="B25" i="99"/>
  <c r="AS25" i="99" s="1"/>
  <c r="AM25" i="99"/>
  <c r="W25" i="99"/>
  <c r="BD25" i="99"/>
  <c r="O25" i="99"/>
  <c r="AT25" i="99"/>
  <c r="AE25" i="99"/>
  <c r="AQ25" i="99"/>
  <c r="AA25" i="99"/>
  <c r="BD25" i="110"/>
  <c r="S25" i="110"/>
  <c r="AM25" i="110"/>
  <c r="AA25" i="110"/>
  <c r="AQ25" i="110"/>
  <c r="W25" i="110"/>
  <c r="AI25" i="110"/>
  <c r="AT25" i="110"/>
  <c r="B25" i="110"/>
  <c r="AS25" i="110" s="1"/>
  <c r="O25" i="110"/>
  <c r="AE25" i="110"/>
  <c r="BC24" i="113"/>
  <c r="FV23" i="37" s="1"/>
  <c r="BB24" i="113"/>
  <c r="EZ23" i="37" s="1"/>
  <c r="BA24" i="113"/>
  <c r="ED23" i="37" s="1"/>
  <c r="AV24" i="113"/>
  <c r="X23" i="37" s="1"/>
  <c r="AW24" i="113"/>
  <c r="AT23" i="37" s="1"/>
  <c r="AU24" i="113"/>
  <c r="BE24" i="113"/>
  <c r="AZ24" i="113"/>
  <c r="DH23" i="37" s="1"/>
  <c r="AY24" i="113"/>
  <c r="CL23" i="37" s="1"/>
  <c r="AX24" i="113"/>
  <c r="BP23" i="37" s="1"/>
  <c r="BC24" i="108"/>
  <c r="FQ23" i="37" s="1"/>
  <c r="AW24" i="108"/>
  <c r="AO23" i="37" s="1"/>
  <c r="AZ24" i="108"/>
  <c r="DC23" i="37" s="1"/>
  <c r="AV24" i="108"/>
  <c r="S23" i="37" s="1"/>
  <c r="AU24" i="108"/>
  <c r="BB24" i="108"/>
  <c r="EU23" i="37" s="1"/>
  <c r="AX24" i="108"/>
  <c r="BK23" i="37" s="1"/>
  <c r="AY24" i="108"/>
  <c r="CG23" i="37" s="1"/>
  <c r="BA24" i="108"/>
  <c r="DY23" i="37" s="1"/>
  <c r="BE24" i="108"/>
  <c r="FW22" i="37"/>
  <c r="FX22" i="37" s="1"/>
  <c r="DI22" i="37"/>
  <c r="DJ22" i="37" s="1"/>
  <c r="AV24" i="98"/>
  <c r="I23" i="37" s="1"/>
  <c r="BC24" i="98"/>
  <c r="FG23" i="37" s="1"/>
  <c r="AY24" i="98"/>
  <c r="BW23" i="37" s="1"/>
  <c r="BA24" i="98"/>
  <c r="DO23" i="37" s="1"/>
  <c r="BE24" i="98"/>
  <c r="AU24" i="98"/>
  <c r="BB24" i="98"/>
  <c r="EK23" i="37" s="1"/>
  <c r="AW24" i="98"/>
  <c r="AE23" i="37" s="1"/>
  <c r="AZ24" i="98"/>
  <c r="CS23" i="37" s="1"/>
  <c r="AX24" i="98"/>
  <c r="BA23" i="37" s="1"/>
  <c r="BE24" i="110"/>
  <c r="AW24" i="110"/>
  <c r="AQ23" i="37" s="1"/>
  <c r="BA24" i="110"/>
  <c r="EA23" i="37" s="1"/>
  <c r="AZ24" i="110"/>
  <c r="DE23" i="37" s="1"/>
  <c r="BC24" i="110"/>
  <c r="FS23" i="37" s="1"/>
  <c r="AV24" i="110"/>
  <c r="U23" i="37" s="1"/>
  <c r="AY24" i="110"/>
  <c r="CI23" i="37" s="1"/>
  <c r="AX24" i="110"/>
  <c r="BM23" i="37" s="1"/>
  <c r="BB24" i="110"/>
  <c r="EW23" i="37" s="1"/>
  <c r="AU24" i="110"/>
  <c r="S25" i="98"/>
  <c r="B25" i="98"/>
  <c r="AS25" i="98" s="1"/>
  <c r="AQ25" i="98"/>
  <c r="AE25" i="98"/>
  <c r="AM25" i="98"/>
  <c r="BD25" i="98"/>
  <c r="O25" i="98"/>
  <c r="AT25" i="98"/>
  <c r="AI25" i="98"/>
  <c r="AA25" i="98"/>
  <c r="W25" i="98"/>
  <c r="AX24" i="104"/>
  <c r="BG23" i="37" s="1"/>
  <c r="AV24" i="104"/>
  <c r="O23" i="37" s="1"/>
  <c r="AU24" i="104"/>
  <c r="BB24" i="104"/>
  <c r="EQ23" i="37" s="1"/>
  <c r="BE24" i="104"/>
  <c r="AZ24" i="104"/>
  <c r="CY23" i="37" s="1"/>
  <c r="BA24" i="104"/>
  <c r="DU23" i="37" s="1"/>
  <c r="BC24" i="104"/>
  <c r="FM23" i="37" s="1"/>
  <c r="AW24" i="104"/>
  <c r="AK23" i="37" s="1"/>
  <c r="AY24" i="104"/>
  <c r="CC23" i="37" s="1"/>
  <c r="AU24" i="109"/>
  <c r="AZ24" i="109"/>
  <c r="DD23" i="37" s="1"/>
  <c r="AV24" i="109"/>
  <c r="T23" i="37" s="1"/>
  <c r="BE24" i="109"/>
  <c r="AX24" i="109"/>
  <c r="BL23" i="37" s="1"/>
  <c r="BC24" i="109"/>
  <c r="FR23" i="37" s="1"/>
  <c r="BA24" i="109"/>
  <c r="DZ23" i="37" s="1"/>
  <c r="BB24" i="109"/>
  <c r="EV23" i="37" s="1"/>
  <c r="AW24" i="109"/>
  <c r="AP23" i="37" s="1"/>
  <c r="AY24" i="109"/>
  <c r="CH23" i="37" s="1"/>
  <c r="S25" i="104"/>
  <c r="B25" i="104"/>
  <c r="AS25" i="104" s="1"/>
  <c r="BD25" i="104"/>
  <c r="AE25" i="104"/>
  <c r="AT25" i="104"/>
  <c r="AI25" i="104"/>
  <c r="AA25" i="104"/>
  <c r="AM25" i="104"/>
  <c r="AQ25" i="104"/>
  <c r="O25" i="104"/>
  <c r="W25" i="104"/>
  <c r="S25" i="97"/>
  <c r="O25" i="97"/>
  <c r="AI25" i="97"/>
  <c r="AM25" i="97"/>
  <c r="W25" i="97"/>
  <c r="BD25" i="97"/>
  <c r="AT25" i="97"/>
  <c r="AA25" i="97"/>
  <c r="AQ25" i="97"/>
  <c r="AE25" i="97"/>
  <c r="B25" i="97"/>
  <c r="AS25" i="97" s="1"/>
  <c r="W25" i="96"/>
  <c r="AA25" i="96"/>
  <c r="AM25" i="96"/>
  <c r="S25" i="96"/>
  <c r="AT25" i="96"/>
  <c r="AE25" i="96"/>
  <c r="O25" i="96"/>
  <c r="AQ25" i="96"/>
  <c r="AI25" i="96"/>
  <c r="BD25" i="96"/>
  <c r="B25" i="96"/>
  <c r="AS25" i="96" s="1"/>
  <c r="AT25" i="103"/>
  <c r="AI25" i="103"/>
  <c r="AE25" i="103"/>
  <c r="O25" i="103"/>
  <c r="AA25" i="103"/>
  <c r="W25" i="103"/>
  <c r="AM25" i="103"/>
  <c r="AQ25" i="103"/>
  <c r="B25" i="103"/>
  <c r="AS25" i="103" s="1"/>
  <c r="BD25" i="103"/>
  <c r="S25" i="103"/>
  <c r="AA25" i="113"/>
  <c r="S25" i="113"/>
  <c r="AI25" i="113"/>
  <c r="AE25" i="113"/>
  <c r="AT25" i="113"/>
  <c r="B25" i="113"/>
  <c r="AS25" i="113" s="1"/>
  <c r="BD25" i="113"/>
  <c r="W25" i="113"/>
  <c r="AM25" i="113"/>
  <c r="O25" i="113"/>
  <c r="AQ25" i="113"/>
  <c r="W25" i="105"/>
  <c r="AI25" i="105"/>
  <c r="AM25" i="105"/>
  <c r="AE25" i="105"/>
  <c r="AA25" i="105"/>
  <c r="BD25" i="105"/>
  <c r="AQ25" i="105"/>
  <c r="B25" i="105"/>
  <c r="AS25" i="105" s="1"/>
  <c r="O25" i="105"/>
  <c r="S25" i="105"/>
  <c r="AT25" i="105"/>
  <c r="EE22" i="37"/>
  <c r="Y22" i="37"/>
  <c r="AV24" i="100"/>
  <c r="K23" i="37" s="1"/>
  <c r="BE24" i="100"/>
  <c r="AX24" i="100"/>
  <c r="BC23" i="37" s="1"/>
  <c r="BC24" i="100"/>
  <c r="FI23" i="37" s="1"/>
  <c r="AW24" i="100"/>
  <c r="AG23" i="37" s="1"/>
  <c r="BA24" i="100"/>
  <c r="DQ23" i="37" s="1"/>
  <c r="AY24" i="100"/>
  <c r="BY23" i="37" s="1"/>
  <c r="AU24" i="100"/>
  <c r="AZ24" i="100"/>
  <c r="CU23" i="37" s="1"/>
  <c r="BB24" i="100"/>
  <c r="EM23" i="37" s="1"/>
  <c r="BE24" i="97"/>
  <c r="AX24" i="97"/>
  <c r="AZ23" i="37" s="1"/>
  <c r="AY24" i="97"/>
  <c r="BV23" i="37" s="1"/>
  <c r="BC24" i="97"/>
  <c r="FF23" i="37" s="1"/>
  <c r="BB24" i="97"/>
  <c r="EJ23" i="37" s="1"/>
  <c r="AZ24" i="97"/>
  <c r="CR23" i="37" s="1"/>
  <c r="BA24" i="97"/>
  <c r="DN23" i="37" s="1"/>
  <c r="AU24" i="97"/>
  <c r="AV24" i="97"/>
  <c r="H23" i="37" s="1"/>
  <c r="AW24" i="97"/>
  <c r="AD23" i="37" s="1"/>
  <c r="BB24" i="101"/>
  <c r="EN23" i="37" s="1"/>
  <c r="BA24" i="101"/>
  <c r="DR23" i="37" s="1"/>
  <c r="AW24" i="101"/>
  <c r="AH23" i="37" s="1"/>
  <c r="AU24" i="101"/>
  <c r="AX24" i="101"/>
  <c r="BD23" i="37" s="1"/>
  <c r="BC24" i="101"/>
  <c r="FJ23" i="37" s="1"/>
  <c r="BE24" i="101"/>
  <c r="AZ24" i="101"/>
  <c r="CV23" i="37" s="1"/>
  <c r="AY24" i="101"/>
  <c r="BZ23" i="37" s="1"/>
  <c r="AV24" i="101"/>
  <c r="L23" i="37" s="1"/>
  <c r="EF22" i="37" l="1"/>
  <c r="AU25" i="104"/>
  <c r="BA25" i="104"/>
  <c r="DU24" i="37" s="1"/>
  <c r="BE25" i="104"/>
  <c r="BB25" i="104"/>
  <c r="EQ24" i="37" s="1"/>
  <c r="AY25" i="104"/>
  <c r="CC24" i="37" s="1"/>
  <c r="AV25" i="104"/>
  <c r="O24" i="37" s="1"/>
  <c r="AX25" i="104"/>
  <c r="BG24" i="37" s="1"/>
  <c r="AZ25" i="104"/>
  <c r="CY24" i="37" s="1"/>
  <c r="BC25" i="104"/>
  <c r="FM24" i="37" s="1"/>
  <c r="AW25" i="104"/>
  <c r="AK24" i="37" s="1"/>
  <c r="AA26" i="99"/>
  <c r="AT26" i="99"/>
  <c r="BD26" i="99"/>
  <c r="O26" i="99"/>
  <c r="AI26" i="99"/>
  <c r="W26" i="99"/>
  <c r="AM26" i="99"/>
  <c r="S26" i="99"/>
  <c r="B26" i="99"/>
  <c r="AS26" i="99" s="1"/>
  <c r="AE26" i="99"/>
  <c r="AQ26" i="99"/>
  <c r="S26" i="41"/>
  <c r="AE26" i="41"/>
  <c r="AI26" i="41"/>
  <c r="AA26" i="41"/>
  <c r="AT26" i="41"/>
  <c r="W26" i="41"/>
  <c r="BD26" i="41"/>
  <c r="O26" i="41"/>
  <c r="AQ26" i="41"/>
  <c r="AM26" i="41"/>
  <c r="B26" i="41"/>
  <c r="AS26" i="41" s="1"/>
  <c r="Z22" i="37"/>
  <c r="FZ22" i="37"/>
  <c r="GA22" i="37" s="1"/>
  <c r="FY22" i="37"/>
  <c r="BA25" i="98"/>
  <c r="DO24" i="37" s="1"/>
  <c r="AZ25" i="98"/>
  <c r="CS24" i="37" s="1"/>
  <c r="AX25" i="98"/>
  <c r="BA24" i="37" s="1"/>
  <c r="BE25" i="98"/>
  <c r="AU25" i="98"/>
  <c r="BB25" i="98"/>
  <c r="EK24" i="37" s="1"/>
  <c r="AY25" i="98"/>
  <c r="BW24" i="37" s="1"/>
  <c r="AW25" i="98"/>
  <c r="AE24" i="37" s="1"/>
  <c r="AV25" i="98"/>
  <c r="I24" i="37" s="1"/>
  <c r="BC25" i="98"/>
  <c r="FG24" i="37" s="1"/>
  <c r="AI26" i="113"/>
  <c r="S26" i="113"/>
  <c r="AE26" i="113"/>
  <c r="O26" i="113"/>
  <c r="AQ26" i="113"/>
  <c r="B26" i="113"/>
  <c r="AS26" i="113" s="1"/>
  <c r="AT26" i="113"/>
  <c r="BD26" i="113"/>
  <c r="W26" i="113"/>
  <c r="AA26" i="113"/>
  <c r="AM26" i="113"/>
  <c r="O26" i="97"/>
  <c r="AM26" i="97"/>
  <c r="AI26" i="97"/>
  <c r="BD26" i="97"/>
  <c r="AQ26" i="97"/>
  <c r="W26" i="97"/>
  <c r="AA26" i="97"/>
  <c r="AE26" i="97"/>
  <c r="AT26" i="97"/>
  <c r="S26" i="97"/>
  <c r="B26" i="97"/>
  <c r="AS26" i="97" s="1"/>
  <c r="AI26" i="103"/>
  <c r="AE26" i="103"/>
  <c r="O26" i="103"/>
  <c r="AM26" i="103"/>
  <c r="B26" i="103"/>
  <c r="AS26" i="103" s="1"/>
  <c r="AA26" i="103"/>
  <c r="AQ26" i="103"/>
  <c r="AT26" i="103"/>
  <c r="BD26" i="103"/>
  <c r="W26" i="103"/>
  <c r="S26" i="103"/>
  <c r="AE26" i="111"/>
  <c r="O26" i="111"/>
  <c r="BD26" i="111"/>
  <c r="AT26" i="111"/>
  <c r="AA26" i="111"/>
  <c r="AI26" i="111"/>
  <c r="AM26" i="111"/>
  <c r="W26" i="111"/>
  <c r="B26" i="111"/>
  <c r="AS26" i="111" s="1"/>
  <c r="AQ26" i="111"/>
  <c r="S26" i="111"/>
  <c r="AQ26" i="106"/>
  <c r="AE26" i="106"/>
  <c r="W26" i="106"/>
  <c r="BD26" i="106"/>
  <c r="O26" i="106"/>
  <c r="AM26" i="106"/>
  <c r="B26" i="106"/>
  <c r="AS26" i="106" s="1"/>
  <c r="AA26" i="106"/>
  <c r="AT26" i="106"/>
  <c r="AI26" i="106"/>
  <c r="S26" i="106"/>
  <c r="AE26" i="108"/>
  <c r="W26" i="108"/>
  <c r="S26" i="108"/>
  <c r="AM26" i="108"/>
  <c r="AA26" i="108"/>
  <c r="AT26" i="108"/>
  <c r="AQ26" i="108"/>
  <c r="AI26" i="108"/>
  <c r="BD26" i="108"/>
  <c r="B26" i="108"/>
  <c r="AS26" i="108" s="1"/>
  <c r="O26" i="108"/>
  <c r="AU25" i="101"/>
  <c r="BA25" i="101"/>
  <c r="DR24" i="37" s="1"/>
  <c r="BC25" i="101"/>
  <c r="FJ24" i="37" s="1"/>
  <c r="AY25" i="101"/>
  <c r="BZ24" i="37" s="1"/>
  <c r="AW25" i="101"/>
  <c r="AH24" i="37" s="1"/>
  <c r="BE25" i="101"/>
  <c r="AX25" i="101"/>
  <c r="BD24" i="37" s="1"/>
  <c r="AZ25" i="101"/>
  <c r="CV24" i="37" s="1"/>
  <c r="AV25" i="101"/>
  <c r="L24" i="37" s="1"/>
  <c r="BB25" i="101"/>
  <c r="EN24" i="37" s="1"/>
  <c r="AZ25" i="109"/>
  <c r="DD24" i="37" s="1"/>
  <c r="AV25" i="109"/>
  <c r="T24" i="37" s="1"/>
  <c r="BE25" i="109"/>
  <c r="BA25" i="109"/>
  <c r="DZ24" i="37" s="1"/>
  <c r="BB25" i="109"/>
  <c r="EV24" i="37" s="1"/>
  <c r="AX25" i="109"/>
  <c r="BL24" i="37" s="1"/>
  <c r="AY25" i="109"/>
  <c r="CH24" i="37" s="1"/>
  <c r="BC25" i="109"/>
  <c r="FR24" i="37" s="1"/>
  <c r="AW25" i="109"/>
  <c r="AP24" i="37" s="1"/>
  <c r="AU25" i="109"/>
  <c r="Y23" i="37"/>
  <c r="AU23" i="37"/>
  <c r="AV23" i="37" s="1"/>
  <c r="DI23" i="37"/>
  <c r="DJ23" i="37" s="1"/>
  <c r="AE26" i="101"/>
  <c r="B26" i="101"/>
  <c r="AS26" i="101" s="1"/>
  <c r="AA26" i="101"/>
  <c r="AM26" i="101"/>
  <c r="O26" i="101"/>
  <c r="AT26" i="101"/>
  <c r="W26" i="101"/>
  <c r="AQ26" i="101"/>
  <c r="BD26" i="101"/>
  <c r="AI26" i="101"/>
  <c r="S26" i="101"/>
  <c r="FW23" i="37"/>
  <c r="FX23" i="37" s="1"/>
  <c r="AX25" i="41"/>
  <c r="AW24" i="37" s="1"/>
  <c r="AU25" i="41"/>
  <c r="AY25" i="41"/>
  <c r="BS24" i="37" s="1"/>
  <c r="BE25" i="41"/>
  <c r="BA25" i="41"/>
  <c r="DK24" i="37" s="1"/>
  <c r="AZ25" i="41"/>
  <c r="CO24" i="37" s="1"/>
  <c r="AW25" i="41"/>
  <c r="AA24" i="37" s="1"/>
  <c r="BC25" i="41"/>
  <c r="FC24" i="37" s="1"/>
  <c r="BB25" i="41"/>
  <c r="EG24" i="37" s="1"/>
  <c r="AV25" i="41"/>
  <c r="E24" i="37" s="1"/>
  <c r="BE25" i="110"/>
  <c r="BA25" i="110"/>
  <c r="EA24" i="37" s="1"/>
  <c r="AZ25" i="110"/>
  <c r="DE24" i="37" s="1"/>
  <c r="BB25" i="110"/>
  <c r="EW24" i="37" s="1"/>
  <c r="AX25" i="110"/>
  <c r="BM24" i="37" s="1"/>
  <c r="AU25" i="110"/>
  <c r="AY25" i="110"/>
  <c r="CI24" i="37" s="1"/>
  <c r="BC25" i="110"/>
  <c r="FS24" i="37" s="1"/>
  <c r="AW25" i="110"/>
  <c r="AQ24" i="37" s="1"/>
  <c r="AV25" i="110"/>
  <c r="U24" i="37" s="1"/>
  <c r="AW25" i="99"/>
  <c r="AF24" i="37" s="1"/>
  <c r="AZ25" i="99"/>
  <c r="CT24" i="37" s="1"/>
  <c r="AX25" i="99"/>
  <c r="BB24" i="37" s="1"/>
  <c r="BB25" i="99"/>
  <c r="EL24" i="37" s="1"/>
  <c r="BC25" i="99"/>
  <c r="FH24" i="37" s="1"/>
  <c r="AV25" i="99"/>
  <c r="J24" i="37" s="1"/>
  <c r="BA25" i="99"/>
  <c r="DP24" i="37" s="1"/>
  <c r="BE25" i="99"/>
  <c r="AU25" i="99"/>
  <c r="AY25" i="99"/>
  <c r="BX24" i="37" s="1"/>
  <c r="A27" i="106"/>
  <c r="A27" i="103"/>
  <c r="A27" i="96"/>
  <c r="A27" i="100"/>
  <c r="A26" i="37"/>
  <c r="A27" i="98"/>
  <c r="A27" i="95"/>
  <c r="A27" i="41"/>
  <c r="B26" i="37"/>
  <c r="GC26" i="37" s="1"/>
  <c r="A27" i="99"/>
  <c r="A27" i="112"/>
  <c r="A27" i="113"/>
  <c r="A27" i="111"/>
  <c r="A27" i="110"/>
  <c r="A27" i="108"/>
  <c r="A27" i="102"/>
  <c r="A27" i="105"/>
  <c r="A27" i="104"/>
  <c r="A27" i="109"/>
  <c r="A27" i="97"/>
  <c r="A27" i="107"/>
  <c r="A27" i="101"/>
  <c r="AQ26" i="109"/>
  <c r="AE26" i="109"/>
  <c r="AA26" i="109"/>
  <c r="W26" i="109"/>
  <c r="AM26" i="109"/>
  <c r="AI26" i="109"/>
  <c r="O26" i="109"/>
  <c r="S26" i="109"/>
  <c r="B26" i="109"/>
  <c r="AS26" i="109" s="1"/>
  <c r="AT26" i="109"/>
  <c r="BD26" i="109"/>
  <c r="BD26" i="100"/>
  <c r="O26" i="100"/>
  <c r="AA26" i="100"/>
  <c r="AE26" i="100"/>
  <c r="S26" i="100"/>
  <c r="AT26" i="100"/>
  <c r="AI26" i="100"/>
  <c r="AM26" i="100"/>
  <c r="W26" i="100"/>
  <c r="AQ26" i="100"/>
  <c r="B26" i="100"/>
  <c r="AS26" i="100" s="1"/>
  <c r="AQ26" i="95"/>
  <c r="S26" i="95"/>
  <c r="B26" i="95"/>
  <c r="AS26" i="95" s="1"/>
  <c r="AE26" i="95"/>
  <c r="BD26" i="95"/>
  <c r="O26" i="95"/>
  <c r="AI26" i="95"/>
  <c r="AA26" i="95"/>
  <c r="AT26" i="95"/>
  <c r="W26" i="95"/>
  <c r="AM26" i="95"/>
  <c r="GB25" i="37"/>
  <c r="W26" i="98"/>
  <c r="BD26" i="98"/>
  <c r="S26" i="98"/>
  <c r="AE26" i="98"/>
  <c r="AI26" i="98"/>
  <c r="AA26" i="98"/>
  <c r="AT26" i="98"/>
  <c r="AM26" i="98"/>
  <c r="O26" i="98"/>
  <c r="B26" i="98"/>
  <c r="AS26" i="98" s="1"/>
  <c r="AQ26" i="98"/>
  <c r="AX25" i="112"/>
  <c r="BO24" i="37" s="1"/>
  <c r="BC25" i="112"/>
  <c r="FU24" i="37" s="1"/>
  <c r="AW25" i="112"/>
  <c r="AS24" i="37" s="1"/>
  <c r="BA25" i="112"/>
  <c r="EC24" i="37" s="1"/>
  <c r="AV25" i="112"/>
  <c r="W24" i="37" s="1"/>
  <c r="AY25" i="112"/>
  <c r="CK24" i="37" s="1"/>
  <c r="AU25" i="112"/>
  <c r="BE25" i="112"/>
  <c r="AZ25" i="112"/>
  <c r="DG24" i="37" s="1"/>
  <c r="BB25" i="112"/>
  <c r="EY24" i="37" s="1"/>
  <c r="BA25" i="108"/>
  <c r="DY24" i="37" s="1"/>
  <c r="BB25" i="108"/>
  <c r="EU24" i="37" s="1"/>
  <c r="AW25" i="108"/>
  <c r="AO24" i="37" s="1"/>
  <c r="BE25" i="108"/>
  <c r="AX25" i="108"/>
  <c r="BK24" i="37" s="1"/>
  <c r="BC25" i="108"/>
  <c r="FQ24" i="37" s="1"/>
  <c r="AU25" i="108"/>
  <c r="AY25" i="108"/>
  <c r="CG24" i="37" s="1"/>
  <c r="AV25" i="108"/>
  <c r="S24" i="37" s="1"/>
  <c r="AZ25" i="108"/>
  <c r="DC24" i="37" s="1"/>
  <c r="AU25" i="105"/>
  <c r="AV25" i="105"/>
  <c r="P24" i="37" s="1"/>
  <c r="BB25" i="105"/>
  <c r="ER24" i="37" s="1"/>
  <c r="AX25" i="105"/>
  <c r="BH24" i="37" s="1"/>
  <c r="AW25" i="105"/>
  <c r="AL24" i="37" s="1"/>
  <c r="BE25" i="105"/>
  <c r="BC25" i="105"/>
  <c r="FN24" i="37" s="1"/>
  <c r="BA25" i="105"/>
  <c r="DV24" i="37" s="1"/>
  <c r="AZ25" i="105"/>
  <c r="CZ24" i="37" s="1"/>
  <c r="AY25" i="105"/>
  <c r="CD24" i="37" s="1"/>
  <c r="BB25" i="96"/>
  <c r="EI24" i="37" s="1"/>
  <c r="BC25" i="96"/>
  <c r="FE24" i="37" s="1"/>
  <c r="BA25" i="96"/>
  <c r="DM24" i="37" s="1"/>
  <c r="AY25" i="96"/>
  <c r="BU24" i="37" s="1"/>
  <c r="AU25" i="96"/>
  <c r="BE25" i="96"/>
  <c r="AX25" i="96"/>
  <c r="AY24" i="37" s="1"/>
  <c r="AZ25" i="96"/>
  <c r="CQ24" i="37" s="1"/>
  <c r="AW25" i="96"/>
  <c r="AC24" i="37" s="1"/>
  <c r="AV25" i="96"/>
  <c r="G24" i="37" s="1"/>
  <c r="AM26" i="107"/>
  <c r="W26" i="107"/>
  <c r="BD26" i="107"/>
  <c r="AI26" i="107"/>
  <c r="AT26" i="107"/>
  <c r="B26" i="107"/>
  <c r="AS26" i="107" s="1"/>
  <c r="AA26" i="107"/>
  <c r="AQ26" i="107"/>
  <c r="AE26" i="107"/>
  <c r="O26" i="107"/>
  <c r="S26" i="107"/>
  <c r="BD26" i="112"/>
  <c r="B26" i="112"/>
  <c r="AS26" i="112" s="1"/>
  <c r="O26" i="112"/>
  <c r="W26" i="112"/>
  <c r="AE26" i="112"/>
  <c r="AT26" i="112"/>
  <c r="AA26" i="112"/>
  <c r="S26" i="112"/>
  <c r="AI26" i="112"/>
  <c r="AQ26" i="112"/>
  <c r="AM26" i="112"/>
  <c r="BC25" i="106"/>
  <c r="FO24" i="37" s="1"/>
  <c r="BE25" i="106"/>
  <c r="AY25" i="106"/>
  <c r="CE24" i="37" s="1"/>
  <c r="BA25" i="106"/>
  <c r="DW24" i="37" s="1"/>
  <c r="BB25" i="106"/>
  <c r="ES24" i="37" s="1"/>
  <c r="AZ25" i="106"/>
  <c r="DA24" i="37" s="1"/>
  <c r="AX25" i="106"/>
  <c r="BI24" i="37" s="1"/>
  <c r="AU25" i="106"/>
  <c r="AV25" i="106"/>
  <c r="Q24" i="37" s="1"/>
  <c r="AW25" i="106"/>
  <c r="AM24" i="37" s="1"/>
  <c r="AV25" i="107"/>
  <c r="R24" i="37" s="1"/>
  <c r="AX25" i="107"/>
  <c r="BJ24" i="37" s="1"/>
  <c r="BA25" i="107"/>
  <c r="DX24" i="37" s="1"/>
  <c r="BC25" i="107"/>
  <c r="FP24" i="37" s="1"/>
  <c r="AU25" i="107"/>
  <c r="AZ25" i="107"/>
  <c r="DB24" i="37" s="1"/>
  <c r="BB25" i="107"/>
  <c r="ET24" i="37" s="1"/>
  <c r="BE25" i="107"/>
  <c r="AW25" i="107"/>
  <c r="AN24" i="37" s="1"/>
  <c r="AY25" i="107"/>
  <c r="CF24" i="37" s="1"/>
  <c r="FA23" i="37"/>
  <c r="FB23" i="37" s="1"/>
  <c r="AY25" i="113"/>
  <c r="CL24" i="37" s="1"/>
  <c r="AW25" i="113"/>
  <c r="AT24" i="37" s="1"/>
  <c r="AX25" i="113"/>
  <c r="BP24" i="37" s="1"/>
  <c r="BA25" i="113"/>
  <c r="ED24" i="37" s="1"/>
  <c r="AZ25" i="113"/>
  <c r="DH24" i="37" s="1"/>
  <c r="AV25" i="113"/>
  <c r="X24" i="37" s="1"/>
  <c r="BB25" i="113"/>
  <c r="EZ24" i="37" s="1"/>
  <c r="BE25" i="113"/>
  <c r="AU25" i="113"/>
  <c r="BC25" i="113"/>
  <c r="FV24" i="37" s="1"/>
  <c r="AW25" i="103"/>
  <c r="AJ24" i="37" s="1"/>
  <c r="AZ25" i="103"/>
  <c r="CX24" i="37" s="1"/>
  <c r="BE25" i="103"/>
  <c r="AV25" i="103"/>
  <c r="N24" i="37" s="1"/>
  <c r="AU25" i="103"/>
  <c r="AY25" i="103"/>
  <c r="CB24" i="37" s="1"/>
  <c r="BB25" i="103"/>
  <c r="EP24" i="37" s="1"/>
  <c r="BA25" i="103"/>
  <c r="DT24" i="37" s="1"/>
  <c r="BC25" i="103"/>
  <c r="FL24" i="37" s="1"/>
  <c r="AX25" i="103"/>
  <c r="BF24" i="37" s="1"/>
  <c r="AV25" i="97"/>
  <c r="H24" i="37" s="1"/>
  <c r="BE25" i="97"/>
  <c r="AZ25" i="97"/>
  <c r="CR24" i="37" s="1"/>
  <c r="BC25" i="97"/>
  <c r="FF24" i="37" s="1"/>
  <c r="AX25" i="97"/>
  <c r="AZ24" i="37" s="1"/>
  <c r="AY25" i="97"/>
  <c r="BV24" i="37" s="1"/>
  <c r="BB25" i="97"/>
  <c r="EJ24" i="37" s="1"/>
  <c r="BA25" i="97"/>
  <c r="DN24" i="37" s="1"/>
  <c r="AU25" i="97"/>
  <c r="AW25" i="97"/>
  <c r="AD24" i="37" s="1"/>
  <c r="AI26" i="104"/>
  <c r="AE26" i="104"/>
  <c r="W26" i="104"/>
  <c r="O26" i="104"/>
  <c r="S26" i="104"/>
  <c r="B26" i="104"/>
  <c r="AS26" i="104" s="1"/>
  <c r="AQ26" i="104"/>
  <c r="AT26" i="104"/>
  <c r="AM26" i="104"/>
  <c r="BD26" i="104"/>
  <c r="AA26" i="104"/>
  <c r="AA26" i="110"/>
  <c r="W26" i="110"/>
  <c r="AQ26" i="110"/>
  <c r="AM26" i="110"/>
  <c r="AI26" i="110"/>
  <c r="AE26" i="110"/>
  <c r="B26" i="110"/>
  <c r="AS26" i="110" s="1"/>
  <c r="AT26" i="110"/>
  <c r="BD26" i="110"/>
  <c r="O26" i="110"/>
  <c r="S26" i="110"/>
  <c r="BD26" i="105"/>
  <c r="AT26" i="105"/>
  <c r="AI26" i="105"/>
  <c r="AQ26" i="105"/>
  <c r="AM26" i="105"/>
  <c r="AE26" i="105"/>
  <c r="O26" i="105"/>
  <c r="B26" i="105"/>
  <c r="AS26" i="105" s="1"/>
  <c r="S26" i="105"/>
  <c r="W26" i="105"/>
  <c r="AA26" i="105"/>
  <c r="W26" i="96"/>
  <c r="AM26" i="96"/>
  <c r="AI26" i="96"/>
  <c r="AT26" i="96"/>
  <c r="B26" i="96"/>
  <c r="AS26" i="96" s="1"/>
  <c r="S26" i="96"/>
  <c r="AQ26" i="96"/>
  <c r="AA26" i="96"/>
  <c r="AE26" i="96"/>
  <c r="BD26" i="96"/>
  <c r="O26" i="96"/>
  <c r="AE26" i="102"/>
  <c r="AA26" i="102"/>
  <c r="AT26" i="102"/>
  <c r="AQ26" i="102"/>
  <c r="B26" i="102"/>
  <c r="AS26" i="102" s="1"/>
  <c r="O26" i="102"/>
  <c r="W26" i="102"/>
  <c r="AM26" i="102"/>
  <c r="S26" i="102"/>
  <c r="BD26" i="102"/>
  <c r="AI26" i="102"/>
  <c r="AU25" i="102"/>
  <c r="AW25" i="102"/>
  <c r="AI24" i="37" s="1"/>
  <c r="BC25" i="102"/>
  <c r="FK24" i="37" s="1"/>
  <c r="BA25" i="102"/>
  <c r="DS24" i="37" s="1"/>
  <c r="BE25" i="102"/>
  <c r="AX25" i="102"/>
  <c r="BE24" i="37" s="1"/>
  <c r="AY25" i="102"/>
  <c r="CA24" i="37" s="1"/>
  <c r="BB25" i="102"/>
  <c r="EO24" i="37" s="1"/>
  <c r="AZ25" i="102"/>
  <c r="CW24" i="37" s="1"/>
  <c r="AV25" i="102"/>
  <c r="M24" i="37" s="1"/>
  <c r="AV25" i="95"/>
  <c r="F24" i="37" s="1"/>
  <c r="BB25" i="95"/>
  <c r="EH24" i="37" s="1"/>
  <c r="BA25" i="95"/>
  <c r="DL24" i="37" s="1"/>
  <c r="AU25" i="95"/>
  <c r="AW25" i="95"/>
  <c r="AB24" i="37" s="1"/>
  <c r="AZ25" i="95"/>
  <c r="CP24" i="37" s="1"/>
  <c r="BC25" i="95"/>
  <c r="FD24" i="37" s="1"/>
  <c r="AY25" i="95"/>
  <c r="BT24" i="37" s="1"/>
  <c r="BE25" i="95"/>
  <c r="AX25" i="95"/>
  <c r="AX24" i="37" s="1"/>
  <c r="AX25" i="100"/>
  <c r="BC24" i="37" s="1"/>
  <c r="BB25" i="100"/>
  <c r="EM24" i="37" s="1"/>
  <c r="AU25" i="100"/>
  <c r="AW25" i="100"/>
  <c r="AG24" i="37" s="1"/>
  <c r="BC25" i="100"/>
  <c r="FI24" i="37" s="1"/>
  <c r="BA25" i="100"/>
  <c r="DQ24" i="37" s="1"/>
  <c r="AY25" i="100"/>
  <c r="BY24" i="37" s="1"/>
  <c r="AV25" i="100"/>
  <c r="K24" i="37" s="1"/>
  <c r="AZ25" i="100"/>
  <c r="CU24" i="37" s="1"/>
  <c r="BE25" i="100"/>
  <c r="BQ23" i="37"/>
  <c r="BR23" i="37" s="1"/>
  <c r="EE23" i="37"/>
  <c r="CM23" i="37"/>
  <c r="CN23" i="37" s="1"/>
  <c r="AV25" i="111"/>
  <c r="V24" i="37" s="1"/>
  <c r="AU25" i="111"/>
  <c r="AZ25" i="111"/>
  <c r="DF24" i="37" s="1"/>
  <c r="AW25" i="111"/>
  <c r="AR24" i="37" s="1"/>
  <c r="AX25" i="111"/>
  <c r="BN24" i="37" s="1"/>
  <c r="BE25" i="111"/>
  <c r="AY25" i="111"/>
  <c r="CJ24" i="37" s="1"/>
  <c r="BC25" i="111"/>
  <c r="FT24" i="37" s="1"/>
  <c r="BB25" i="111"/>
  <c r="EX24" i="37" s="1"/>
  <c r="BA25" i="111"/>
  <c r="EB24" i="37" s="1"/>
  <c r="AU26" i="98" l="1"/>
  <c r="BB26" i="98"/>
  <c r="EK25" i="37" s="1"/>
  <c r="BA26" i="98"/>
  <c r="DO25" i="37" s="1"/>
  <c r="AY26" i="98"/>
  <c r="BW25" i="37" s="1"/>
  <c r="AZ26" i="98"/>
  <c r="CS25" i="37" s="1"/>
  <c r="AX26" i="98"/>
  <c r="BA25" i="37" s="1"/>
  <c r="AW26" i="98"/>
  <c r="AE25" i="37" s="1"/>
  <c r="AV26" i="98"/>
  <c r="I25" i="37" s="1"/>
  <c r="BC26" i="98"/>
  <c r="FG25" i="37" s="1"/>
  <c r="BE26" i="98"/>
  <c r="AM27" i="109"/>
  <c r="BD27" i="109"/>
  <c r="O27" i="109"/>
  <c r="AQ27" i="109"/>
  <c r="W27" i="109"/>
  <c r="AA27" i="109"/>
  <c r="AI27" i="109"/>
  <c r="AE27" i="109"/>
  <c r="AT27" i="109"/>
  <c r="S27" i="109"/>
  <c r="B27" i="109"/>
  <c r="AS27" i="109" s="1"/>
  <c r="AA27" i="102"/>
  <c r="W27" i="102"/>
  <c r="B27" i="102"/>
  <c r="AS27" i="102" s="1"/>
  <c r="AI27" i="102"/>
  <c r="AE27" i="102"/>
  <c r="BD27" i="102"/>
  <c r="O27" i="102"/>
  <c r="AQ27" i="102"/>
  <c r="S27" i="102"/>
  <c r="AM27" i="102"/>
  <c r="AT27" i="102"/>
  <c r="W27" i="113"/>
  <c r="AM27" i="113"/>
  <c r="AI27" i="113"/>
  <c r="AA27" i="113"/>
  <c r="S27" i="113"/>
  <c r="AT27" i="113"/>
  <c r="AQ27" i="113"/>
  <c r="AE27" i="113"/>
  <c r="O27" i="113"/>
  <c r="BD27" i="113"/>
  <c r="B27" i="113"/>
  <c r="AS27" i="113" s="1"/>
  <c r="AI27" i="41"/>
  <c r="S27" i="41"/>
  <c r="AA27" i="41"/>
  <c r="W27" i="41"/>
  <c r="B27" i="41"/>
  <c r="AS27" i="41" s="1"/>
  <c r="AQ27" i="41"/>
  <c r="AM27" i="41"/>
  <c r="BD27" i="41"/>
  <c r="AT27" i="41"/>
  <c r="O27" i="41"/>
  <c r="AE27" i="41"/>
  <c r="AA27" i="100"/>
  <c r="W27" i="100"/>
  <c r="AI27" i="100"/>
  <c r="AE27" i="100"/>
  <c r="BD27" i="100"/>
  <c r="S27" i="100"/>
  <c r="B27" i="100"/>
  <c r="AS27" i="100" s="1"/>
  <c r="O27" i="100"/>
  <c r="AT27" i="100"/>
  <c r="AM27" i="100"/>
  <c r="AQ27" i="100"/>
  <c r="FW24" i="37"/>
  <c r="FX24" i="37" s="1"/>
  <c r="BQ24" i="37"/>
  <c r="BR24" i="37" s="1"/>
  <c r="BE26" i="111"/>
  <c r="AV26" i="111"/>
  <c r="V25" i="37" s="1"/>
  <c r="BC26" i="111"/>
  <c r="FT25" i="37" s="1"/>
  <c r="AU26" i="111"/>
  <c r="AX26" i="111"/>
  <c r="BN25" i="37" s="1"/>
  <c r="AY26" i="111"/>
  <c r="CJ25" i="37" s="1"/>
  <c r="BA26" i="111"/>
  <c r="EB25" i="37" s="1"/>
  <c r="BB26" i="111"/>
  <c r="EX25" i="37" s="1"/>
  <c r="AZ26" i="111"/>
  <c r="DF25" i="37" s="1"/>
  <c r="AW26" i="111"/>
  <c r="AR25" i="37" s="1"/>
  <c r="AW26" i="97"/>
  <c r="AD25" i="37" s="1"/>
  <c r="BE26" i="97"/>
  <c r="AU26" i="97"/>
  <c r="BC26" i="97"/>
  <c r="FF25" i="37" s="1"/>
  <c r="AX26" i="97"/>
  <c r="AZ25" i="37" s="1"/>
  <c r="AZ26" i="97"/>
  <c r="CR25" i="37" s="1"/>
  <c r="BB26" i="97"/>
  <c r="EJ25" i="37" s="1"/>
  <c r="BA26" i="97"/>
  <c r="DN25" i="37" s="1"/>
  <c r="AV26" i="97"/>
  <c r="H25" i="37" s="1"/>
  <c r="AY26" i="97"/>
  <c r="BV25" i="37" s="1"/>
  <c r="AY26" i="113"/>
  <c r="CL25" i="37" s="1"/>
  <c r="AW26" i="113"/>
  <c r="AT25" i="37" s="1"/>
  <c r="BC26" i="113"/>
  <c r="FV25" i="37" s="1"/>
  <c r="AZ26" i="113"/>
  <c r="DH25" i="37" s="1"/>
  <c r="BB26" i="113"/>
  <c r="EZ25" i="37" s="1"/>
  <c r="AX26" i="113"/>
  <c r="BP25" i="37" s="1"/>
  <c r="BE26" i="113"/>
  <c r="AV26" i="113"/>
  <c r="X25" i="37" s="1"/>
  <c r="AU26" i="113"/>
  <c r="BA26" i="113"/>
  <c r="ED25" i="37" s="1"/>
  <c r="AX26" i="102"/>
  <c r="BE25" i="37" s="1"/>
  <c r="AY26" i="102"/>
  <c r="CA25" i="37" s="1"/>
  <c r="AZ26" i="102"/>
  <c r="CW25" i="37" s="1"/>
  <c r="BB26" i="102"/>
  <c r="EO25" i="37" s="1"/>
  <c r="BE26" i="102"/>
  <c r="BA26" i="102"/>
  <c r="DS25" i="37" s="1"/>
  <c r="AU26" i="102"/>
  <c r="AV26" i="102"/>
  <c r="M25" i="37" s="1"/>
  <c r="AW26" i="102"/>
  <c r="AI25" i="37" s="1"/>
  <c r="BC26" i="102"/>
  <c r="FK25" i="37" s="1"/>
  <c r="AM27" i="101"/>
  <c r="BD27" i="101"/>
  <c r="AT27" i="101"/>
  <c r="AQ27" i="101"/>
  <c r="AI27" i="101"/>
  <c r="W27" i="101"/>
  <c r="S27" i="101"/>
  <c r="AA27" i="101"/>
  <c r="B27" i="101"/>
  <c r="AS27" i="101" s="1"/>
  <c r="AE27" i="101"/>
  <c r="O27" i="101"/>
  <c r="AU26" i="101"/>
  <c r="BA26" i="101"/>
  <c r="DR25" i="37" s="1"/>
  <c r="AV26" i="101"/>
  <c r="L25" i="37" s="1"/>
  <c r="AX26" i="101"/>
  <c r="BD25" i="37" s="1"/>
  <c r="AY26" i="101"/>
  <c r="BZ25" i="37" s="1"/>
  <c r="AZ26" i="101"/>
  <c r="CV25" i="37" s="1"/>
  <c r="AW26" i="101"/>
  <c r="AH25" i="37" s="1"/>
  <c r="BC26" i="101"/>
  <c r="FJ25" i="37" s="1"/>
  <c r="BB26" i="101"/>
  <c r="EN25" i="37" s="1"/>
  <c r="BE26" i="101"/>
  <c r="BE26" i="41"/>
  <c r="AY26" i="41"/>
  <c r="BS25" i="37" s="1"/>
  <c r="AX26" i="41"/>
  <c r="AW25" i="37" s="1"/>
  <c r="AW26" i="41"/>
  <c r="AA25" i="37" s="1"/>
  <c r="BC26" i="41"/>
  <c r="FC25" i="37" s="1"/>
  <c r="AZ26" i="41"/>
  <c r="CO25" i="37" s="1"/>
  <c r="AV26" i="41"/>
  <c r="E25" i="37" s="1"/>
  <c r="AU26" i="41"/>
  <c r="BB26" i="41"/>
  <c r="EG25" i="37" s="1"/>
  <c r="BA26" i="41"/>
  <c r="DK25" i="37" s="1"/>
  <c r="AW26" i="107"/>
  <c r="AN25" i="37" s="1"/>
  <c r="AY26" i="107"/>
  <c r="CF25" i="37" s="1"/>
  <c r="BC26" i="107"/>
  <c r="FP25" i="37" s="1"/>
  <c r="AV26" i="107"/>
  <c r="R25" i="37" s="1"/>
  <c r="AZ26" i="107"/>
  <c r="DB25" i="37" s="1"/>
  <c r="BE26" i="107"/>
  <c r="AU26" i="107"/>
  <c r="AX26" i="107"/>
  <c r="BJ25" i="37" s="1"/>
  <c r="BB26" i="107"/>
  <c r="ET25" i="37" s="1"/>
  <c r="BA26" i="107"/>
  <c r="DX25" i="37" s="1"/>
  <c r="AW26" i="95"/>
  <c r="AB25" i="37" s="1"/>
  <c r="AV26" i="95"/>
  <c r="F25" i="37" s="1"/>
  <c r="AU26" i="95"/>
  <c r="BE26" i="95"/>
  <c r="BA26" i="95"/>
  <c r="DL25" i="37" s="1"/>
  <c r="AY26" i="95"/>
  <c r="BT25" i="37" s="1"/>
  <c r="BC26" i="95"/>
  <c r="FD25" i="37" s="1"/>
  <c r="AX26" i="95"/>
  <c r="AX25" i="37" s="1"/>
  <c r="BB26" i="95"/>
  <c r="EH25" i="37" s="1"/>
  <c r="AZ26" i="95"/>
  <c r="CP25" i="37" s="1"/>
  <c r="AU26" i="109"/>
  <c r="BE26" i="109"/>
  <c r="AV26" i="109"/>
  <c r="T25" i="37" s="1"/>
  <c r="BC26" i="109"/>
  <c r="FR25" i="37" s="1"/>
  <c r="BB26" i="109"/>
  <c r="EV25" i="37" s="1"/>
  <c r="AZ26" i="109"/>
  <c r="DD25" i="37" s="1"/>
  <c r="AY26" i="109"/>
  <c r="CH25" i="37" s="1"/>
  <c r="AW26" i="109"/>
  <c r="AP25" i="37" s="1"/>
  <c r="BA26" i="109"/>
  <c r="DZ25" i="37" s="1"/>
  <c r="AX26" i="109"/>
  <c r="BL25" i="37" s="1"/>
  <c r="B27" i="107"/>
  <c r="AS27" i="107" s="1"/>
  <c r="AA27" i="107"/>
  <c r="AM27" i="107"/>
  <c r="AE27" i="107"/>
  <c r="BD27" i="107"/>
  <c r="AQ27" i="107"/>
  <c r="W27" i="107"/>
  <c r="O27" i="107"/>
  <c r="AI27" i="107"/>
  <c r="S27" i="107"/>
  <c r="AT27" i="107"/>
  <c r="O27" i="104"/>
  <c r="AA27" i="104"/>
  <c r="BD27" i="104"/>
  <c r="AE27" i="104"/>
  <c r="W27" i="104"/>
  <c r="AI27" i="104"/>
  <c r="S27" i="104"/>
  <c r="B27" i="104"/>
  <c r="AS27" i="104" s="1"/>
  <c r="AQ27" i="104"/>
  <c r="AM27" i="104"/>
  <c r="AT27" i="104"/>
  <c r="S27" i="110"/>
  <c r="AM27" i="110"/>
  <c r="B27" i="110"/>
  <c r="AS27" i="110" s="1"/>
  <c r="AQ27" i="110"/>
  <c r="O27" i="110"/>
  <c r="W27" i="110"/>
  <c r="AT27" i="110"/>
  <c r="BD27" i="110"/>
  <c r="AI27" i="110"/>
  <c r="AA27" i="110"/>
  <c r="AE27" i="110"/>
  <c r="AE27" i="99"/>
  <c r="AA27" i="99"/>
  <c r="AM27" i="99"/>
  <c r="AI27" i="99"/>
  <c r="W27" i="99"/>
  <c r="O27" i="99"/>
  <c r="B27" i="99"/>
  <c r="AS27" i="99" s="1"/>
  <c r="BD27" i="99"/>
  <c r="AQ27" i="99"/>
  <c r="S27" i="99"/>
  <c r="AT27" i="99"/>
  <c r="AE27" i="98"/>
  <c r="AQ27" i="98"/>
  <c r="AT27" i="98"/>
  <c r="AA27" i="98"/>
  <c r="AI27" i="98"/>
  <c r="O27" i="98"/>
  <c r="S27" i="98"/>
  <c r="B27" i="98"/>
  <c r="AS27" i="98" s="1"/>
  <c r="BD27" i="98"/>
  <c r="W27" i="98"/>
  <c r="AM27" i="98"/>
  <c r="AT27" i="103"/>
  <c r="B27" i="103"/>
  <c r="AS27" i="103" s="1"/>
  <c r="BD27" i="103"/>
  <c r="AQ27" i="103"/>
  <c r="AE27" i="103"/>
  <c r="W27" i="103"/>
  <c r="AM27" i="103"/>
  <c r="S27" i="103"/>
  <c r="AI27" i="103"/>
  <c r="AA27" i="103"/>
  <c r="O27" i="103"/>
  <c r="Y24" i="37"/>
  <c r="DI24" i="37"/>
  <c r="DJ24" i="37" s="1"/>
  <c r="CM24" i="37"/>
  <c r="CN24" i="37" s="1"/>
  <c r="AZ26" i="108"/>
  <c r="DC25" i="37" s="1"/>
  <c r="BA26" i="108"/>
  <c r="DY25" i="37" s="1"/>
  <c r="AU26" i="108"/>
  <c r="AV26" i="108"/>
  <c r="S25" i="37" s="1"/>
  <c r="BB26" i="108"/>
  <c r="EU25" i="37" s="1"/>
  <c r="BE26" i="108"/>
  <c r="AY26" i="108"/>
  <c r="CG25" i="37" s="1"/>
  <c r="AX26" i="108"/>
  <c r="BK25" i="37" s="1"/>
  <c r="AW26" i="108"/>
  <c r="AO25" i="37" s="1"/>
  <c r="BC26" i="108"/>
  <c r="FQ25" i="37" s="1"/>
  <c r="AV26" i="103"/>
  <c r="N25" i="37" s="1"/>
  <c r="BB26" i="103"/>
  <c r="EP25" i="37" s="1"/>
  <c r="AU26" i="103"/>
  <c r="AY26" i="103"/>
  <c r="CB25" i="37" s="1"/>
  <c r="BA26" i="103"/>
  <c r="DT25" i="37" s="1"/>
  <c r="BC26" i="103"/>
  <c r="FL25" i="37" s="1"/>
  <c r="BE26" i="103"/>
  <c r="AX26" i="103"/>
  <c r="BF25" i="37" s="1"/>
  <c r="AW26" i="103"/>
  <c r="AJ25" i="37" s="1"/>
  <c r="AZ26" i="103"/>
  <c r="CX25" i="37" s="1"/>
  <c r="AW26" i="104"/>
  <c r="AK25" i="37" s="1"/>
  <c r="BE26" i="104"/>
  <c r="AY26" i="104"/>
  <c r="CC25" i="37" s="1"/>
  <c r="AZ26" i="104"/>
  <c r="CY25" i="37" s="1"/>
  <c r="AU26" i="104"/>
  <c r="BB26" i="104"/>
  <c r="EQ25" i="37" s="1"/>
  <c r="BA26" i="104"/>
  <c r="DU25" i="37" s="1"/>
  <c r="AX26" i="104"/>
  <c r="BG25" i="37" s="1"/>
  <c r="AV26" i="104"/>
  <c r="O25" i="37" s="1"/>
  <c r="BC26" i="104"/>
  <c r="FM25" i="37" s="1"/>
  <c r="B27" i="37"/>
  <c r="GC27" i="37" s="1"/>
  <c r="A28" i="102"/>
  <c r="A28" i="104"/>
  <c r="A28" i="111"/>
  <c r="A28" i="99"/>
  <c r="A28" i="113"/>
  <c r="A27" i="37"/>
  <c r="A28" i="112"/>
  <c r="A28" i="97"/>
  <c r="A28" i="106"/>
  <c r="A28" i="108"/>
  <c r="A28" i="98"/>
  <c r="A28" i="101"/>
  <c r="A28" i="109"/>
  <c r="A28" i="103"/>
  <c r="A28" i="107"/>
  <c r="A28" i="96"/>
  <c r="A28" i="100"/>
  <c r="A28" i="95"/>
  <c r="A28" i="105"/>
  <c r="A28" i="110"/>
  <c r="A28" i="41"/>
  <c r="AT27" i="108"/>
  <c r="AI27" i="108"/>
  <c r="S27" i="108"/>
  <c r="O27" i="108"/>
  <c r="AA27" i="108"/>
  <c r="BD27" i="108"/>
  <c r="W27" i="108"/>
  <c r="B27" i="108"/>
  <c r="AS27" i="108" s="1"/>
  <c r="AQ27" i="108"/>
  <c r="AM27" i="108"/>
  <c r="AE27" i="108"/>
  <c r="AI27" i="112"/>
  <c r="B27" i="112"/>
  <c r="AS27" i="112" s="1"/>
  <c r="W27" i="112"/>
  <c r="O27" i="112"/>
  <c r="AA27" i="112"/>
  <c r="AT27" i="112"/>
  <c r="S27" i="112"/>
  <c r="AM27" i="112"/>
  <c r="BD27" i="112"/>
  <c r="AE27" i="112"/>
  <c r="AQ27" i="112"/>
  <c r="AQ27" i="95"/>
  <c r="B27" i="95"/>
  <c r="AS27" i="95" s="1"/>
  <c r="AT27" i="95"/>
  <c r="AA27" i="95"/>
  <c r="AE27" i="95"/>
  <c r="AI27" i="95"/>
  <c r="AM27" i="95"/>
  <c r="W27" i="95"/>
  <c r="S27" i="95"/>
  <c r="O27" i="95"/>
  <c r="BD27" i="95"/>
  <c r="AE27" i="96"/>
  <c r="AQ27" i="96"/>
  <c r="BD27" i="96"/>
  <c r="W27" i="96"/>
  <c r="AM27" i="96"/>
  <c r="S27" i="96"/>
  <c r="AT27" i="96"/>
  <c r="AI27" i="96"/>
  <c r="O27" i="96"/>
  <c r="B27" i="96"/>
  <c r="AS27" i="96" s="1"/>
  <c r="AA27" i="96"/>
  <c r="AU24" i="37"/>
  <c r="AV24" i="37" s="1"/>
  <c r="Z23" i="37"/>
  <c r="FY23" i="37"/>
  <c r="FZ23" i="37"/>
  <c r="GA23" i="37" s="1"/>
  <c r="AW26" i="99"/>
  <c r="AF25" i="37" s="1"/>
  <c r="AY26" i="99"/>
  <c r="BX25" i="37" s="1"/>
  <c r="AZ26" i="99"/>
  <c r="CT25" i="37" s="1"/>
  <c r="AU26" i="99"/>
  <c r="BC26" i="99"/>
  <c r="FH25" i="37" s="1"/>
  <c r="AX26" i="99"/>
  <c r="BB25" i="37" s="1"/>
  <c r="BA26" i="99"/>
  <c r="DP25" i="37" s="1"/>
  <c r="BE26" i="99"/>
  <c r="AV26" i="99"/>
  <c r="J25" i="37" s="1"/>
  <c r="BB26" i="99"/>
  <c r="EL25" i="37" s="1"/>
  <c r="AX26" i="112"/>
  <c r="BO25" i="37" s="1"/>
  <c r="AV26" i="112"/>
  <c r="W25" i="37" s="1"/>
  <c r="AU26" i="112"/>
  <c r="AY26" i="112"/>
  <c r="CK25" i="37" s="1"/>
  <c r="AW26" i="112"/>
  <c r="AS25" i="37" s="1"/>
  <c r="BC26" i="112"/>
  <c r="FU25" i="37" s="1"/>
  <c r="BE26" i="112"/>
  <c r="BA26" i="112"/>
  <c r="EC25" i="37" s="1"/>
  <c r="BB26" i="112"/>
  <c r="EY25" i="37" s="1"/>
  <c r="AZ26" i="112"/>
  <c r="DG25" i="37" s="1"/>
  <c r="EF23" i="37"/>
  <c r="AX26" i="96"/>
  <c r="AY25" i="37" s="1"/>
  <c r="BB26" i="96"/>
  <c r="EI25" i="37" s="1"/>
  <c r="AY26" i="96"/>
  <c r="BU25" i="37" s="1"/>
  <c r="AZ26" i="96"/>
  <c r="CQ25" i="37" s="1"/>
  <c r="BA26" i="96"/>
  <c r="DM25" i="37" s="1"/>
  <c r="BE26" i="96"/>
  <c r="AW26" i="96"/>
  <c r="AC25" i="37" s="1"/>
  <c r="AU26" i="96"/>
  <c r="AV26" i="96"/>
  <c r="G25" i="37" s="1"/>
  <c r="BC26" i="96"/>
  <c r="FE25" i="37" s="1"/>
  <c r="AZ26" i="105"/>
  <c r="CZ25" i="37" s="1"/>
  <c r="AY26" i="105"/>
  <c r="CD25" i="37" s="1"/>
  <c r="AX26" i="105"/>
  <c r="BH25" i="37" s="1"/>
  <c r="BA26" i="105"/>
  <c r="DV25" i="37" s="1"/>
  <c r="BC26" i="105"/>
  <c r="FN25" i="37" s="1"/>
  <c r="AV26" i="105"/>
  <c r="P25" i="37" s="1"/>
  <c r="BE26" i="105"/>
  <c r="BB26" i="105"/>
  <c r="ER25" i="37" s="1"/>
  <c r="AU26" i="105"/>
  <c r="AW26" i="105"/>
  <c r="AL25" i="37" s="1"/>
  <c r="BE26" i="110"/>
  <c r="AZ26" i="110"/>
  <c r="DE25" i="37" s="1"/>
  <c r="BB26" i="110"/>
  <c r="EW25" i="37" s="1"/>
  <c r="AY26" i="110"/>
  <c r="CI25" i="37" s="1"/>
  <c r="BA26" i="110"/>
  <c r="EA25" i="37" s="1"/>
  <c r="AV26" i="110"/>
  <c r="U25" i="37" s="1"/>
  <c r="BC26" i="110"/>
  <c r="FS25" i="37" s="1"/>
  <c r="AU26" i="110"/>
  <c r="AX26" i="110"/>
  <c r="BM25" i="37" s="1"/>
  <c r="AW26" i="110"/>
  <c r="AQ25" i="37" s="1"/>
  <c r="AZ26" i="100"/>
  <c r="CU25" i="37" s="1"/>
  <c r="AX26" i="100"/>
  <c r="BC25" i="37" s="1"/>
  <c r="BC26" i="100"/>
  <c r="FI25" i="37" s="1"/>
  <c r="AV26" i="100"/>
  <c r="K25" i="37" s="1"/>
  <c r="BE26" i="100"/>
  <c r="AY26" i="100"/>
  <c r="BY25" i="37" s="1"/>
  <c r="BB26" i="100"/>
  <c r="EM25" i="37" s="1"/>
  <c r="AW26" i="100"/>
  <c r="AG25" i="37" s="1"/>
  <c r="AU26" i="100"/>
  <c r="BA26" i="100"/>
  <c r="DQ25" i="37" s="1"/>
  <c r="AA27" i="97"/>
  <c r="AT27" i="97"/>
  <c r="S27" i="97"/>
  <c r="B27" i="97"/>
  <c r="AS27" i="97" s="1"/>
  <c r="AI27" i="97"/>
  <c r="O27" i="97"/>
  <c r="BD27" i="97"/>
  <c r="AM27" i="97"/>
  <c r="AE27" i="97"/>
  <c r="AQ27" i="97"/>
  <c r="W27" i="97"/>
  <c r="BD27" i="105"/>
  <c r="O27" i="105"/>
  <c r="AE27" i="105"/>
  <c r="AA27" i="105"/>
  <c r="AM27" i="105"/>
  <c r="S27" i="105"/>
  <c r="AT27" i="105"/>
  <c r="B27" i="105"/>
  <c r="AS27" i="105" s="1"/>
  <c r="AQ27" i="105"/>
  <c r="AI27" i="105"/>
  <c r="W27" i="105"/>
  <c r="BD27" i="111"/>
  <c r="O27" i="111"/>
  <c r="AT27" i="111"/>
  <c r="AA27" i="111"/>
  <c r="AE27" i="111"/>
  <c r="AQ27" i="111"/>
  <c r="AI27" i="111"/>
  <c r="AM27" i="111"/>
  <c r="W27" i="111"/>
  <c r="S27" i="111"/>
  <c r="B27" i="111"/>
  <c r="AS27" i="111" s="1"/>
  <c r="GB26" i="37"/>
  <c r="AM27" i="106"/>
  <c r="AT27" i="106"/>
  <c r="AA27" i="106"/>
  <c r="B27" i="106"/>
  <c r="AS27" i="106" s="1"/>
  <c r="W27" i="106"/>
  <c r="AQ27" i="106"/>
  <c r="AE27" i="106"/>
  <c r="S27" i="106"/>
  <c r="AI27" i="106"/>
  <c r="O27" i="106"/>
  <c r="BD27" i="106"/>
  <c r="FA24" i="37"/>
  <c r="FB24" i="37" s="1"/>
  <c r="EE24" i="37"/>
  <c r="BB26" i="106"/>
  <c r="ES25" i="37" s="1"/>
  <c r="AW26" i="106"/>
  <c r="AM25" i="37" s="1"/>
  <c r="AU26" i="106"/>
  <c r="BE26" i="106"/>
  <c r="AV26" i="106"/>
  <c r="Q25" i="37" s="1"/>
  <c r="AX26" i="106"/>
  <c r="BI25" i="37" s="1"/>
  <c r="AY26" i="106"/>
  <c r="CE25" i="37" s="1"/>
  <c r="AZ26" i="106"/>
  <c r="DA25" i="37" s="1"/>
  <c r="BC26" i="106"/>
  <c r="FO25" i="37" s="1"/>
  <c r="BA26" i="106"/>
  <c r="DW25" i="37" s="1"/>
  <c r="AV27" i="111" l="1"/>
  <c r="V26" i="37" s="1"/>
  <c r="AY27" i="111"/>
  <c r="CJ26" i="37" s="1"/>
  <c r="AW27" i="111"/>
  <c r="AR26" i="37" s="1"/>
  <c r="BC27" i="111"/>
  <c r="FT26" i="37" s="1"/>
  <c r="BE27" i="111"/>
  <c r="BB27" i="111"/>
  <c r="EX26" i="37" s="1"/>
  <c r="BA27" i="111"/>
  <c r="EB26" i="37" s="1"/>
  <c r="AU27" i="111"/>
  <c r="AZ27" i="111"/>
  <c r="DF26" i="37" s="1"/>
  <c r="AX27" i="111"/>
  <c r="BN26" i="37" s="1"/>
  <c r="BC27" i="105"/>
  <c r="FN26" i="37" s="1"/>
  <c r="AX27" i="105"/>
  <c r="BH26" i="37" s="1"/>
  <c r="BE27" i="105"/>
  <c r="AV27" i="105"/>
  <c r="P26" i="37" s="1"/>
  <c r="BA27" i="105"/>
  <c r="DV26" i="37" s="1"/>
  <c r="BB27" i="105"/>
  <c r="ER26" i="37" s="1"/>
  <c r="AZ27" i="105"/>
  <c r="CZ26" i="37" s="1"/>
  <c r="AU27" i="105"/>
  <c r="AW27" i="105"/>
  <c r="AL26" i="37" s="1"/>
  <c r="AY27" i="105"/>
  <c r="CD26" i="37" s="1"/>
  <c r="O28" i="105"/>
  <c r="AQ28" i="105"/>
  <c r="S28" i="105"/>
  <c r="B28" i="105"/>
  <c r="AS28" i="105" s="1"/>
  <c r="W28" i="105"/>
  <c r="AA28" i="105"/>
  <c r="AI28" i="105"/>
  <c r="BD28" i="105"/>
  <c r="AT28" i="105"/>
  <c r="AE28" i="105"/>
  <c r="AM28" i="105"/>
  <c r="W28" i="107"/>
  <c r="AM28" i="107"/>
  <c r="AT28" i="107"/>
  <c r="O28" i="107"/>
  <c r="AE28" i="107"/>
  <c r="AQ28" i="107"/>
  <c r="B28" i="107"/>
  <c r="AS28" i="107" s="1"/>
  <c r="BD28" i="107"/>
  <c r="S28" i="107"/>
  <c r="AA28" i="107"/>
  <c r="AI28" i="107"/>
  <c r="BD28" i="98"/>
  <c r="AI28" i="98"/>
  <c r="AA28" i="98"/>
  <c r="AM28" i="98"/>
  <c r="B28" i="98"/>
  <c r="AS28" i="98" s="1"/>
  <c r="W28" i="98"/>
  <c r="AQ28" i="98"/>
  <c r="AT28" i="98"/>
  <c r="O28" i="98"/>
  <c r="S28" i="98"/>
  <c r="AE28" i="98"/>
  <c r="B28" i="112"/>
  <c r="AS28" i="112" s="1"/>
  <c r="AA28" i="112"/>
  <c r="O28" i="112"/>
  <c r="W28" i="112"/>
  <c r="AT28" i="112"/>
  <c r="BD28" i="112"/>
  <c r="AQ28" i="112"/>
  <c r="AM28" i="112"/>
  <c r="AE28" i="112"/>
  <c r="S28" i="112"/>
  <c r="AI28" i="112"/>
  <c r="AE28" i="111"/>
  <c r="AT28" i="111"/>
  <c r="AM28" i="111"/>
  <c r="BD28" i="111"/>
  <c r="W28" i="111"/>
  <c r="S28" i="111"/>
  <c r="O28" i="111"/>
  <c r="AI28" i="111"/>
  <c r="AQ28" i="111"/>
  <c r="B28" i="111"/>
  <c r="AS28" i="111" s="1"/>
  <c r="AA28" i="111"/>
  <c r="AU25" i="37"/>
  <c r="AV25" i="37" s="1"/>
  <c r="BB27" i="102"/>
  <c r="EO26" i="37" s="1"/>
  <c r="AY27" i="102"/>
  <c r="CA26" i="37" s="1"/>
  <c r="BC27" i="102"/>
  <c r="FK26" i="37" s="1"/>
  <c r="AU27" i="102"/>
  <c r="BE27" i="102"/>
  <c r="AV27" i="102"/>
  <c r="M26" i="37" s="1"/>
  <c r="AZ27" i="102"/>
  <c r="CW26" i="37" s="1"/>
  <c r="AX27" i="102"/>
  <c r="BE26" i="37" s="1"/>
  <c r="AW27" i="102"/>
  <c r="AI26" i="37" s="1"/>
  <c r="BA27" i="102"/>
  <c r="DS26" i="37" s="1"/>
  <c r="AX27" i="95"/>
  <c r="AX26" i="37" s="1"/>
  <c r="AY27" i="95"/>
  <c r="BT26" i="37" s="1"/>
  <c r="AU27" i="95"/>
  <c r="BA27" i="95"/>
  <c r="DL26" i="37" s="1"/>
  <c r="BE27" i="95"/>
  <c r="AW27" i="95"/>
  <c r="AB26" i="37" s="1"/>
  <c r="BC27" i="95"/>
  <c r="FD26" i="37" s="1"/>
  <c r="BB27" i="95"/>
  <c r="EH26" i="37" s="1"/>
  <c r="AV27" i="95"/>
  <c r="F26" i="37" s="1"/>
  <c r="AZ27" i="95"/>
  <c r="CP26" i="37" s="1"/>
  <c r="AI28" i="41"/>
  <c r="AA28" i="41"/>
  <c r="AM28" i="41"/>
  <c r="BD28" i="41"/>
  <c r="B28" i="41"/>
  <c r="AS28" i="41" s="1"/>
  <c r="S28" i="41"/>
  <c r="AT28" i="41"/>
  <c r="O28" i="41"/>
  <c r="AE28" i="41"/>
  <c r="W28" i="41"/>
  <c r="AQ28" i="41"/>
  <c r="S28" i="95"/>
  <c r="AT28" i="95"/>
  <c r="B28" i="95"/>
  <c r="AS28" i="95" s="1"/>
  <c r="AI28" i="95"/>
  <c r="AA28" i="95"/>
  <c r="AQ28" i="95"/>
  <c r="BD28" i="95"/>
  <c r="AE28" i="95"/>
  <c r="O28" i="95"/>
  <c r="W28" i="95"/>
  <c r="AM28" i="95"/>
  <c r="AE28" i="103"/>
  <c r="W28" i="103"/>
  <c r="AM28" i="103"/>
  <c r="S28" i="103"/>
  <c r="AI28" i="103"/>
  <c r="AQ28" i="103"/>
  <c r="BD28" i="103"/>
  <c r="O28" i="103"/>
  <c r="AT28" i="103"/>
  <c r="B28" i="103"/>
  <c r="AS28" i="103" s="1"/>
  <c r="AA28" i="103"/>
  <c r="AT28" i="108"/>
  <c r="AM28" i="108"/>
  <c r="B28" i="108"/>
  <c r="AS28" i="108" s="1"/>
  <c r="AI28" i="108"/>
  <c r="AQ28" i="108"/>
  <c r="S28" i="108"/>
  <c r="W28" i="108"/>
  <c r="AE28" i="108"/>
  <c r="O28" i="108"/>
  <c r="AA28" i="108"/>
  <c r="BD28" i="108"/>
  <c r="GB27" i="37"/>
  <c r="BD28" i="104"/>
  <c r="AT28" i="104"/>
  <c r="S28" i="104"/>
  <c r="AI28" i="104"/>
  <c r="O28" i="104"/>
  <c r="AQ28" i="104"/>
  <c r="W28" i="104"/>
  <c r="AA28" i="104"/>
  <c r="B28" i="104"/>
  <c r="AS28" i="104" s="1"/>
  <c r="AE28" i="104"/>
  <c r="AM28" i="104"/>
  <c r="Y25" i="37"/>
  <c r="AV27" i="113"/>
  <c r="X26" i="37" s="1"/>
  <c r="BB27" i="113"/>
  <c r="EZ26" i="37" s="1"/>
  <c r="AZ27" i="113"/>
  <c r="DH26" i="37" s="1"/>
  <c r="BE27" i="113"/>
  <c r="AU27" i="113"/>
  <c r="AW27" i="113"/>
  <c r="AT26" i="37" s="1"/>
  <c r="BC27" i="113"/>
  <c r="FV26" i="37" s="1"/>
  <c r="AX27" i="113"/>
  <c r="BP26" i="37" s="1"/>
  <c r="BA27" i="113"/>
  <c r="ED26" i="37" s="1"/>
  <c r="AY27" i="113"/>
  <c r="CL26" i="37" s="1"/>
  <c r="BB27" i="106"/>
  <c r="ES26" i="37" s="1"/>
  <c r="AZ27" i="106"/>
  <c r="DA26" i="37" s="1"/>
  <c r="AU27" i="106"/>
  <c r="BC27" i="106"/>
  <c r="FO26" i="37" s="1"/>
  <c r="AY27" i="106"/>
  <c r="CE26" i="37" s="1"/>
  <c r="AV27" i="106"/>
  <c r="Q26" i="37" s="1"/>
  <c r="AX27" i="106"/>
  <c r="BI26" i="37" s="1"/>
  <c r="BA27" i="106"/>
  <c r="DW26" i="37" s="1"/>
  <c r="BE27" i="106"/>
  <c r="AW27" i="106"/>
  <c r="AM26" i="37" s="1"/>
  <c r="BA27" i="97"/>
  <c r="DN26" i="37" s="1"/>
  <c r="BE27" i="97"/>
  <c r="AU27" i="97"/>
  <c r="AZ27" i="97"/>
  <c r="CR26" i="37" s="1"/>
  <c r="AW27" i="97"/>
  <c r="AD26" i="37" s="1"/>
  <c r="BB27" i="97"/>
  <c r="EJ26" i="37" s="1"/>
  <c r="AX27" i="97"/>
  <c r="AZ26" i="37" s="1"/>
  <c r="BC27" i="97"/>
  <c r="FF26" i="37" s="1"/>
  <c r="AY27" i="97"/>
  <c r="BV26" i="37" s="1"/>
  <c r="AV27" i="97"/>
  <c r="H26" i="37" s="1"/>
  <c r="BA27" i="96"/>
  <c r="DM26" i="37" s="1"/>
  <c r="BB27" i="96"/>
  <c r="EI26" i="37" s="1"/>
  <c r="AU27" i="96"/>
  <c r="AV27" i="96"/>
  <c r="G26" i="37" s="1"/>
  <c r="AX27" i="96"/>
  <c r="AY26" i="37" s="1"/>
  <c r="BE27" i="96"/>
  <c r="AZ27" i="96"/>
  <c r="CQ26" i="37" s="1"/>
  <c r="BC27" i="96"/>
  <c r="FE26" i="37" s="1"/>
  <c r="AW27" i="96"/>
  <c r="AC26" i="37" s="1"/>
  <c r="AY27" i="96"/>
  <c r="BU26" i="37" s="1"/>
  <c r="AX27" i="112"/>
  <c r="BO26" i="37" s="1"/>
  <c r="AZ27" i="112"/>
  <c r="DG26" i="37" s="1"/>
  <c r="AY27" i="112"/>
  <c r="CK26" i="37" s="1"/>
  <c r="AU27" i="112"/>
  <c r="BB27" i="112"/>
  <c r="EY26" i="37" s="1"/>
  <c r="BC27" i="112"/>
  <c r="FU26" i="37" s="1"/>
  <c r="BA27" i="112"/>
  <c r="EC26" i="37" s="1"/>
  <c r="AW27" i="112"/>
  <c r="AS26" i="37" s="1"/>
  <c r="BE27" i="112"/>
  <c r="AV27" i="112"/>
  <c r="W26" i="37" s="1"/>
  <c r="BD28" i="110"/>
  <c r="AA28" i="110"/>
  <c r="AI28" i="110"/>
  <c r="O28" i="110"/>
  <c r="S28" i="110"/>
  <c r="B28" i="110"/>
  <c r="AS28" i="110" s="1"/>
  <c r="AM28" i="110"/>
  <c r="AQ28" i="110"/>
  <c r="W28" i="110"/>
  <c r="AT28" i="110"/>
  <c r="AE28" i="110"/>
  <c r="B28" i="100"/>
  <c r="AS28" i="100" s="1"/>
  <c r="AA28" i="100"/>
  <c r="AT28" i="100"/>
  <c r="O28" i="100"/>
  <c r="W28" i="100"/>
  <c r="S28" i="100"/>
  <c r="AQ28" i="100"/>
  <c r="AE28" i="100"/>
  <c r="AI28" i="100"/>
  <c r="BD28" i="100"/>
  <c r="AM28" i="100"/>
  <c r="W28" i="109"/>
  <c r="BD28" i="109"/>
  <c r="AM28" i="109"/>
  <c r="AA28" i="109"/>
  <c r="AQ28" i="109"/>
  <c r="B28" i="109"/>
  <c r="AS28" i="109" s="1"/>
  <c r="AI28" i="109"/>
  <c r="S28" i="109"/>
  <c r="AE28" i="109"/>
  <c r="O28" i="109"/>
  <c r="AT28" i="109"/>
  <c r="AM28" i="106"/>
  <c r="AA28" i="106"/>
  <c r="B28" i="106"/>
  <c r="AS28" i="106" s="1"/>
  <c r="AI28" i="106"/>
  <c r="O28" i="106"/>
  <c r="AE28" i="106"/>
  <c r="AQ28" i="106"/>
  <c r="AT28" i="106"/>
  <c r="W28" i="106"/>
  <c r="S28" i="106"/>
  <c r="BD28" i="106"/>
  <c r="B28" i="113"/>
  <c r="AS28" i="113" s="1"/>
  <c r="BD28" i="113"/>
  <c r="AM28" i="113"/>
  <c r="S28" i="113"/>
  <c r="AA28" i="113"/>
  <c r="AQ28" i="113"/>
  <c r="O28" i="113"/>
  <c r="AT28" i="113"/>
  <c r="W28" i="113"/>
  <c r="AE28" i="113"/>
  <c r="AI28" i="113"/>
  <c r="BD28" i="102"/>
  <c r="W28" i="102"/>
  <c r="AQ28" i="102"/>
  <c r="S28" i="102"/>
  <c r="AE28" i="102"/>
  <c r="AI28" i="102"/>
  <c r="AT28" i="102"/>
  <c r="AA28" i="102"/>
  <c r="O28" i="102"/>
  <c r="AM28" i="102"/>
  <c r="B28" i="102"/>
  <c r="AS28" i="102" s="1"/>
  <c r="FY24" i="37"/>
  <c r="Z24" i="37"/>
  <c r="FZ24" i="37"/>
  <c r="GA24" i="37" s="1"/>
  <c r="BB27" i="103"/>
  <c r="EP26" i="37" s="1"/>
  <c r="AV27" i="103"/>
  <c r="N26" i="37" s="1"/>
  <c r="AW27" i="103"/>
  <c r="AJ26" i="37" s="1"/>
  <c r="AU27" i="103"/>
  <c r="AZ27" i="103"/>
  <c r="CX26" i="37" s="1"/>
  <c r="BE27" i="103"/>
  <c r="BA27" i="103"/>
  <c r="DT26" i="37" s="1"/>
  <c r="AY27" i="103"/>
  <c r="CB26" i="37" s="1"/>
  <c r="BC27" i="103"/>
  <c r="FL26" i="37" s="1"/>
  <c r="AX27" i="103"/>
  <c r="BF26" i="37" s="1"/>
  <c r="EE25" i="37"/>
  <c r="DI25" i="37"/>
  <c r="DJ25" i="37" s="1"/>
  <c r="BQ25" i="37"/>
  <c r="BR25" i="37" s="1"/>
  <c r="EF24" i="37"/>
  <c r="AW27" i="108"/>
  <c r="AO26" i="37" s="1"/>
  <c r="AX27" i="108"/>
  <c r="BK26" i="37" s="1"/>
  <c r="BB27" i="108"/>
  <c r="EU26" i="37" s="1"/>
  <c r="BA27" i="108"/>
  <c r="DY26" i="37" s="1"/>
  <c r="AU27" i="108"/>
  <c r="BE27" i="108"/>
  <c r="AV27" i="108"/>
  <c r="S26" i="37" s="1"/>
  <c r="AZ27" i="108"/>
  <c r="DC26" i="37" s="1"/>
  <c r="AY27" i="108"/>
  <c r="CG26" i="37" s="1"/>
  <c r="BC27" i="108"/>
  <c r="FQ26" i="37" s="1"/>
  <c r="A29" i="111"/>
  <c r="B28" i="37"/>
  <c r="GC28" i="37" s="1"/>
  <c r="A29" i="105"/>
  <c r="A29" i="104"/>
  <c r="A29" i="98"/>
  <c r="A29" i="103"/>
  <c r="A29" i="110"/>
  <c r="A29" i="100"/>
  <c r="A29" i="112"/>
  <c r="A29" i="96"/>
  <c r="A28" i="37"/>
  <c r="A29" i="95"/>
  <c r="A29" i="109"/>
  <c r="A29" i="41"/>
  <c r="A29" i="97"/>
  <c r="A29" i="108"/>
  <c r="A29" i="113"/>
  <c r="A29" i="107"/>
  <c r="A29" i="99"/>
  <c r="A29" i="106"/>
  <c r="A29" i="101"/>
  <c r="A29" i="102"/>
  <c r="AA28" i="96"/>
  <c r="AQ28" i="96"/>
  <c r="S28" i="96"/>
  <c r="W28" i="96"/>
  <c r="BD28" i="96"/>
  <c r="AM28" i="96"/>
  <c r="AI28" i="96"/>
  <c r="O28" i="96"/>
  <c r="AT28" i="96"/>
  <c r="AE28" i="96"/>
  <c r="B28" i="96"/>
  <c r="AS28" i="96" s="1"/>
  <c r="AI28" i="101"/>
  <c r="B28" i="101"/>
  <c r="AS28" i="101" s="1"/>
  <c r="AE28" i="101"/>
  <c r="BD28" i="101"/>
  <c r="AT28" i="101"/>
  <c r="W28" i="101"/>
  <c r="S28" i="101"/>
  <c r="O28" i="101"/>
  <c r="AQ28" i="101"/>
  <c r="AA28" i="101"/>
  <c r="AM28" i="101"/>
  <c r="AA28" i="97"/>
  <c r="AE28" i="97"/>
  <c r="AM28" i="97"/>
  <c r="BD28" i="97"/>
  <c r="AI28" i="97"/>
  <c r="S28" i="97"/>
  <c r="AQ28" i="97"/>
  <c r="W28" i="97"/>
  <c r="AT28" i="97"/>
  <c r="O28" i="97"/>
  <c r="B28" i="97"/>
  <c r="AS28" i="97" s="1"/>
  <c r="BD28" i="99"/>
  <c r="AT28" i="99"/>
  <c r="AQ28" i="99"/>
  <c r="AE28" i="99"/>
  <c r="AA28" i="99"/>
  <c r="S28" i="99"/>
  <c r="B28" i="99"/>
  <c r="AS28" i="99" s="1"/>
  <c r="W28" i="99"/>
  <c r="O28" i="99"/>
  <c r="AI28" i="99"/>
  <c r="AM28" i="99"/>
  <c r="AW27" i="98"/>
  <c r="AE26" i="37" s="1"/>
  <c r="AY27" i="98"/>
  <c r="BW26" i="37" s="1"/>
  <c r="BE27" i="98"/>
  <c r="BB27" i="98"/>
  <c r="EK26" i="37" s="1"/>
  <c r="AZ27" i="98"/>
  <c r="CS26" i="37" s="1"/>
  <c r="AX27" i="98"/>
  <c r="BA26" i="37" s="1"/>
  <c r="AU27" i="98"/>
  <c r="AV27" i="98"/>
  <c r="I26" i="37" s="1"/>
  <c r="BA27" i="98"/>
  <c r="DO26" i="37" s="1"/>
  <c r="BC27" i="98"/>
  <c r="FG26" i="37" s="1"/>
  <c r="AZ27" i="99"/>
  <c r="CT26" i="37" s="1"/>
  <c r="AV27" i="99"/>
  <c r="J26" i="37" s="1"/>
  <c r="BB27" i="99"/>
  <c r="EL26" i="37" s="1"/>
  <c r="AY27" i="99"/>
  <c r="BX26" i="37" s="1"/>
  <c r="AW27" i="99"/>
  <c r="AF26" i="37" s="1"/>
  <c r="BA27" i="99"/>
  <c r="DP26" i="37" s="1"/>
  <c r="AU27" i="99"/>
  <c r="BE27" i="99"/>
  <c r="AX27" i="99"/>
  <c r="BB26" i="37" s="1"/>
  <c r="BC27" i="99"/>
  <c r="FH26" i="37" s="1"/>
  <c r="AX27" i="110"/>
  <c r="BM26" i="37" s="1"/>
  <c r="AW27" i="110"/>
  <c r="AQ26" i="37" s="1"/>
  <c r="BC27" i="110"/>
  <c r="FS26" i="37" s="1"/>
  <c r="BE27" i="110"/>
  <c r="AZ27" i="110"/>
  <c r="DE26" i="37" s="1"/>
  <c r="AY27" i="110"/>
  <c r="CI26" i="37" s="1"/>
  <c r="BA27" i="110"/>
  <c r="EA26" i="37" s="1"/>
  <c r="AU27" i="110"/>
  <c r="BB27" i="110"/>
  <c r="EW26" i="37" s="1"/>
  <c r="AV27" i="110"/>
  <c r="U26" i="37" s="1"/>
  <c r="AX27" i="104"/>
  <c r="BG26" i="37" s="1"/>
  <c r="AZ27" i="104"/>
  <c r="CY26" i="37" s="1"/>
  <c r="AY27" i="104"/>
  <c r="CC26" i="37" s="1"/>
  <c r="BC27" i="104"/>
  <c r="FM26" i="37" s="1"/>
  <c r="BE27" i="104"/>
  <c r="AU27" i="104"/>
  <c r="AW27" i="104"/>
  <c r="AK26" i="37" s="1"/>
  <c r="BA27" i="104"/>
  <c r="DU26" i="37" s="1"/>
  <c r="AV27" i="104"/>
  <c r="O26" i="37" s="1"/>
  <c r="BB27" i="104"/>
  <c r="EQ26" i="37" s="1"/>
  <c r="AV27" i="107"/>
  <c r="R26" i="37" s="1"/>
  <c r="AW27" i="107"/>
  <c r="AN26" i="37" s="1"/>
  <c r="BB27" i="107"/>
  <c r="ET26" i="37" s="1"/>
  <c r="AZ27" i="107"/>
  <c r="DB26" i="37" s="1"/>
  <c r="AX27" i="107"/>
  <c r="BJ26" i="37" s="1"/>
  <c r="BA27" i="107"/>
  <c r="DX26" i="37" s="1"/>
  <c r="AY27" i="107"/>
  <c r="CF26" i="37" s="1"/>
  <c r="BE27" i="107"/>
  <c r="BC27" i="107"/>
  <c r="FP26" i="37" s="1"/>
  <c r="AU27" i="107"/>
  <c r="FA25" i="37"/>
  <c r="FB25" i="37" s="1"/>
  <c r="FW25" i="37"/>
  <c r="FX25" i="37" s="1"/>
  <c r="CM25" i="37"/>
  <c r="CN25" i="37" s="1"/>
  <c r="AZ27" i="101"/>
  <c r="CV26" i="37" s="1"/>
  <c r="AX27" i="101"/>
  <c r="BD26" i="37" s="1"/>
  <c r="AU27" i="101"/>
  <c r="BC27" i="101"/>
  <c r="FJ26" i="37" s="1"/>
  <c r="BB27" i="101"/>
  <c r="EN26" i="37" s="1"/>
  <c r="AY27" i="101"/>
  <c r="BZ26" i="37" s="1"/>
  <c r="AV27" i="101"/>
  <c r="L26" i="37" s="1"/>
  <c r="BA27" i="101"/>
  <c r="DR26" i="37" s="1"/>
  <c r="AW27" i="101"/>
  <c r="AH26" i="37" s="1"/>
  <c r="BE27" i="101"/>
  <c r="AV27" i="100"/>
  <c r="K26" i="37" s="1"/>
  <c r="BA27" i="100"/>
  <c r="DQ26" i="37" s="1"/>
  <c r="BC27" i="100"/>
  <c r="FI26" i="37" s="1"/>
  <c r="AW27" i="100"/>
  <c r="AG26" i="37" s="1"/>
  <c r="AU27" i="100"/>
  <c r="AZ27" i="100"/>
  <c r="CU26" i="37" s="1"/>
  <c r="AY27" i="100"/>
  <c r="BY26" i="37" s="1"/>
  <c r="BB27" i="100"/>
  <c r="EM26" i="37" s="1"/>
  <c r="BE27" i="100"/>
  <c r="AX27" i="100"/>
  <c r="BC26" i="37" s="1"/>
  <c r="BC27" i="41"/>
  <c r="FC26" i="37" s="1"/>
  <c r="AX27" i="41"/>
  <c r="AW26" i="37" s="1"/>
  <c r="BB27" i="41"/>
  <c r="EG26" i="37" s="1"/>
  <c r="AV27" i="41"/>
  <c r="E26" i="37" s="1"/>
  <c r="AY27" i="41"/>
  <c r="BS26" i="37" s="1"/>
  <c r="BA27" i="41"/>
  <c r="DK26" i="37" s="1"/>
  <c r="BE27" i="41"/>
  <c r="AW27" i="41"/>
  <c r="AA26" i="37" s="1"/>
  <c r="AZ27" i="41"/>
  <c r="CO26" i="37" s="1"/>
  <c r="AU27" i="41"/>
  <c r="BA27" i="109"/>
  <c r="DZ26" i="37" s="1"/>
  <c r="BB27" i="109"/>
  <c r="EV26" i="37" s="1"/>
  <c r="BE27" i="109"/>
  <c r="AU27" i="109"/>
  <c r="AY27" i="109"/>
  <c r="CH26" i="37" s="1"/>
  <c r="BC27" i="109"/>
  <c r="FR26" i="37" s="1"/>
  <c r="AV27" i="109"/>
  <c r="T26" i="37" s="1"/>
  <c r="AZ27" i="109"/>
  <c r="DD26" i="37" s="1"/>
  <c r="AX27" i="109"/>
  <c r="BL26" i="37" s="1"/>
  <c r="AW27" i="109"/>
  <c r="AP26" i="37" s="1"/>
  <c r="DI26" i="37" l="1"/>
  <c r="DJ26" i="37" s="1"/>
  <c r="CM26" i="37"/>
  <c r="CN26" i="37" s="1"/>
  <c r="BQ26" i="37"/>
  <c r="BR26" i="37" s="1"/>
  <c r="AI29" i="108"/>
  <c r="O29" i="108"/>
  <c r="S29" i="108"/>
  <c r="AE29" i="108"/>
  <c r="AA29" i="108"/>
  <c r="B29" i="108"/>
  <c r="AS29" i="108" s="1"/>
  <c r="AT29" i="108"/>
  <c r="AM29" i="108"/>
  <c r="AQ29" i="108"/>
  <c r="W29" i="108"/>
  <c r="BD29" i="108"/>
  <c r="AM29" i="95"/>
  <c r="W29" i="95"/>
  <c r="AE29" i="95"/>
  <c r="BD29" i="95"/>
  <c r="B29" i="95"/>
  <c r="AS29" i="95" s="1"/>
  <c r="AT29" i="95"/>
  <c r="S29" i="95"/>
  <c r="AA29" i="95"/>
  <c r="AQ29" i="95"/>
  <c r="O29" i="95"/>
  <c r="AI29" i="95"/>
  <c r="A30" i="112"/>
  <c r="A30" i="97"/>
  <c r="B29" i="37"/>
  <c r="GC29" i="37" s="1"/>
  <c r="A30" i="110"/>
  <c r="A30" i="111"/>
  <c r="A30" i="98"/>
  <c r="A30" i="113"/>
  <c r="A29" i="37"/>
  <c r="A30" i="95"/>
  <c r="A30" i="96"/>
  <c r="A30" i="102"/>
  <c r="A30" i="105"/>
  <c r="A30" i="107"/>
  <c r="A30" i="99"/>
  <c r="A30" i="109"/>
  <c r="A30" i="101"/>
  <c r="A30" i="100"/>
  <c r="A30" i="103"/>
  <c r="A30" i="108"/>
  <c r="A30" i="41"/>
  <c r="A30" i="106"/>
  <c r="A30" i="104"/>
  <c r="AA29" i="111"/>
  <c r="O29" i="111"/>
  <c r="W29" i="111"/>
  <c r="S29" i="111"/>
  <c r="AE29" i="111"/>
  <c r="AM29" i="111"/>
  <c r="B29" i="111"/>
  <c r="AS29" i="111" s="1"/>
  <c r="AI29" i="111"/>
  <c r="BD29" i="111"/>
  <c r="AT29" i="111"/>
  <c r="AQ29" i="111"/>
  <c r="BE28" i="109"/>
  <c r="BB28" i="109"/>
  <c r="EV27" i="37" s="1"/>
  <c r="AZ28" i="109"/>
  <c r="DD27" i="37" s="1"/>
  <c r="AV28" i="109"/>
  <c r="T27" i="37" s="1"/>
  <c r="BA28" i="109"/>
  <c r="DZ27" i="37" s="1"/>
  <c r="AY28" i="109"/>
  <c r="CH27" i="37" s="1"/>
  <c r="AU28" i="109"/>
  <c r="AW28" i="109"/>
  <c r="AP27" i="37" s="1"/>
  <c r="BC28" i="109"/>
  <c r="FR27" i="37" s="1"/>
  <c r="AX28" i="109"/>
  <c r="BL27" i="37" s="1"/>
  <c r="AU28" i="95"/>
  <c r="AY28" i="95"/>
  <c r="BT27" i="37" s="1"/>
  <c r="AW28" i="95"/>
  <c r="AB27" i="37" s="1"/>
  <c r="BC28" i="95"/>
  <c r="FD27" i="37" s="1"/>
  <c r="BE28" i="95"/>
  <c r="BA28" i="95"/>
  <c r="DL27" i="37" s="1"/>
  <c r="BB28" i="95"/>
  <c r="EH27" i="37" s="1"/>
  <c r="AZ28" i="95"/>
  <c r="CP27" i="37" s="1"/>
  <c r="AV28" i="95"/>
  <c r="F27" i="37" s="1"/>
  <c r="AX28" i="95"/>
  <c r="AX27" i="37" s="1"/>
  <c r="AY28" i="41"/>
  <c r="BS27" i="37" s="1"/>
  <c r="BA28" i="41"/>
  <c r="DK27" i="37" s="1"/>
  <c r="BE28" i="41"/>
  <c r="BC28" i="41"/>
  <c r="FC27" i="37" s="1"/>
  <c r="AW28" i="41"/>
  <c r="AA27" i="37" s="1"/>
  <c r="AU28" i="41"/>
  <c r="AZ28" i="41"/>
  <c r="CO27" i="37" s="1"/>
  <c r="AX28" i="41"/>
  <c r="AW27" i="37" s="1"/>
  <c r="AV28" i="41"/>
  <c r="E27" i="37" s="1"/>
  <c r="BB28" i="41"/>
  <c r="EG27" i="37" s="1"/>
  <c r="AX28" i="107"/>
  <c r="BJ27" i="37" s="1"/>
  <c r="AV28" i="107"/>
  <c r="R27" i="37" s="1"/>
  <c r="BA28" i="107"/>
  <c r="DX27" i="37" s="1"/>
  <c r="BB28" i="107"/>
  <c r="ET27" i="37" s="1"/>
  <c r="AW28" i="107"/>
  <c r="AN27" i="37" s="1"/>
  <c r="AU28" i="107"/>
  <c r="BE28" i="107"/>
  <c r="AZ28" i="107"/>
  <c r="DB27" i="37" s="1"/>
  <c r="AY28" i="107"/>
  <c r="CF27" i="37" s="1"/>
  <c r="BC28" i="107"/>
  <c r="FP27" i="37" s="1"/>
  <c r="AU26" i="37"/>
  <c r="AV26" i="37" s="1"/>
  <c r="Y26" i="37"/>
  <c r="FW26" i="37"/>
  <c r="FX26" i="37" s="1"/>
  <c r="AU28" i="96"/>
  <c r="BE28" i="96"/>
  <c r="AV28" i="96"/>
  <c r="G27" i="37" s="1"/>
  <c r="BB28" i="96"/>
  <c r="EI27" i="37" s="1"/>
  <c r="BC28" i="96"/>
  <c r="FE27" i="37" s="1"/>
  <c r="AW28" i="96"/>
  <c r="AC27" i="37" s="1"/>
  <c r="AY28" i="96"/>
  <c r="BU27" i="37" s="1"/>
  <c r="AX28" i="96"/>
  <c r="AY27" i="37" s="1"/>
  <c r="AZ28" i="96"/>
  <c r="CQ27" i="37" s="1"/>
  <c r="BA28" i="96"/>
  <c r="DM27" i="37" s="1"/>
  <c r="S29" i="99"/>
  <c r="AT29" i="99"/>
  <c r="AE29" i="99"/>
  <c r="AI29" i="99"/>
  <c r="AQ29" i="99"/>
  <c r="O29" i="99"/>
  <c r="AM29" i="99"/>
  <c r="W29" i="99"/>
  <c r="B29" i="99"/>
  <c r="AS29" i="99" s="1"/>
  <c r="BD29" i="99"/>
  <c r="AA29" i="99"/>
  <c r="BD29" i="97"/>
  <c r="W29" i="97"/>
  <c r="AQ29" i="97"/>
  <c r="AE29" i="97"/>
  <c r="AI29" i="97"/>
  <c r="O29" i="97"/>
  <c r="B29" i="97"/>
  <c r="AS29" i="97" s="1"/>
  <c r="AM29" i="97"/>
  <c r="AA29" i="97"/>
  <c r="AT29" i="97"/>
  <c r="S29" i="97"/>
  <c r="GB28" i="37"/>
  <c r="BD29" i="110"/>
  <c r="W29" i="110"/>
  <c r="AI29" i="110"/>
  <c r="AA29" i="110"/>
  <c r="AQ29" i="110"/>
  <c r="S29" i="110"/>
  <c r="AT29" i="110"/>
  <c r="B29" i="110"/>
  <c r="AS29" i="110" s="1"/>
  <c r="O29" i="110"/>
  <c r="AE29" i="110"/>
  <c r="AM29" i="110"/>
  <c r="AI29" i="104"/>
  <c r="O29" i="104"/>
  <c r="AA29" i="104"/>
  <c r="AQ29" i="104"/>
  <c r="AT29" i="104"/>
  <c r="AM29" i="104"/>
  <c r="B29" i="104"/>
  <c r="AS29" i="104" s="1"/>
  <c r="W29" i="104"/>
  <c r="AE29" i="104"/>
  <c r="BD29" i="104"/>
  <c r="S29" i="104"/>
  <c r="BB28" i="106"/>
  <c r="ES27" i="37" s="1"/>
  <c r="BE28" i="106"/>
  <c r="AX28" i="106"/>
  <c r="BI27" i="37" s="1"/>
  <c r="BC28" i="106"/>
  <c r="FO27" i="37" s="1"/>
  <c r="AZ28" i="106"/>
  <c r="DA27" i="37" s="1"/>
  <c r="AY28" i="106"/>
  <c r="CE27" i="37" s="1"/>
  <c r="AV28" i="106"/>
  <c r="Q27" i="37" s="1"/>
  <c r="AW28" i="106"/>
  <c r="AM27" i="37" s="1"/>
  <c r="BA28" i="106"/>
  <c r="DW27" i="37" s="1"/>
  <c r="AU28" i="106"/>
  <c r="AV28" i="100"/>
  <c r="K27" i="37" s="1"/>
  <c r="AX28" i="100"/>
  <c r="BC27" i="37" s="1"/>
  <c r="BB28" i="100"/>
  <c r="EM27" i="37" s="1"/>
  <c r="BC28" i="100"/>
  <c r="FI27" i="37" s="1"/>
  <c r="BA28" i="100"/>
  <c r="DQ27" i="37" s="1"/>
  <c r="AW28" i="100"/>
  <c r="AG27" i="37" s="1"/>
  <c r="BE28" i="100"/>
  <c r="AZ28" i="100"/>
  <c r="CU27" i="37" s="1"/>
  <c r="AY28" i="100"/>
  <c r="BY27" i="37" s="1"/>
  <c r="AU28" i="100"/>
  <c r="BA28" i="110"/>
  <c r="EA27" i="37" s="1"/>
  <c r="AY28" i="110"/>
  <c r="CI27" i="37" s="1"/>
  <c r="AV28" i="110"/>
  <c r="U27" i="37" s="1"/>
  <c r="BC28" i="110"/>
  <c r="FS27" i="37" s="1"/>
  <c r="BE28" i="110"/>
  <c r="AX28" i="110"/>
  <c r="BM27" i="37" s="1"/>
  <c r="AZ28" i="110"/>
  <c r="DE27" i="37" s="1"/>
  <c r="BB28" i="110"/>
  <c r="EW27" i="37" s="1"/>
  <c r="AW28" i="110"/>
  <c r="AQ27" i="37" s="1"/>
  <c r="AU28" i="110"/>
  <c r="BC28" i="103"/>
  <c r="FL27" i="37" s="1"/>
  <c r="BB28" i="103"/>
  <c r="EP27" i="37" s="1"/>
  <c r="AV28" i="103"/>
  <c r="N27" i="37" s="1"/>
  <c r="AZ28" i="103"/>
  <c r="CX27" i="37" s="1"/>
  <c r="BA28" i="103"/>
  <c r="DT27" i="37" s="1"/>
  <c r="AU28" i="103"/>
  <c r="AX28" i="103"/>
  <c r="BF27" i="37" s="1"/>
  <c r="AY28" i="103"/>
  <c r="CB27" i="37" s="1"/>
  <c r="AW28" i="103"/>
  <c r="AJ27" i="37" s="1"/>
  <c r="BE28" i="103"/>
  <c r="BE28" i="112"/>
  <c r="AU28" i="112"/>
  <c r="BC28" i="112"/>
  <c r="FU27" i="37" s="1"/>
  <c r="AV28" i="112"/>
  <c r="W27" i="37" s="1"/>
  <c r="AX28" i="112"/>
  <c r="BO27" i="37" s="1"/>
  <c r="AY28" i="112"/>
  <c r="CK27" i="37" s="1"/>
  <c r="AW28" i="112"/>
  <c r="AS27" i="37" s="1"/>
  <c r="AZ28" i="112"/>
  <c r="DG27" i="37" s="1"/>
  <c r="BA28" i="112"/>
  <c r="EC27" i="37" s="1"/>
  <c r="BB28" i="112"/>
  <c r="EY27" i="37" s="1"/>
  <c r="FA26" i="37"/>
  <c r="FB26" i="37" s="1"/>
  <c r="S29" i="102"/>
  <c r="AA29" i="102"/>
  <c r="AQ29" i="102"/>
  <c r="O29" i="102"/>
  <c r="AT29" i="102"/>
  <c r="B29" i="102"/>
  <c r="AS29" i="102" s="1"/>
  <c r="W29" i="102"/>
  <c r="AE29" i="102"/>
  <c r="BD29" i="102"/>
  <c r="AI29" i="102"/>
  <c r="AM29" i="102"/>
  <c r="BD29" i="107"/>
  <c r="AT29" i="107"/>
  <c r="W29" i="107"/>
  <c r="AQ29" i="107"/>
  <c r="AM29" i="107"/>
  <c r="AE29" i="107"/>
  <c r="B29" i="107"/>
  <c r="AS29" i="107" s="1"/>
  <c r="S29" i="107"/>
  <c r="AA29" i="107"/>
  <c r="AI29" i="107"/>
  <c r="O29" i="107"/>
  <c r="AI29" i="41"/>
  <c r="O29" i="41"/>
  <c r="W29" i="41"/>
  <c r="AE29" i="41"/>
  <c r="AT29" i="41"/>
  <c r="AQ29" i="41"/>
  <c r="S29" i="41"/>
  <c r="AA29" i="41"/>
  <c r="BD29" i="41"/>
  <c r="AM29" i="41"/>
  <c r="B29" i="41"/>
  <c r="AS29" i="41" s="1"/>
  <c r="AM29" i="96"/>
  <c r="W29" i="96"/>
  <c r="BD29" i="96"/>
  <c r="AI29" i="96"/>
  <c r="O29" i="96"/>
  <c r="B29" i="96"/>
  <c r="AS29" i="96" s="1"/>
  <c r="AQ29" i="96"/>
  <c r="S29" i="96"/>
  <c r="AE29" i="96"/>
  <c r="AA29" i="96"/>
  <c r="AT29" i="96"/>
  <c r="AE29" i="103"/>
  <c r="AT29" i="103"/>
  <c r="AQ29" i="103"/>
  <c r="BD29" i="103"/>
  <c r="AA29" i="103"/>
  <c r="W29" i="103"/>
  <c r="O29" i="103"/>
  <c r="AM29" i="103"/>
  <c r="AI29" i="103"/>
  <c r="S29" i="103"/>
  <c r="B29" i="103"/>
  <c r="AS29" i="103" s="1"/>
  <c r="W29" i="105"/>
  <c r="AI29" i="105"/>
  <c r="AT29" i="105"/>
  <c r="AM29" i="105"/>
  <c r="BD29" i="105"/>
  <c r="AA29" i="105"/>
  <c r="B29" i="105"/>
  <c r="AS29" i="105" s="1"/>
  <c r="AQ29" i="105"/>
  <c r="S29" i="105"/>
  <c r="AE29" i="105"/>
  <c r="O29" i="105"/>
  <c r="AZ28" i="102"/>
  <c r="CW27" i="37" s="1"/>
  <c r="AY28" i="102"/>
  <c r="CA27" i="37" s="1"/>
  <c r="AU28" i="102"/>
  <c r="AX28" i="102"/>
  <c r="BE27" i="37" s="1"/>
  <c r="BA28" i="102"/>
  <c r="DS27" i="37" s="1"/>
  <c r="AW28" i="102"/>
  <c r="AI27" i="37" s="1"/>
  <c r="BE28" i="102"/>
  <c r="BB28" i="102"/>
  <c r="EO27" i="37" s="1"/>
  <c r="BC28" i="102"/>
  <c r="FK27" i="37" s="1"/>
  <c r="AV28" i="102"/>
  <c r="M27" i="37" s="1"/>
  <c r="AW28" i="113"/>
  <c r="AT27" i="37" s="1"/>
  <c r="BB28" i="113"/>
  <c r="EZ27" i="37" s="1"/>
  <c r="AV28" i="113"/>
  <c r="X27" i="37" s="1"/>
  <c r="AX28" i="113"/>
  <c r="BP27" i="37" s="1"/>
  <c r="AU28" i="113"/>
  <c r="BA28" i="113"/>
  <c r="ED27" i="37" s="1"/>
  <c r="BC28" i="113"/>
  <c r="FV27" i="37" s="1"/>
  <c r="BE28" i="113"/>
  <c r="AY28" i="113"/>
  <c r="CL27" i="37" s="1"/>
  <c r="AZ28" i="113"/>
  <c r="DH27" i="37" s="1"/>
  <c r="AZ28" i="104"/>
  <c r="CY27" i="37" s="1"/>
  <c r="BA28" i="104"/>
  <c r="DU27" i="37" s="1"/>
  <c r="AX28" i="104"/>
  <c r="BG27" i="37" s="1"/>
  <c r="BC28" i="104"/>
  <c r="FM27" i="37" s="1"/>
  <c r="AU28" i="104"/>
  <c r="BB28" i="104"/>
  <c r="EQ27" i="37" s="1"/>
  <c r="AY28" i="104"/>
  <c r="CC27" i="37" s="1"/>
  <c r="AW28" i="104"/>
  <c r="AK27" i="37" s="1"/>
  <c r="AV28" i="104"/>
  <c r="O27" i="37" s="1"/>
  <c r="BE28" i="104"/>
  <c r="AU28" i="111"/>
  <c r="BC28" i="111"/>
  <c r="FT27" i="37" s="1"/>
  <c r="AY28" i="111"/>
  <c r="CJ27" i="37" s="1"/>
  <c r="BB28" i="111"/>
  <c r="EX27" i="37" s="1"/>
  <c r="AX28" i="111"/>
  <c r="BN27" i="37" s="1"/>
  <c r="AZ28" i="111"/>
  <c r="DF27" i="37" s="1"/>
  <c r="AW28" i="111"/>
  <c r="AR27" i="37" s="1"/>
  <c r="AV28" i="111"/>
  <c r="V27" i="37" s="1"/>
  <c r="BE28" i="111"/>
  <c r="BA28" i="111"/>
  <c r="EB27" i="37" s="1"/>
  <c r="AV28" i="98"/>
  <c r="I27" i="37" s="1"/>
  <c r="AZ28" i="98"/>
  <c r="CS27" i="37" s="1"/>
  <c r="AX28" i="98"/>
  <c r="BA27" i="37" s="1"/>
  <c r="AW28" i="98"/>
  <c r="AE27" i="37" s="1"/>
  <c r="BB28" i="98"/>
  <c r="EK27" i="37" s="1"/>
  <c r="AU28" i="98"/>
  <c r="AY28" i="98"/>
  <c r="BW27" i="37" s="1"/>
  <c r="BC28" i="98"/>
  <c r="FG27" i="37" s="1"/>
  <c r="BA28" i="98"/>
  <c r="DO27" i="37" s="1"/>
  <c r="BE28" i="98"/>
  <c r="BE28" i="105"/>
  <c r="AV28" i="105"/>
  <c r="P27" i="37" s="1"/>
  <c r="AU28" i="105"/>
  <c r="AZ28" i="105"/>
  <c r="CZ27" i="37" s="1"/>
  <c r="AY28" i="105"/>
  <c r="CD27" i="37" s="1"/>
  <c r="BC28" i="105"/>
  <c r="FN27" i="37" s="1"/>
  <c r="BB28" i="105"/>
  <c r="ER27" i="37" s="1"/>
  <c r="AW28" i="105"/>
  <c r="AL27" i="37" s="1"/>
  <c r="AX28" i="105"/>
  <c r="BH27" i="37" s="1"/>
  <c r="BA28" i="105"/>
  <c r="DV27" i="37" s="1"/>
  <c r="AM29" i="106"/>
  <c r="O29" i="106"/>
  <c r="B29" i="106"/>
  <c r="AS29" i="106" s="1"/>
  <c r="AT29" i="106"/>
  <c r="W29" i="106"/>
  <c r="AI29" i="106"/>
  <c r="AE29" i="106"/>
  <c r="BD29" i="106"/>
  <c r="AQ29" i="106"/>
  <c r="AA29" i="106"/>
  <c r="S29" i="106"/>
  <c r="AT29" i="100"/>
  <c r="AI29" i="100"/>
  <c r="AE29" i="100"/>
  <c r="S29" i="100"/>
  <c r="AA29" i="100"/>
  <c r="AQ29" i="100"/>
  <c r="W29" i="100"/>
  <c r="B29" i="100"/>
  <c r="AS29" i="100" s="1"/>
  <c r="O29" i="100"/>
  <c r="AM29" i="100"/>
  <c r="BD29" i="100"/>
  <c r="EE26" i="37"/>
  <c r="BA28" i="99"/>
  <c r="DP27" i="37" s="1"/>
  <c r="AW28" i="99"/>
  <c r="AF27" i="37" s="1"/>
  <c r="BB28" i="99"/>
  <c r="EL27" i="37" s="1"/>
  <c r="BC28" i="99"/>
  <c r="FH27" i="37" s="1"/>
  <c r="AV28" i="99"/>
  <c r="J27" i="37" s="1"/>
  <c r="AZ28" i="99"/>
  <c r="CT27" i="37" s="1"/>
  <c r="BE28" i="99"/>
  <c r="AX28" i="99"/>
  <c r="BB27" i="37" s="1"/>
  <c r="AY28" i="99"/>
  <c r="BX27" i="37" s="1"/>
  <c r="AU28" i="99"/>
  <c r="BE28" i="97"/>
  <c r="AV28" i="97"/>
  <c r="H27" i="37" s="1"/>
  <c r="AZ28" i="97"/>
  <c r="CR27" i="37" s="1"/>
  <c r="BA28" i="97"/>
  <c r="DN27" i="37" s="1"/>
  <c r="BC28" i="97"/>
  <c r="FF27" i="37" s="1"/>
  <c r="AU28" i="97"/>
  <c r="BB28" i="97"/>
  <c r="EJ27" i="37" s="1"/>
  <c r="AW28" i="97"/>
  <c r="AD27" i="37" s="1"/>
  <c r="AY28" i="97"/>
  <c r="BV27" i="37" s="1"/>
  <c r="AX28" i="97"/>
  <c r="AZ27" i="37" s="1"/>
  <c r="BC28" i="101"/>
  <c r="FJ27" i="37" s="1"/>
  <c r="BE28" i="101"/>
  <c r="AX28" i="101"/>
  <c r="BD27" i="37" s="1"/>
  <c r="AV28" i="101"/>
  <c r="L27" i="37" s="1"/>
  <c r="AY28" i="101"/>
  <c r="BZ27" i="37" s="1"/>
  <c r="AZ28" i="101"/>
  <c r="CV27" i="37" s="1"/>
  <c r="BB28" i="101"/>
  <c r="EN27" i="37" s="1"/>
  <c r="AW28" i="101"/>
  <c r="AH27" i="37" s="1"/>
  <c r="AU28" i="101"/>
  <c r="BA28" i="101"/>
  <c r="DR27" i="37" s="1"/>
  <c r="S29" i="101"/>
  <c r="AM29" i="101"/>
  <c r="AQ29" i="101"/>
  <c r="O29" i="101"/>
  <c r="AE29" i="101"/>
  <c r="W29" i="101"/>
  <c r="B29" i="101"/>
  <c r="AS29" i="101" s="1"/>
  <c r="AI29" i="101"/>
  <c r="AA29" i="101"/>
  <c r="AT29" i="101"/>
  <c r="BD29" i="101"/>
  <c r="W29" i="113"/>
  <c r="B29" i="113"/>
  <c r="AS29" i="113" s="1"/>
  <c r="AE29" i="113"/>
  <c r="O29" i="113"/>
  <c r="AI29" i="113"/>
  <c r="AQ29" i="113"/>
  <c r="BD29" i="113"/>
  <c r="AM29" i="113"/>
  <c r="AA29" i="113"/>
  <c r="S29" i="113"/>
  <c r="AT29" i="113"/>
  <c r="W29" i="109"/>
  <c r="AQ29" i="109"/>
  <c r="AA29" i="109"/>
  <c r="AE29" i="109"/>
  <c r="AM29" i="109"/>
  <c r="B29" i="109"/>
  <c r="AS29" i="109" s="1"/>
  <c r="AT29" i="109"/>
  <c r="O29" i="109"/>
  <c r="BD29" i="109"/>
  <c r="S29" i="109"/>
  <c r="AI29" i="109"/>
  <c r="W29" i="112"/>
  <c r="AA29" i="112"/>
  <c r="AE29" i="112"/>
  <c r="B29" i="112"/>
  <c r="AS29" i="112" s="1"/>
  <c r="AI29" i="112"/>
  <c r="AQ29" i="112"/>
  <c r="AT29" i="112"/>
  <c r="BD29" i="112"/>
  <c r="O29" i="112"/>
  <c r="S29" i="112"/>
  <c r="AM29" i="112"/>
  <c r="AA29" i="98"/>
  <c r="BD29" i="98"/>
  <c r="AI29" i="98"/>
  <c r="S29" i="98"/>
  <c r="B29" i="98"/>
  <c r="AS29" i="98" s="1"/>
  <c r="AM29" i="98"/>
  <c r="W29" i="98"/>
  <c r="AE29" i="98"/>
  <c r="O29" i="98"/>
  <c r="AQ29" i="98"/>
  <c r="AT29" i="98"/>
  <c r="EF25" i="37"/>
  <c r="Z25" i="37"/>
  <c r="FZ25" i="37"/>
  <c r="GA25" i="37" s="1"/>
  <c r="FY25" i="37"/>
  <c r="AU28" i="108"/>
  <c r="BC28" i="108"/>
  <c r="FQ27" i="37" s="1"/>
  <c r="AY28" i="108"/>
  <c r="CG27" i="37" s="1"/>
  <c r="AX28" i="108"/>
  <c r="BK27" i="37" s="1"/>
  <c r="AZ28" i="108"/>
  <c r="DC27" i="37" s="1"/>
  <c r="AV28" i="108"/>
  <c r="S27" i="37" s="1"/>
  <c r="BB28" i="108"/>
  <c r="EU27" i="37" s="1"/>
  <c r="AW28" i="108"/>
  <c r="AO27" i="37" s="1"/>
  <c r="BA28" i="108"/>
  <c r="DY27" i="37" s="1"/>
  <c r="BE28" i="108"/>
  <c r="AW29" i="112" l="1"/>
  <c r="AS28" i="37" s="1"/>
  <c r="AV29" i="112"/>
  <c r="W28" i="37" s="1"/>
  <c r="BC29" i="112"/>
  <c r="FU28" i="37" s="1"/>
  <c r="BA29" i="112"/>
  <c r="EC28" i="37" s="1"/>
  <c r="BB29" i="112"/>
  <c r="EY28" i="37" s="1"/>
  <c r="AZ29" i="112"/>
  <c r="DG28" i="37" s="1"/>
  <c r="AY29" i="112"/>
  <c r="CK28" i="37" s="1"/>
  <c r="AX29" i="112"/>
  <c r="BO28" i="37" s="1"/>
  <c r="BE29" i="112"/>
  <c r="AU29" i="112"/>
  <c r="BE29" i="98"/>
  <c r="AW29" i="98"/>
  <c r="AE28" i="37" s="1"/>
  <c r="AZ29" i="98"/>
  <c r="CS28" i="37" s="1"/>
  <c r="BA29" i="98"/>
  <c r="DO28" i="37" s="1"/>
  <c r="AU29" i="98"/>
  <c r="AX29" i="98"/>
  <c r="BA28" i="37" s="1"/>
  <c r="BB29" i="98"/>
  <c r="EK28" i="37" s="1"/>
  <c r="AY29" i="98"/>
  <c r="BW28" i="37" s="1"/>
  <c r="BC29" i="98"/>
  <c r="FG28" i="37" s="1"/>
  <c r="AV29" i="98"/>
  <c r="I28" i="37" s="1"/>
  <c r="AX29" i="109"/>
  <c r="BL28" i="37" s="1"/>
  <c r="AV29" i="109"/>
  <c r="T28" i="37" s="1"/>
  <c r="BC29" i="109"/>
  <c r="FR28" i="37" s="1"/>
  <c r="AY29" i="109"/>
  <c r="CH28" i="37" s="1"/>
  <c r="BA29" i="109"/>
  <c r="DZ28" i="37" s="1"/>
  <c r="BE29" i="109"/>
  <c r="AZ29" i="109"/>
  <c r="DD28" i="37" s="1"/>
  <c r="AW29" i="109"/>
  <c r="AP28" i="37" s="1"/>
  <c r="BB29" i="109"/>
  <c r="EV28" i="37" s="1"/>
  <c r="AU29" i="109"/>
  <c r="AY29" i="103"/>
  <c r="CB28" i="37" s="1"/>
  <c r="BB29" i="103"/>
  <c r="EP28" i="37" s="1"/>
  <c r="BA29" i="103"/>
  <c r="DT28" i="37" s="1"/>
  <c r="AV29" i="103"/>
  <c r="N28" i="37" s="1"/>
  <c r="AZ29" i="103"/>
  <c r="CX28" i="37" s="1"/>
  <c r="BC29" i="103"/>
  <c r="FL28" i="37" s="1"/>
  <c r="AW29" i="103"/>
  <c r="AJ28" i="37" s="1"/>
  <c r="AU29" i="103"/>
  <c r="BE29" i="103"/>
  <c r="AX29" i="103"/>
  <c r="BF28" i="37" s="1"/>
  <c r="AU29" i="107"/>
  <c r="AW29" i="107"/>
  <c r="AN28" i="37" s="1"/>
  <c r="AV29" i="107"/>
  <c r="R28" i="37" s="1"/>
  <c r="BB29" i="107"/>
  <c r="ET28" i="37" s="1"/>
  <c r="BA29" i="107"/>
  <c r="DX28" i="37" s="1"/>
  <c r="AY29" i="107"/>
  <c r="CF28" i="37" s="1"/>
  <c r="AX29" i="107"/>
  <c r="BJ28" i="37" s="1"/>
  <c r="BC29" i="107"/>
  <c r="FP28" i="37" s="1"/>
  <c r="AZ29" i="107"/>
  <c r="DB28" i="37" s="1"/>
  <c r="BE29" i="107"/>
  <c r="BE29" i="99"/>
  <c r="BB29" i="99"/>
  <c r="EL28" i="37" s="1"/>
  <c r="AY29" i="99"/>
  <c r="BX28" i="37" s="1"/>
  <c r="BA29" i="99"/>
  <c r="DP28" i="37" s="1"/>
  <c r="AW29" i="99"/>
  <c r="AF28" i="37" s="1"/>
  <c r="BC29" i="99"/>
  <c r="FH28" i="37" s="1"/>
  <c r="AX29" i="99"/>
  <c r="BB28" i="37" s="1"/>
  <c r="AU29" i="99"/>
  <c r="AV29" i="99"/>
  <c r="J28" i="37" s="1"/>
  <c r="AZ29" i="99"/>
  <c r="CT28" i="37" s="1"/>
  <c r="DI27" i="37"/>
  <c r="DJ27" i="37" s="1"/>
  <c r="W30" i="106"/>
  <c r="AQ30" i="106"/>
  <c r="B30" i="106"/>
  <c r="AS30" i="106" s="1"/>
  <c r="O30" i="106"/>
  <c r="AT30" i="106"/>
  <c r="AE30" i="106"/>
  <c r="BD30" i="106"/>
  <c r="AA30" i="106"/>
  <c r="S30" i="106"/>
  <c r="AM30" i="106"/>
  <c r="AI30" i="106"/>
  <c r="AA30" i="100"/>
  <c r="AE30" i="100"/>
  <c r="AM30" i="100"/>
  <c r="AT30" i="100"/>
  <c r="W30" i="100"/>
  <c r="BD30" i="100"/>
  <c r="B30" i="100"/>
  <c r="AS30" i="100" s="1"/>
  <c r="AI30" i="100"/>
  <c r="S30" i="100"/>
  <c r="O30" i="100"/>
  <c r="AQ30" i="100"/>
  <c r="O30" i="107"/>
  <c r="AT30" i="107"/>
  <c r="AM30" i="107"/>
  <c r="AA30" i="107"/>
  <c r="AI30" i="107"/>
  <c r="B30" i="107"/>
  <c r="AS30" i="107" s="1"/>
  <c r="S30" i="107"/>
  <c r="AQ30" i="107"/>
  <c r="AE30" i="107"/>
  <c r="W30" i="107"/>
  <c r="BD30" i="107"/>
  <c r="S30" i="95"/>
  <c r="AI30" i="95"/>
  <c r="AA30" i="95"/>
  <c r="AT30" i="95"/>
  <c r="B30" i="95"/>
  <c r="AS30" i="95" s="1"/>
  <c r="BD30" i="95"/>
  <c r="AQ30" i="95"/>
  <c r="AE30" i="95"/>
  <c r="W30" i="95"/>
  <c r="AM30" i="95"/>
  <c r="O30" i="95"/>
  <c r="BD30" i="111"/>
  <c r="AM30" i="111"/>
  <c r="AQ30" i="111"/>
  <c r="AA30" i="111"/>
  <c r="AE30" i="111"/>
  <c r="B30" i="111"/>
  <c r="AS30" i="111" s="1"/>
  <c r="O30" i="111"/>
  <c r="S30" i="111"/>
  <c r="W30" i="111"/>
  <c r="AI30" i="111"/>
  <c r="AT30" i="111"/>
  <c r="AI30" i="97"/>
  <c r="BD30" i="97"/>
  <c r="AA30" i="97"/>
  <c r="AQ30" i="97"/>
  <c r="O30" i="97"/>
  <c r="AT30" i="97"/>
  <c r="W30" i="97"/>
  <c r="B30" i="97"/>
  <c r="AS30" i="97" s="1"/>
  <c r="AM30" i="97"/>
  <c r="S30" i="97"/>
  <c r="AE30" i="97"/>
  <c r="AY29" i="101"/>
  <c r="BZ28" i="37" s="1"/>
  <c r="BE29" i="101"/>
  <c r="AV29" i="101"/>
  <c r="L28" i="37" s="1"/>
  <c r="BC29" i="101"/>
  <c r="FJ28" i="37" s="1"/>
  <c r="AW29" i="101"/>
  <c r="AH28" i="37" s="1"/>
  <c r="AZ29" i="101"/>
  <c r="CV28" i="37" s="1"/>
  <c r="BB29" i="101"/>
  <c r="EN28" i="37" s="1"/>
  <c r="AU29" i="101"/>
  <c r="AX29" i="101"/>
  <c r="BD28" i="37" s="1"/>
  <c r="BA29" i="101"/>
  <c r="DR28" i="37" s="1"/>
  <c r="AU29" i="97"/>
  <c r="AZ29" i="97"/>
  <c r="CR28" i="37" s="1"/>
  <c r="AW29" i="97"/>
  <c r="AD28" i="37" s="1"/>
  <c r="AY29" i="97"/>
  <c r="BV28" i="37" s="1"/>
  <c r="BE29" i="97"/>
  <c r="BB29" i="97"/>
  <c r="EJ28" i="37" s="1"/>
  <c r="AX29" i="97"/>
  <c r="AZ28" i="37" s="1"/>
  <c r="BC29" i="97"/>
  <c r="FF28" i="37" s="1"/>
  <c r="BA29" i="97"/>
  <c r="DN28" i="37" s="1"/>
  <c r="AV29" i="97"/>
  <c r="H28" i="37" s="1"/>
  <c r="AA30" i="41"/>
  <c r="AI30" i="41"/>
  <c r="W30" i="41"/>
  <c r="AE30" i="41"/>
  <c r="S30" i="41"/>
  <c r="AM30" i="41"/>
  <c r="O30" i="41"/>
  <c r="BD30" i="41"/>
  <c r="B30" i="41"/>
  <c r="AS30" i="41" s="1"/>
  <c r="AT30" i="41"/>
  <c r="AQ30" i="41"/>
  <c r="O30" i="101"/>
  <c r="W30" i="101"/>
  <c r="AM30" i="101"/>
  <c r="AQ30" i="101"/>
  <c r="AT30" i="101"/>
  <c r="AE30" i="101"/>
  <c r="AI30" i="101"/>
  <c r="AA30" i="101"/>
  <c r="B30" i="101"/>
  <c r="AS30" i="101" s="1"/>
  <c r="BD30" i="101"/>
  <c r="S30" i="101"/>
  <c r="S30" i="105"/>
  <c r="AQ30" i="105"/>
  <c r="AE30" i="105"/>
  <c r="AI30" i="105"/>
  <c r="W30" i="105"/>
  <c r="AM30" i="105"/>
  <c r="AT30" i="105"/>
  <c r="BD30" i="105"/>
  <c r="AA30" i="105"/>
  <c r="B30" i="105"/>
  <c r="AS30" i="105" s="1"/>
  <c r="O30" i="105"/>
  <c r="GB29" i="37"/>
  <c r="BD30" i="112"/>
  <c r="O30" i="112"/>
  <c r="AE30" i="112"/>
  <c r="AI30" i="112"/>
  <c r="AA30" i="112"/>
  <c r="AQ30" i="112"/>
  <c r="B30" i="112"/>
  <c r="AS30" i="112" s="1"/>
  <c r="AT30" i="112"/>
  <c r="AM30" i="112"/>
  <c r="S30" i="112"/>
  <c r="W30" i="112"/>
  <c r="AZ29" i="100"/>
  <c r="CU28" i="37" s="1"/>
  <c r="BA29" i="100"/>
  <c r="DQ28" i="37" s="1"/>
  <c r="AY29" i="100"/>
  <c r="BY28" i="37" s="1"/>
  <c r="AX29" i="100"/>
  <c r="BC28" i="37" s="1"/>
  <c r="AV29" i="100"/>
  <c r="K28" i="37" s="1"/>
  <c r="AU29" i="100"/>
  <c r="BB29" i="100"/>
  <c r="EM28" i="37" s="1"/>
  <c r="AW29" i="100"/>
  <c r="AG28" i="37" s="1"/>
  <c r="BE29" i="100"/>
  <c r="BC29" i="100"/>
  <c r="FI28" i="37" s="1"/>
  <c r="AU29" i="102"/>
  <c r="AY29" i="102"/>
  <c r="CA28" i="37" s="1"/>
  <c r="AZ29" i="102"/>
  <c r="CW28" i="37" s="1"/>
  <c r="BC29" i="102"/>
  <c r="FK28" i="37" s="1"/>
  <c r="BA29" i="102"/>
  <c r="DS28" i="37" s="1"/>
  <c r="AX29" i="102"/>
  <c r="BE28" i="37" s="1"/>
  <c r="AV29" i="102"/>
  <c r="M28" i="37" s="1"/>
  <c r="AW29" i="102"/>
  <c r="AI28" i="37" s="1"/>
  <c r="BB29" i="102"/>
  <c r="EO28" i="37" s="1"/>
  <c r="BE29" i="102"/>
  <c r="Y27" i="37"/>
  <c r="AU27" i="37"/>
  <c r="AV27" i="37" s="1"/>
  <c r="EE27" i="37"/>
  <c r="AA30" i="108"/>
  <c r="AM30" i="108"/>
  <c r="AI30" i="108"/>
  <c r="S30" i="108"/>
  <c r="W30" i="108"/>
  <c r="AT30" i="108"/>
  <c r="AE30" i="108"/>
  <c r="BD30" i="108"/>
  <c r="B30" i="108"/>
  <c r="AS30" i="108" s="1"/>
  <c r="AQ30" i="108"/>
  <c r="O30" i="108"/>
  <c r="AM30" i="109"/>
  <c r="BD30" i="109"/>
  <c r="S30" i="109"/>
  <c r="AI30" i="109"/>
  <c r="O30" i="109"/>
  <c r="AE30" i="109"/>
  <c r="AA30" i="109"/>
  <c r="B30" i="109"/>
  <c r="AS30" i="109" s="1"/>
  <c r="W30" i="109"/>
  <c r="AQ30" i="109"/>
  <c r="AT30" i="109"/>
  <c r="AI30" i="102"/>
  <c r="AT30" i="102"/>
  <c r="W30" i="102"/>
  <c r="B30" i="102"/>
  <c r="AS30" i="102" s="1"/>
  <c r="AM30" i="102"/>
  <c r="AQ30" i="102"/>
  <c r="O30" i="102"/>
  <c r="S30" i="102"/>
  <c r="AA30" i="102"/>
  <c r="AE30" i="102"/>
  <c r="BD30" i="102"/>
  <c r="AM30" i="113"/>
  <c r="BD30" i="113"/>
  <c r="AQ30" i="113"/>
  <c r="O30" i="113"/>
  <c r="S30" i="113"/>
  <c r="B30" i="113"/>
  <c r="AS30" i="113" s="1"/>
  <c r="AE30" i="113"/>
  <c r="W30" i="113"/>
  <c r="AT30" i="113"/>
  <c r="AI30" i="113"/>
  <c r="AA30" i="113"/>
  <c r="AA30" i="110"/>
  <c r="AT30" i="110"/>
  <c r="BD30" i="110"/>
  <c r="B30" i="110"/>
  <c r="AS30" i="110" s="1"/>
  <c r="AI30" i="110"/>
  <c r="W30" i="110"/>
  <c r="AQ30" i="110"/>
  <c r="S30" i="110"/>
  <c r="AM30" i="110"/>
  <c r="O30" i="110"/>
  <c r="AE30" i="110"/>
  <c r="AY29" i="108"/>
  <c r="CG28" i="37" s="1"/>
  <c r="AW29" i="108"/>
  <c r="AO28" i="37" s="1"/>
  <c r="BC29" i="108"/>
  <c r="FQ28" i="37" s="1"/>
  <c r="AU29" i="108"/>
  <c r="AV29" i="108"/>
  <c r="S28" i="37" s="1"/>
  <c r="BE29" i="108"/>
  <c r="AZ29" i="108"/>
  <c r="DC28" i="37" s="1"/>
  <c r="BB29" i="108"/>
  <c r="EU28" i="37" s="1"/>
  <c r="AX29" i="108"/>
  <c r="BK28" i="37" s="1"/>
  <c r="BA29" i="108"/>
  <c r="DY28" i="37" s="1"/>
  <c r="FA27" i="37"/>
  <c r="FB27" i="37" s="1"/>
  <c r="A31" i="111"/>
  <c r="A31" i="96"/>
  <c r="A31" i="102"/>
  <c r="A31" i="106"/>
  <c r="A31" i="105"/>
  <c r="A31" i="109"/>
  <c r="A31" i="104"/>
  <c r="A31" i="113"/>
  <c r="A31" i="95"/>
  <c r="A31" i="103"/>
  <c r="A31" i="97"/>
  <c r="A31" i="108"/>
  <c r="A30" i="37"/>
  <c r="B30" i="37"/>
  <c r="GC30" i="37" s="1"/>
  <c r="A31" i="112"/>
  <c r="A31" i="99"/>
  <c r="A31" i="98"/>
  <c r="A31" i="107"/>
  <c r="A31" i="100"/>
  <c r="A31" i="101"/>
  <c r="A31" i="110"/>
  <c r="A31" i="41"/>
  <c r="BE29" i="95"/>
  <c r="AY29" i="95"/>
  <c r="BT28" i="37" s="1"/>
  <c r="AV29" i="95"/>
  <c r="F28" i="37" s="1"/>
  <c r="BA29" i="95"/>
  <c r="DL28" i="37" s="1"/>
  <c r="AW29" i="95"/>
  <c r="AB28" i="37" s="1"/>
  <c r="BB29" i="95"/>
  <c r="EH28" i="37" s="1"/>
  <c r="AU29" i="95"/>
  <c r="BC29" i="95"/>
  <c r="FD28" i="37" s="1"/>
  <c r="AX29" i="95"/>
  <c r="AX28" i="37" s="1"/>
  <c r="AZ29" i="95"/>
  <c r="CP28" i="37" s="1"/>
  <c r="BA29" i="113"/>
  <c r="ED28" i="37" s="1"/>
  <c r="BB29" i="113"/>
  <c r="EZ28" i="37" s="1"/>
  <c r="AW29" i="113"/>
  <c r="AT28" i="37" s="1"/>
  <c r="AZ29" i="113"/>
  <c r="DH28" i="37" s="1"/>
  <c r="AU29" i="113"/>
  <c r="AV29" i="113"/>
  <c r="X28" i="37" s="1"/>
  <c r="AY29" i="113"/>
  <c r="CL28" i="37" s="1"/>
  <c r="BC29" i="113"/>
  <c r="FV28" i="37" s="1"/>
  <c r="BE29" i="113"/>
  <c r="AX29" i="113"/>
  <c r="BP28" i="37" s="1"/>
  <c r="EF26" i="37"/>
  <c r="BA29" i="106"/>
  <c r="DW28" i="37" s="1"/>
  <c r="BB29" i="106"/>
  <c r="ES28" i="37" s="1"/>
  <c r="AZ29" i="106"/>
  <c r="DA28" i="37" s="1"/>
  <c r="AY29" i="106"/>
  <c r="CE28" i="37" s="1"/>
  <c r="BC29" i="106"/>
  <c r="FO28" i="37" s="1"/>
  <c r="BE29" i="106"/>
  <c r="AV29" i="106"/>
  <c r="Q28" i="37" s="1"/>
  <c r="AW29" i="106"/>
  <c r="AM28" i="37" s="1"/>
  <c r="AX29" i="106"/>
  <c r="BI28" i="37" s="1"/>
  <c r="AU29" i="106"/>
  <c r="AU29" i="105"/>
  <c r="BC29" i="105"/>
  <c r="FN28" i="37" s="1"/>
  <c r="AW29" i="105"/>
  <c r="AL28" i="37" s="1"/>
  <c r="BA29" i="105"/>
  <c r="DV28" i="37" s="1"/>
  <c r="BB29" i="105"/>
  <c r="ER28" i="37" s="1"/>
  <c r="AX29" i="105"/>
  <c r="BH28" i="37" s="1"/>
  <c r="AV29" i="105"/>
  <c r="P28" i="37" s="1"/>
  <c r="AZ29" i="105"/>
  <c r="CZ28" i="37" s="1"/>
  <c r="BE29" i="105"/>
  <c r="AY29" i="105"/>
  <c r="CD28" i="37" s="1"/>
  <c r="BE29" i="96"/>
  <c r="AX29" i="96"/>
  <c r="AY28" i="37" s="1"/>
  <c r="AV29" i="96"/>
  <c r="G28" i="37" s="1"/>
  <c r="AY29" i="96"/>
  <c r="BU28" i="37" s="1"/>
  <c r="BA29" i="96"/>
  <c r="DM28" i="37" s="1"/>
  <c r="BC29" i="96"/>
  <c r="FE28" i="37" s="1"/>
  <c r="AZ29" i="96"/>
  <c r="CQ28" i="37" s="1"/>
  <c r="AW29" i="96"/>
  <c r="AC28" i="37" s="1"/>
  <c r="BB29" i="96"/>
  <c r="EI28" i="37" s="1"/>
  <c r="AU29" i="96"/>
  <c r="AW29" i="41"/>
  <c r="AA28" i="37" s="1"/>
  <c r="AU29" i="41"/>
  <c r="BA29" i="41"/>
  <c r="DK28" i="37" s="1"/>
  <c r="AZ29" i="41"/>
  <c r="CO28" i="37" s="1"/>
  <c r="AX29" i="41"/>
  <c r="AW28" i="37" s="1"/>
  <c r="BB29" i="41"/>
  <c r="EG28" i="37" s="1"/>
  <c r="AY29" i="41"/>
  <c r="BS28" i="37" s="1"/>
  <c r="AV29" i="41"/>
  <c r="E28" i="37" s="1"/>
  <c r="BC29" i="41"/>
  <c r="FC28" i="37" s="1"/>
  <c r="BE29" i="41"/>
  <c r="AW29" i="104"/>
  <c r="AK28" i="37" s="1"/>
  <c r="AZ29" i="104"/>
  <c r="CY28" i="37" s="1"/>
  <c r="AX29" i="104"/>
  <c r="BG28" i="37" s="1"/>
  <c r="BC29" i="104"/>
  <c r="FM28" i="37" s="1"/>
  <c r="AV29" i="104"/>
  <c r="O28" i="37" s="1"/>
  <c r="AY29" i="104"/>
  <c r="CC28" i="37" s="1"/>
  <c r="BE29" i="104"/>
  <c r="BA29" i="104"/>
  <c r="DU28" i="37" s="1"/>
  <c r="AU29" i="104"/>
  <c r="BB29" i="104"/>
  <c r="EQ28" i="37" s="1"/>
  <c r="BE29" i="110"/>
  <c r="AY29" i="110"/>
  <c r="CI28" i="37" s="1"/>
  <c r="AV29" i="110"/>
  <c r="U28" i="37" s="1"/>
  <c r="AW29" i="110"/>
  <c r="AQ28" i="37" s="1"/>
  <c r="BC29" i="110"/>
  <c r="FS28" i="37" s="1"/>
  <c r="AU29" i="110"/>
  <c r="AZ29" i="110"/>
  <c r="DE28" i="37" s="1"/>
  <c r="BA29" i="110"/>
  <c r="EA28" i="37" s="1"/>
  <c r="BB29" i="110"/>
  <c r="EW28" i="37" s="1"/>
  <c r="AX29" i="110"/>
  <c r="BM28" i="37" s="1"/>
  <c r="FY26" i="37"/>
  <c r="Z26" i="37"/>
  <c r="FZ26" i="37"/>
  <c r="GA26" i="37" s="1"/>
  <c r="BQ27" i="37"/>
  <c r="BR27" i="37" s="1"/>
  <c r="FW27" i="37"/>
  <c r="FX27" i="37" s="1"/>
  <c r="CM27" i="37"/>
  <c r="CN27" i="37" s="1"/>
  <c r="BA29" i="111"/>
  <c r="EB28" i="37" s="1"/>
  <c r="AW29" i="111"/>
  <c r="AR28" i="37" s="1"/>
  <c r="AX29" i="111"/>
  <c r="BN28" i="37" s="1"/>
  <c r="BC29" i="111"/>
  <c r="FT28" i="37" s="1"/>
  <c r="BB29" i="111"/>
  <c r="EX28" i="37" s="1"/>
  <c r="AY29" i="111"/>
  <c r="CJ28" i="37" s="1"/>
  <c r="AV29" i="111"/>
  <c r="V28" i="37" s="1"/>
  <c r="BE29" i="111"/>
  <c r="AZ29" i="111"/>
  <c r="DF28" i="37" s="1"/>
  <c r="AU29" i="111"/>
  <c r="AM30" i="104"/>
  <c r="B30" i="104"/>
  <c r="AS30" i="104" s="1"/>
  <c r="O30" i="104"/>
  <c r="AT30" i="104"/>
  <c r="AA30" i="104"/>
  <c r="AQ30" i="104"/>
  <c r="AI30" i="104"/>
  <c r="S30" i="104"/>
  <c r="BD30" i="104"/>
  <c r="W30" i="104"/>
  <c r="AE30" i="104"/>
  <c r="B30" i="103"/>
  <c r="AS30" i="103" s="1"/>
  <c r="BD30" i="103"/>
  <c r="AT30" i="103"/>
  <c r="AQ30" i="103"/>
  <c r="W30" i="103"/>
  <c r="AI30" i="103"/>
  <c r="O30" i="103"/>
  <c r="S30" i="103"/>
  <c r="AM30" i="103"/>
  <c r="AA30" i="103"/>
  <c r="AE30" i="103"/>
  <c r="BD30" i="99"/>
  <c r="AT30" i="99"/>
  <c r="AA30" i="99"/>
  <c r="W30" i="99"/>
  <c r="AM30" i="99"/>
  <c r="B30" i="99"/>
  <c r="AS30" i="99" s="1"/>
  <c r="O30" i="99"/>
  <c r="AI30" i="99"/>
  <c r="S30" i="99"/>
  <c r="AQ30" i="99"/>
  <c r="AE30" i="99"/>
  <c r="AQ30" i="96"/>
  <c r="AI30" i="96"/>
  <c r="O30" i="96"/>
  <c r="W30" i="96"/>
  <c r="AE30" i="96"/>
  <c r="B30" i="96"/>
  <c r="AS30" i="96" s="1"/>
  <c r="AA30" i="96"/>
  <c r="BD30" i="96"/>
  <c r="AT30" i="96"/>
  <c r="S30" i="96"/>
  <c r="AM30" i="96"/>
  <c r="AM30" i="98"/>
  <c r="AQ30" i="98"/>
  <c r="AE30" i="98"/>
  <c r="O30" i="98"/>
  <c r="AI30" i="98"/>
  <c r="W30" i="98"/>
  <c r="AA30" i="98"/>
  <c r="B30" i="98"/>
  <c r="AS30" i="98" s="1"/>
  <c r="BD30" i="98"/>
  <c r="AT30" i="98"/>
  <c r="S30" i="98"/>
  <c r="AU28" i="37" l="1"/>
  <c r="AV28" i="37" s="1"/>
  <c r="AV30" i="96"/>
  <c r="G29" i="37" s="1"/>
  <c r="BE30" i="96"/>
  <c r="BB30" i="96"/>
  <c r="EI29" i="37" s="1"/>
  <c r="AW30" i="96"/>
  <c r="AC29" i="37" s="1"/>
  <c r="AZ30" i="96"/>
  <c r="CQ29" i="37" s="1"/>
  <c r="BA30" i="96"/>
  <c r="DM29" i="37" s="1"/>
  <c r="AY30" i="96"/>
  <c r="BU29" i="37" s="1"/>
  <c r="BC30" i="96"/>
  <c r="FE29" i="37" s="1"/>
  <c r="AX30" i="96"/>
  <c r="AY29" i="37" s="1"/>
  <c r="AU30" i="96"/>
  <c r="AV30" i="104"/>
  <c r="O29" i="37" s="1"/>
  <c r="BA30" i="104"/>
  <c r="DU29" i="37" s="1"/>
  <c r="AW30" i="104"/>
  <c r="AK29" i="37" s="1"/>
  <c r="BB30" i="104"/>
  <c r="EQ29" i="37" s="1"/>
  <c r="AX30" i="104"/>
  <c r="BG29" i="37" s="1"/>
  <c r="AY30" i="104"/>
  <c r="CC29" i="37" s="1"/>
  <c r="BC30" i="104"/>
  <c r="FM29" i="37" s="1"/>
  <c r="AU30" i="104"/>
  <c r="AZ30" i="104"/>
  <c r="CY29" i="37" s="1"/>
  <c r="BE30" i="104"/>
  <c r="A32" i="112"/>
  <c r="A31" i="37"/>
  <c r="A32" i="96"/>
  <c r="A32" i="102"/>
  <c r="B31" i="37"/>
  <c r="GC31" i="37" s="1"/>
  <c r="A32" i="108"/>
  <c r="A32" i="101"/>
  <c r="A32" i="110"/>
  <c r="A32" i="103"/>
  <c r="A32" i="41"/>
  <c r="A32" i="97"/>
  <c r="A32" i="99"/>
  <c r="A32" i="105"/>
  <c r="A32" i="109"/>
  <c r="A32" i="98"/>
  <c r="A32" i="100"/>
  <c r="A32" i="95"/>
  <c r="A32" i="111"/>
  <c r="A32" i="107"/>
  <c r="A32" i="106"/>
  <c r="A32" i="104"/>
  <c r="A32" i="113"/>
  <c r="BE30" i="102"/>
  <c r="AU30" i="102"/>
  <c r="BC30" i="102"/>
  <c r="FK29" i="37" s="1"/>
  <c r="AX30" i="102"/>
  <c r="BE29" i="37" s="1"/>
  <c r="BB30" i="102"/>
  <c r="EO29" i="37" s="1"/>
  <c r="BA30" i="102"/>
  <c r="DS29" i="37" s="1"/>
  <c r="AY30" i="102"/>
  <c r="CA29" i="37" s="1"/>
  <c r="AW30" i="102"/>
  <c r="AI29" i="37" s="1"/>
  <c r="AV30" i="102"/>
  <c r="M29" i="37" s="1"/>
  <c r="AZ30" i="102"/>
  <c r="CW29" i="37" s="1"/>
  <c r="FW28" i="37"/>
  <c r="FX28" i="37" s="1"/>
  <c r="FA28" i="37"/>
  <c r="FB28" i="37" s="1"/>
  <c r="S31" i="110"/>
  <c r="B31" i="110"/>
  <c r="AS31" i="110" s="1"/>
  <c r="AT31" i="110"/>
  <c r="O31" i="110"/>
  <c r="W31" i="110"/>
  <c r="AA31" i="110"/>
  <c r="AQ31" i="110"/>
  <c r="AM31" i="110"/>
  <c r="AI31" i="110"/>
  <c r="BD31" i="110"/>
  <c r="AE31" i="110"/>
  <c r="AM31" i="98"/>
  <c r="AQ31" i="98"/>
  <c r="BD31" i="98"/>
  <c r="AI31" i="98"/>
  <c r="AA31" i="98"/>
  <c r="AT31" i="98"/>
  <c r="S31" i="98"/>
  <c r="B31" i="98"/>
  <c r="AS31" i="98" s="1"/>
  <c r="AE31" i="98"/>
  <c r="O31" i="98"/>
  <c r="W31" i="98"/>
  <c r="GB30" i="37"/>
  <c r="BD31" i="95"/>
  <c r="AQ31" i="95"/>
  <c r="AE31" i="95"/>
  <c r="B31" i="95"/>
  <c r="AS31" i="95" s="1"/>
  <c r="AA31" i="95"/>
  <c r="W31" i="95"/>
  <c r="S31" i="95"/>
  <c r="O31" i="95"/>
  <c r="AM31" i="95"/>
  <c r="AI31" i="95"/>
  <c r="AT31" i="95"/>
  <c r="AI31" i="109"/>
  <c r="W31" i="109"/>
  <c r="B31" i="109"/>
  <c r="AS31" i="109" s="1"/>
  <c r="AE31" i="109"/>
  <c r="AA31" i="109"/>
  <c r="AQ31" i="109"/>
  <c r="O31" i="109"/>
  <c r="BD31" i="109"/>
  <c r="AM31" i="109"/>
  <c r="AT31" i="109"/>
  <c r="S31" i="109"/>
  <c r="AE31" i="96"/>
  <c r="W31" i="96"/>
  <c r="AT31" i="96"/>
  <c r="AQ31" i="96"/>
  <c r="AM31" i="96"/>
  <c r="B31" i="96"/>
  <c r="AS31" i="96" s="1"/>
  <c r="AA31" i="96"/>
  <c r="BD31" i="96"/>
  <c r="S31" i="96"/>
  <c r="O31" i="96"/>
  <c r="AI31" i="96"/>
  <c r="AU30" i="109"/>
  <c r="BE30" i="109"/>
  <c r="AW30" i="109"/>
  <c r="AP29" i="37" s="1"/>
  <c r="BA30" i="109"/>
  <c r="DZ29" i="37" s="1"/>
  <c r="AX30" i="109"/>
  <c r="BL29" i="37" s="1"/>
  <c r="BB30" i="109"/>
  <c r="EV29" i="37" s="1"/>
  <c r="AY30" i="109"/>
  <c r="CH29" i="37" s="1"/>
  <c r="BC30" i="109"/>
  <c r="FR29" i="37" s="1"/>
  <c r="AZ30" i="109"/>
  <c r="DD29" i="37" s="1"/>
  <c r="AV30" i="109"/>
  <c r="T29" i="37" s="1"/>
  <c r="AV30" i="95"/>
  <c r="F29" i="37" s="1"/>
  <c r="AX30" i="95"/>
  <c r="AX29" i="37" s="1"/>
  <c r="BE30" i="95"/>
  <c r="BB30" i="95"/>
  <c r="EH29" i="37" s="1"/>
  <c r="BC30" i="95"/>
  <c r="FD29" i="37" s="1"/>
  <c r="AU30" i="95"/>
  <c r="AZ30" i="95"/>
  <c r="CP29" i="37" s="1"/>
  <c r="AW30" i="95"/>
  <c r="AB29" i="37" s="1"/>
  <c r="AY30" i="95"/>
  <c r="BT29" i="37" s="1"/>
  <c r="BA30" i="95"/>
  <c r="DL29" i="37" s="1"/>
  <c r="AV30" i="100"/>
  <c r="K29" i="37" s="1"/>
  <c r="AW30" i="100"/>
  <c r="AG29" i="37" s="1"/>
  <c r="BE30" i="100"/>
  <c r="AZ30" i="100"/>
  <c r="CU29" i="37" s="1"/>
  <c r="AY30" i="100"/>
  <c r="BY29" i="37" s="1"/>
  <c r="AX30" i="100"/>
  <c r="BC29" i="37" s="1"/>
  <c r="BA30" i="100"/>
  <c r="DQ29" i="37" s="1"/>
  <c r="BC30" i="100"/>
  <c r="FI29" i="37" s="1"/>
  <c r="AU30" i="100"/>
  <c r="BB30" i="100"/>
  <c r="EM29" i="37" s="1"/>
  <c r="O31" i="99"/>
  <c r="AT31" i="99"/>
  <c r="AI31" i="99"/>
  <c r="B31" i="99"/>
  <c r="AS31" i="99" s="1"/>
  <c r="S31" i="99"/>
  <c r="AQ31" i="99"/>
  <c r="AE31" i="99"/>
  <c r="BD31" i="99"/>
  <c r="AM31" i="99"/>
  <c r="W31" i="99"/>
  <c r="AA31" i="99"/>
  <c r="AY30" i="112"/>
  <c r="CK29" i="37" s="1"/>
  <c r="BE30" i="112"/>
  <c r="AW30" i="112"/>
  <c r="AS29" i="37" s="1"/>
  <c r="AU30" i="112"/>
  <c r="AX30" i="112"/>
  <c r="BO29" i="37" s="1"/>
  <c r="AV30" i="112"/>
  <c r="W29" i="37" s="1"/>
  <c r="BA30" i="112"/>
  <c r="EC29" i="37" s="1"/>
  <c r="BC30" i="112"/>
  <c r="FU29" i="37" s="1"/>
  <c r="BB30" i="112"/>
  <c r="EY29" i="37" s="1"/>
  <c r="AZ30" i="112"/>
  <c r="DG29" i="37" s="1"/>
  <c r="Y28" i="37"/>
  <c r="BD31" i="100"/>
  <c r="O31" i="100"/>
  <c r="S31" i="100"/>
  <c r="AE31" i="100"/>
  <c r="AQ31" i="100"/>
  <c r="AI31" i="100"/>
  <c r="AA31" i="100"/>
  <c r="W31" i="100"/>
  <c r="AT31" i="100"/>
  <c r="B31" i="100"/>
  <c r="AS31" i="100" s="1"/>
  <c r="AM31" i="100"/>
  <c r="AA31" i="112"/>
  <c r="W31" i="112"/>
  <c r="S31" i="112"/>
  <c r="B31" i="112"/>
  <c r="AS31" i="112" s="1"/>
  <c r="AM31" i="112"/>
  <c r="AT31" i="112"/>
  <c r="O31" i="112"/>
  <c r="AQ31" i="112"/>
  <c r="AE31" i="112"/>
  <c r="AI31" i="112"/>
  <c r="BD31" i="112"/>
  <c r="AM31" i="97"/>
  <c r="O31" i="97"/>
  <c r="W31" i="97"/>
  <c r="AQ31" i="97"/>
  <c r="S31" i="97"/>
  <c r="AT31" i="97"/>
  <c r="B31" i="97"/>
  <c r="AS31" i="97" s="1"/>
  <c r="AI31" i="97"/>
  <c r="AA31" i="97"/>
  <c r="BD31" i="97"/>
  <c r="AE31" i="97"/>
  <c r="S31" i="113"/>
  <c r="AT31" i="113"/>
  <c r="AQ31" i="113"/>
  <c r="BD31" i="113"/>
  <c r="AM31" i="113"/>
  <c r="AE31" i="113"/>
  <c r="W31" i="113"/>
  <c r="AI31" i="113"/>
  <c r="O31" i="113"/>
  <c r="B31" i="113"/>
  <c r="AS31" i="113" s="1"/>
  <c r="AA31" i="113"/>
  <c r="W31" i="106"/>
  <c r="S31" i="106"/>
  <c r="AT31" i="106"/>
  <c r="AM31" i="106"/>
  <c r="AI31" i="106"/>
  <c r="O31" i="106"/>
  <c r="AQ31" i="106"/>
  <c r="B31" i="106"/>
  <c r="AS31" i="106" s="1"/>
  <c r="AA31" i="106"/>
  <c r="AE31" i="106"/>
  <c r="BD31" i="106"/>
  <c r="AZ30" i="110"/>
  <c r="DE29" i="37" s="1"/>
  <c r="BB30" i="110"/>
  <c r="EW29" i="37" s="1"/>
  <c r="BE30" i="110"/>
  <c r="AX30" i="110"/>
  <c r="BM29" i="37" s="1"/>
  <c r="AY30" i="110"/>
  <c r="CI29" i="37" s="1"/>
  <c r="AU30" i="110"/>
  <c r="AW30" i="110"/>
  <c r="AQ29" i="37" s="1"/>
  <c r="BA30" i="110"/>
  <c r="EA29" i="37" s="1"/>
  <c r="AV30" i="110"/>
  <c r="U29" i="37" s="1"/>
  <c r="BC30" i="110"/>
  <c r="FS29" i="37" s="1"/>
  <c r="BB30" i="101"/>
  <c r="EN29" i="37" s="1"/>
  <c r="BE30" i="101"/>
  <c r="AV30" i="101"/>
  <c r="L29" i="37" s="1"/>
  <c r="AZ30" i="101"/>
  <c r="CV29" i="37" s="1"/>
  <c r="AX30" i="101"/>
  <c r="BD29" i="37" s="1"/>
  <c r="BA30" i="101"/>
  <c r="DR29" i="37" s="1"/>
  <c r="AW30" i="101"/>
  <c r="AH29" i="37" s="1"/>
  <c r="AU30" i="101"/>
  <c r="AY30" i="101"/>
  <c r="BZ29" i="37" s="1"/>
  <c r="BC30" i="101"/>
  <c r="FJ29" i="37" s="1"/>
  <c r="AV30" i="97"/>
  <c r="H29" i="37" s="1"/>
  <c r="BC30" i="97"/>
  <c r="FF29" i="37" s="1"/>
  <c r="AW30" i="97"/>
  <c r="AD29" i="37" s="1"/>
  <c r="BB30" i="97"/>
  <c r="EJ29" i="37" s="1"/>
  <c r="BA30" i="97"/>
  <c r="DN29" i="37" s="1"/>
  <c r="AU30" i="97"/>
  <c r="AX30" i="97"/>
  <c r="AZ29" i="37" s="1"/>
  <c r="BE30" i="97"/>
  <c r="AZ30" i="97"/>
  <c r="CR29" i="37" s="1"/>
  <c r="AY30" i="97"/>
  <c r="BV29" i="37" s="1"/>
  <c r="BB30" i="111"/>
  <c r="EX29" i="37" s="1"/>
  <c r="AY30" i="111"/>
  <c r="CJ29" i="37" s="1"/>
  <c r="BC30" i="111"/>
  <c r="FT29" i="37" s="1"/>
  <c r="BE30" i="111"/>
  <c r="AX30" i="111"/>
  <c r="BN29" i="37" s="1"/>
  <c r="AV30" i="111"/>
  <c r="V29" i="37" s="1"/>
  <c r="AU30" i="111"/>
  <c r="AZ30" i="111"/>
  <c r="DF29" i="37" s="1"/>
  <c r="BA30" i="111"/>
  <c r="EB29" i="37" s="1"/>
  <c r="AW30" i="111"/>
  <c r="AR29" i="37" s="1"/>
  <c r="AX30" i="106"/>
  <c r="BI29" i="37" s="1"/>
  <c r="AW30" i="106"/>
  <c r="AM29" i="37" s="1"/>
  <c r="BE30" i="106"/>
  <c r="BB30" i="106"/>
  <c r="ES29" i="37" s="1"/>
  <c r="BC30" i="106"/>
  <c r="FO29" i="37" s="1"/>
  <c r="BA30" i="106"/>
  <c r="DW29" i="37" s="1"/>
  <c r="AY30" i="106"/>
  <c r="CE29" i="37" s="1"/>
  <c r="AZ30" i="106"/>
  <c r="DA29" i="37" s="1"/>
  <c r="AV30" i="106"/>
  <c r="Q29" i="37" s="1"/>
  <c r="AU30" i="106"/>
  <c r="AZ30" i="103"/>
  <c r="CX29" i="37" s="1"/>
  <c r="BE30" i="103"/>
  <c r="AU30" i="103"/>
  <c r="AW30" i="103"/>
  <c r="AJ29" i="37" s="1"/>
  <c r="AV30" i="103"/>
  <c r="N29" i="37" s="1"/>
  <c r="BC30" i="103"/>
  <c r="FL29" i="37" s="1"/>
  <c r="AY30" i="103"/>
  <c r="CB29" i="37" s="1"/>
  <c r="AX30" i="103"/>
  <c r="BF29" i="37" s="1"/>
  <c r="BB30" i="103"/>
  <c r="EP29" i="37" s="1"/>
  <c r="BA30" i="103"/>
  <c r="DT29" i="37" s="1"/>
  <c r="BQ28" i="37"/>
  <c r="BR28" i="37" s="1"/>
  <c r="AE31" i="101"/>
  <c r="B31" i="101"/>
  <c r="AS31" i="101" s="1"/>
  <c r="W31" i="101"/>
  <c r="AM31" i="101"/>
  <c r="AA31" i="101"/>
  <c r="AQ31" i="101"/>
  <c r="BD31" i="101"/>
  <c r="AT31" i="101"/>
  <c r="O31" i="101"/>
  <c r="S31" i="101"/>
  <c r="AI31" i="101"/>
  <c r="S31" i="108"/>
  <c r="AI31" i="108"/>
  <c r="B31" i="108"/>
  <c r="AS31" i="108" s="1"/>
  <c r="AM31" i="108"/>
  <c r="O31" i="108"/>
  <c r="W31" i="108"/>
  <c r="AA31" i="108"/>
  <c r="AE31" i="108"/>
  <c r="AQ31" i="108"/>
  <c r="BD31" i="108"/>
  <c r="AT31" i="108"/>
  <c r="O31" i="105"/>
  <c r="AQ31" i="105"/>
  <c r="AI31" i="105"/>
  <c r="AT31" i="105"/>
  <c r="AE31" i="105"/>
  <c r="B31" i="105"/>
  <c r="AS31" i="105" s="1"/>
  <c r="AM31" i="105"/>
  <c r="BD31" i="105"/>
  <c r="W31" i="105"/>
  <c r="AA31" i="105"/>
  <c r="S31" i="105"/>
  <c r="AI31" i="111"/>
  <c r="AE31" i="111"/>
  <c r="O31" i="111"/>
  <c r="AQ31" i="111"/>
  <c r="AA31" i="111"/>
  <c r="BD31" i="111"/>
  <c r="B31" i="111"/>
  <c r="AS31" i="111" s="1"/>
  <c r="AT31" i="111"/>
  <c r="S31" i="111"/>
  <c r="AM31" i="111"/>
  <c r="W31" i="111"/>
  <c r="AY30" i="113"/>
  <c r="CL29" i="37" s="1"/>
  <c r="AU30" i="113"/>
  <c r="AZ30" i="113"/>
  <c r="DH29" i="37" s="1"/>
  <c r="AV30" i="113"/>
  <c r="X29" i="37" s="1"/>
  <c r="BE30" i="113"/>
  <c r="BB30" i="113"/>
  <c r="EZ29" i="37" s="1"/>
  <c r="BA30" i="113"/>
  <c r="ED29" i="37" s="1"/>
  <c r="BC30" i="113"/>
  <c r="FV29" i="37" s="1"/>
  <c r="AX30" i="113"/>
  <c r="BP29" i="37" s="1"/>
  <c r="AW30" i="113"/>
  <c r="AT29" i="37" s="1"/>
  <c r="BB30" i="108"/>
  <c r="EU29" i="37" s="1"/>
  <c r="BA30" i="108"/>
  <c r="DY29" i="37" s="1"/>
  <c r="AY30" i="108"/>
  <c r="CG29" i="37" s="1"/>
  <c r="AX30" i="108"/>
  <c r="BK29" i="37" s="1"/>
  <c r="BC30" i="108"/>
  <c r="FQ29" i="37" s="1"/>
  <c r="AV30" i="108"/>
  <c r="S29" i="37" s="1"/>
  <c r="AU30" i="108"/>
  <c r="AZ30" i="108"/>
  <c r="DC29" i="37" s="1"/>
  <c r="AW30" i="108"/>
  <c r="AO29" i="37" s="1"/>
  <c r="BE30" i="108"/>
  <c r="FY27" i="37"/>
  <c r="Z27" i="37"/>
  <c r="FZ27" i="37"/>
  <c r="GA27" i="37" s="1"/>
  <c r="AX30" i="98"/>
  <c r="BA29" i="37" s="1"/>
  <c r="BC30" i="98"/>
  <c r="FG29" i="37" s="1"/>
  <c r="BB30" i="98"/>
  <c r="EK29" i="37" s="1"/>
  <c r="AV30" i="98"/>
  <c r="I29" i="37" s="1"/>
  <c r="AU30" i="98"/>
  <c r="BE30" i="98"/>
  <c r="AW30" i="98"/>
  <c r="AE29" i="37" s="1"/>
  <c r="AZ30" i="98"/>
  <c r="CS29" i="37" s="1"/>
  <c r="BA30" i="98"/>
  <c r="DO29" i="37" s="1"/>
  <c r="AY30" i="98"/>
  <c r="BW29" i="37" s="1"/>
  <c r="DI28" i="37"/>
  <c r="DJ28" i="37" s="1"/>
  <c r="AU30" i="99"/>
  <c r="BA30" i="99"/>
  <c r="DP29" i="37" s="1"/>
  <c r="AV30" i="99"/>
  <c r="J29" i="37" s="1"/>
  <c r="AY30" i="99"/>
  <c r="BX29" i="37" s="1"/>
  <c r="AZ30" i="99"/>
  <c r="CT29" i="37" s="1"/>
  <c r="AW30" i="99"/>
  <c r="AF29" i="37" s="1"/>
  <c r="BB30" i="99"/>
  <c r="EL29" i="37" s="1"/>
  <c r="BC30" i="99"/>
  <c r="FH29" i="37" s="1"/>
  <c r="BE30" i="99"/>
  <c r="AX30" i="99"/>
  <c r="BB29" i="37" s="1"/>
  <c r="CM28" i="37"/>
  <c r="CN28" i="37" s="1"/>
  <c r="EE28" i="37"/>
  <c r="AT31" i="41"/>
  <c r="AA31" i="41"/>
  <c r="AI31" i="41"/>
  <c r="O31" i="41"/>
  <c r="S31" i="41"/>
  <c r="B31" i="41"/>
  <c r="AS31" i="41" s="1"/>
  <c r="BD31" i="41"/>
  <c r="AM31" i="41"/>
  <c r="AQ31" i="41"/>
  <c r="AE31" i="41"/>
  <c r="W31" i="41"/>
  <c r="BD31" i="107"/>
  <c r="AI31" i="107"/>
  <c r="B31" i="107"/>
  <c r="AS31" i="107" s="1"/>
  <c r="O31" i="107"/>
  <c r="S31" i="107"/>
  <c r="AQ31" i="107"/>
  <c r="AE31" i="107"/>
  <c r="AM31" i="107"/>
  <c r="AT31" i="107"/>
  <c r="W31" i="107"/>
  <c r="AA31" i="107"/>
  <c r="O31" i="103"/>
  <c r="AI31" i="103"/>
  <c r="AQ31" i="103"/>
  <c r="AM31" i="103"/>
  <c r="AT31" i="103"/>
  <c r="BD31" i="103"/>
  <c r="B31" i="103"/>
  <c r="AS31" i="103" s="1"/>
  <c r="S31" i="103"/>
  <c r="AE31" i="103"/>
  <c r="AA31" i="103"/>
  <c r="W31" i="103"/>
  <c r="AQ31" i="104"/>
  <c r="BD31" i="104"/>
  <c r="W31" i="104"/>
  <c r="AE31" i="104"/>
  <c r="AM31" i="104"/>
  <c r="AA31" i="104"/>
  <c r="B31" i="104"/>
  <c r="AS31" i="104" s="1"/>
  <c r="AI31" i="104"/>
  <c r="S31" i="104"/>
  <c r="O31" i="104"/>
  <c r="AT31" i="104"/>
  <c r="AM31" i="102"/>
  <c r="W31" i="102"/>
  <c r="AI31" i="102"/>
  <c r="AA31" i="102"/>
  <c r="S31" i="102"/>
  <c r="AQ31" i="102"/>
  <c r="BD31" i="102"/>
  <c r="O31" i="102"/>
  <c r="AT31" i="102"/>
  <c r="B31" i="102"/>
  <c r="AS31" i="102" s="1"/>
  <c r="AE31" i="102"/>
  <c r="EF27" i="37"/>
  <c r="BC30" i="105"/>
  <c r="FN29" i="37" s="1"/>
  <c r="AV30" i="105"/>
  <c r="P29" i="37" s="1"/>
  <c r="BE30" i="105"/>
  <c r="AY30" i="105"/>
  <c r="CD29" i="37" s="1"/>
  <c r="AW30" i="105"/>
  <c r="AL29" i="37" s="1"/>
  <c r="AZ30" i="105"/>
  <c r="CZ29" i="37" s="1"/>
  <c r="BA30" i="105"/>
  <c r="DV29" i="37" s="1"/>
  <c r="AU30" i="105"/>
  <c r="BB30" i="105"/>
  <c r="ER29" i="37" s="1"/>
  <c r="AX30" i="105"/>
  <c r="BH29" i="37" s="1"/>
  <c r="AZ30" i="41"/>
  <c r="CO29" i="37" s="1"/>
  <c r="BB30" i="41"/>
  <c r="EG29" i="37" s="1"/>
  <c r="AX30" i="41"/>
  <c r="AW29" i="37" s="1"/>
  <c r="AV30" i="41"/>
  <c r="E29" i="37" s="1"/>
  <c r="AY30" i="41"/>
  <c r="BS29" i="37" s="1"/>
  <c r="BA30" i="41"/>
  <c r="DK29" i="37" s="1"/>
  <c r="BC30" i="41"/>
  <c r="FC29" i="37" s="1"/>
  <c r="AU30" i="41"/>
  <c r="AW30" i="41"/>
  <c r="AA29" i="37" s="1"/>
  <c r="BE30" i="41"/>
  <c r="BB30" i="107"/>
  <c r="ET29" i="37" s="1"/>
  <c r="AY30" i="107"/>
  <c r="CF29" i="37" s="1"/>
  <c r="AX30" i="107"/>
  <c r="BJ29" i="37" s="1"/>
  <c r="BA30" i="107"/>
  <c r="DX29" i="37" s="1"/>
  <c r="AW30" i="107"/>
  <c r="AN29" i="37" s="1"/>
  <c r="AU30" i="107"/>
  <c r="BE30" i="107"/>
  <c r="AZ30" i="107"/>
  <c r="DB29" i="37" s="1"/>
  <c r="BC30" i="107"/>
  <c r="FP29" i="37" s="1"/>
  <c r="AV30" i="107"/>
  <c r="R29" i="37" s="1"/>
  <c r="BQ29" i="37" l="1"/>
  <c r="BR29" i="37" s="1"/>
  <c r="EE29" i="37"/>
  <c r="EF29" i="37" s="1"/>
  <c r="AV31" i="103"/>
  <c r="N30" i="37" s="1"/>
  <c r="AU31" i="103"/>
  <c r="BE31" i="103"/>
  <c r="BA31" i="103"/>
  <c r="DT30" i="37" s="1"/>
  <c r="AW31" i="103"/>
  <c r="AJ30" i="37" s="1"/>
  <c r="AZ31" i="103"/>
  <c r="CX30" i="37" s="1"/>
  <c r="AY31" i="103"/>
  <c r="CB30" i="37" s="1"/>
  <c r="BB31" i="103"/>
  <c r="EP30" i="37" s="1"/>
  <c r="AX31" i="103"/>
  <c r="BF30" i="37" s="1"/>
  <c r="BC31" i="103"/>
  <c r="FL30" i="37" s="1"/>
  <c r="BA31" i="101"/>
  <c r="DR30" i="37" s="1"/>
  <c r="AV31" i="101"/>
  <c r="L30" i="37" s="1"/>
  <c r="AX31" i="101"/>
  <c r="BD30" i="37" s="1"/>
  <c r="BC31" i="101"/>
  <c r="FJ30" i="37" s="1"/>
  <c r="BE31" i="101"/>
  <c r="AY31" i="101"/>
  <c r="BZ30" i="37" s="1"/>
  <c r="BB31" i="101"/>
  <c r="EN30" i="37" s="1"/>
  <c r="AU31" i="101"/>
  <c r="AW31" i="101"/>
  <c r="AH30" i="37" s="1"/>
  <c r="AZ31" i="101"/>
  <c r="CV30" i="37" s="1"/>
  <c r="AX31" i="106"/>
  <c r="BI30" i="37" s="1"/>
  <c r="AZ31" i="106"/>
  <c r="DA30" i="37" s="1"/>
  <c r="AV31" i="106"/>
  <c r="Q30" i="37" s="1"/>
  <c r="BB31" i="106"/>
  <c r="ES30" i="37" s="1"/>
  <c r="AU31" i="106"/>
  <c r="AY31" i="106"/>
  <c r="CE30" i="37" s="1"/>
  <c r="AW31" i="106"/>
  <c r="AM30" i="37" s="1"/>
  <c r="BC31" i="106"/>
  <c r="FO30" i="37" s="1"/>
  <c r="BA31" i="106"/>
  <c r="DW30" i="37" s="1"/>
  <c r="BE31" i="106"/>
  <c r="BC31" i="112"/>
  <c r="FU30" i="37" s="1"/>
  <c r="BE31" i="112"/>
  <c r="BB31" i="112"/>
  <c r="EY30" i="37" s="1"/>
  <c r="AX31" i="112"/>
  <c r="BO30" i="37" s="1"/>
  <c r="AV31" i="112"/>
  <c r="W30" i="37" s="1"/>
  <c r="AY31" i="112"/>
  <c r="CK30" i="37" s="1"/>
  <c r="AZ31" i="112"/>
  <c r="DG30" i="37" s="1"/>
  <c r="BA31" i="112"/>
  <c r="EC30" i="37" s="1"/>
  <c r="AU31" i="112"/>
  <c r="AW31" i="112"/>
  <c r="AS30" i="37" s="1"/>
  <c r="S32" i="104"/>
  <c r="W32" i="104"/>
  <c r="AI32" i="104"/>
  <c r="O32" i="104"/>
  <c r="AE32" i="104"/>
  <c r="BD32" i="104"/>
  <c r="AM32" i="104"/>
  <c r="B32" i="104"/>
  <c r="AS32" i="104" s="1"/>
  <c r="AQ32" i="104"/>
  <c r="AA32" i="104"/>
  <c r="AT32" i="104"/>
  <c r="AQ32" i="95"/>
  <c r="AE32" i="95"/>
  <c r="BD32" i="95"/>
  <c r="S32" i="95"/>
  <c r="AM32" i="95"/>
  <c r="B32" i="95"/>
  <c r="AS32" i="95" s="1"/>
  <c r="AI32" i="95"/>
  <c r="AA32" i="95"/>
  <c r="W32" i="95"/>
  <c r="O32" i="95"/>
  <c r="AT32" i="95"/>
  <c r="AI32" i="105"/>
  <c r="AM32" i="105"/>
  <c r="O32" i="105"/>
  <c r="B32" i="105"/>
  <c r="AS32" i="105" s="1"/>
  <c r="AQ32" i="105"/>
  <c r="AA32" i="105"/>
  <c r="BD32" i="105"/>
  <c r="AE32" i="105"/>
  <c r="S32" i="105"/>
  <c r="AT32" i="105"/>
  <c r="W32" i="105"/>
  <c r="A33" i="106"/>
  <c r="A33" i="41"/>
  <c r="A33" i="102"/>
  <c r="A33" i="96"/>
  <c r="A33" i="109"/>
  <c r="A33" i="95"/>
  <c r="A33" i="105"/>
  <c r="A33" i="110"/>
  <c r="A33" i="100"/>
  <c r="A33" i="101"/>
  <c r="A33" i="111"/>
  <c r="A33" i="97"/>
  <c r="A32" i="37"/>
  <c r="B32" i="37"/>
  <c r="GC32" i="37" s="1"/>
  <c r="A33" i="103"/>
  <c r="A33" i="113"/>
  <c r="A33" i="112"/>
  <c r="A33" i="99"/>
  <c r="A33" i="108"/>
  <c r="A33" i="107"/>
  <c r="A33" i="104"/>
  <c r="A33" i="98"/>
  <c r="AI32" i="108"/>
  <c r="BD32" i="108"/>
  <c r="S32" i="108"/>
  <c r="AM32" i="108"/>
  <c r="AA32" i="108"/>
  <c r="B32" i="108"/>
  <c r="AS32" i="108" s="1"/>
  <c r="AE32" i="108"/>
  <c r="AQ32" i="108"/>
  <c r="W32" i="108"/>
  <c r="O32" i="108"/>
  <c r="AT32" i="108"/>
  <c r="GB31" i="37"/>
  <c r="AU29" i="37"/>
  <c r="AV29" i="37" s="1"/>
  <c r="CM29" i="37"/>
  <c r="CN29" i="37" s="1"/>
  <c r="FA29" i="37"/>
  <c r="FB29" i="37" s="1"/>
  <c r="AW31" i="41"/>
  <c r="AA30" i="37" s="1"/>
  <c r="BA31" i="41"/>
  <c r="DK30" i="37" s="1"/>
  <c r="BC31" i="41"/>
  <c r="FC30" i="37" s="1"/>
  <c r="BB31" i="41"/>
  <c r="EG30" i="37" s="1"/>
  <c r="AV31" i="41"/>
  <c r="E30" i="37" s="1"/>
  <c r="AY31" i="41"/>
  <c r="BS30" i="37" s="1"/>
  <c r="AX31" i="41"/>
  <c r="AW30" i="37" s="1"/>
  <c r="AZ31" i="41"/>
  <c r="CO30" i="37" s="1"/>
  <c r="AU31" i="41"/>
  <c r="BE31" i="41"/>
  <c r="AW31" i="105"/>
  <c r="AL30" i="37" s="1"/>
  <c r="BC31" i="105"/>
  <c r="FN30" i="37" s="1"/>
  <c r="BB31" i="105"/>
  <c r="ER30" i="37" s="1"/>
  <c r="AV31" i="105"/>
  <c r="P30" i="37" s="1"/>
  <c r="BE31" i="105"/>
  <c r="AY31" i="105"/>
  <c r="CD30" i="37" s="1"/>
  <c r="AZ31" i="105"/>
  <c r="CZ30" i="37" s="1"/>
  <c r="AX31" i="105"/>
  <c r="BH30" i="37" s="1"/>
  <c r="BA31" i="105"/>
  <c r="DV30" i="37" s="1"/>
  <c r="AU31" i="105"/>
  <c r="AU31" i="108"/>
  <c r="BC31" i="108"/>
  <c r="FQ30" i="37" s="1"/>
  <c r="AX31" i="108"/>
  <c r="BK30" i="37" s="1"/>
  <c r="AY31" i="108"/>
  <c r="CG30" i="37" s="1"/>
  <c r="AW31" i="108"/>
  <c r="AO30" i="37" s="1"/>
  <c r="BA31" i="108"/>
  <c r="DY30" i="37" s="1"/>
  <c r="BE31" i="108"/>
  <c r="AZ31" i="108"/>
  <c r="DC30" i="37" s="1"/>
  <c r="AV31" i="108"/>
  <c r="S30" i="37" s="1"/>
  <c r="BB31" i="108"/>
  <c r="EU30" i="37" s="1"/>
  <c r="W32" i="106"/>
  <c r="AT32" i="106"/>
  <c r="AM32" i="106"/>
  <c r="AQ32" i="106"/>
  <c r="S32" i="106"/>
  <c r="AI32" i="106"/>
  <c r="B32" i="106"/>
  <c r="AS32" i="106" s="1"/>
  <c r="AA32" i="106"/>
  <c r="BD32" i="106"/>
  <c r="AE32" i="106"/>
  <c r="O32" i="106"/>
  <c r="B32" i="100"/>
  <c r="AS32" i="100" s="1"/>
  <c r="AE32" i="100"/>
  <c r="W32" i="100"/>
  <c r="S32" i="100"/>
  <c r="AI32" i="100"/>
  <c r="AM32" i="100"/>
  <c r="AQ32" i="100"/>
  <c r="O32" i="100"/>
  <c r="AT32" i="100"/>
  <c r="AA32" i="100"/>
  <c r="BD32" i="100"/>
  <c r="AT32" i="99"/>
  <c r="W32" i="99"/>
  <c r="AE32" i="99"/>
  <c r="AQ32" i="99"/>
  <c r="AA32" i="99"/>
  <c r="B32" i="99"/>
  <c r="AS32" i="99" s="1"/>
  <c r="BD32" i="99"/>
  <c r="S32" i="99"/>
  <c r="O32" i="99"/>
  <c r="AM32" i="99"/>
  <c r="AI32" i="99"/>
  <c r="AM32" i="103"/>
  <c r="O32" i="103"/>
  <c r="AE32" i="103"/>
  <c r="AA32" i="103"/>
  <c r="BD32" i="103"/>
  <c r="B32" i="103"/>
  <c r="AS32" i="103" s="1"/>
  <c r="AI32" i="103"/>
  <c r="AQ32" i="103"/>
  <c r="AT32" i="103"/>
  <c r="W32" i="103"/>
  <c r="S32" i="103"/>
  <c r="W32" i="112"/>
  <c r="O32" i="112"/>
  <c r="AE32" i="112"/>
  <c r="AQ32" i="112"/>
  <c r="BD32" i="112"/>
  <c r="S32" i="112"/>
  <c r="AI32" i="112"/>
  <c r="AT32" i="112"/>
  <c r="AM32" i="112"/>
  <c r="B32" i="112"/>
  <c r="AS32" i="112" s="1"/>
  <c r="AA32" i="112"/>
  <c r="AY31" i="104"/>
  <c r="CC30" i="37" s="1"/>
  <c r="AV31" i="104"/>
  <c r="O30" i="37" s="1"/>
  <c r="BC31" i="104"/>
  <c r="FM30" i="37" s="1"/>
  <c r="AU31" i="104"/>
  <c r="AW31" i="104"/>
  <c r="AK30" i="37" s="1"/>
  <c r="BE31" i="104"/>
  <c r="BB31" i="104"/>
  <c r="EQ30" i="37" s="1"/>
  <c r="AX31" i="104"/>
  <c r="BG30" i="37" s="1"/>
  <c r="AZ31" i="104"/>
  <c r="CY30" i="37" s="1"/>
  <c r="BA31" i="104"/>
  <c r="DU30" i="37" s="1"/>
  <c r="DI29" i="37"/>
  <c r="DJ29" i="37" s="1"/>
  <c r="BE31" i="107"/>
  <c r="AY31" i="107"/>
  <c r="CF30" i="37" s="1"/>
  <c r="AV31" i="107"/>
  <c r="R30" i="37" s="1"/>
  <c r="AW31" i="107"/>
  <c r="AN30" i="37" s="1"/>
  <c r="AX31" i="107"/>
  <c r="BJ30" i="37" s="1"/>
  <c r="BB31" i="107"/>
  <c r="ET30" i="37" s="1"/>
  <c r="AZ31" i="107"/>
  <c r="DB30" i="37" s="1"/>
  <c r="AU31" i="107"/>
  <c r="BA31" i="107"/>
  <c r="DX30" i="37" s="1"/>
  <c r="BC31" i="107"/>
  <c r="FP30" i="37" s="1"/>
  <c r="AW31" i="100"/>
  <c r="AG30" i="37" s="1"/>
  <c r="AY31" i="100"/>
  <c r="BY30" i="37" s="1"/>
  <c r="AV31" i="100"/>
  <c r="K30" i="37" s="1"/>
  <c r="AZ31" i="100"/>
  <c r="CU30" i="37" s="1"/>
  <c r="BB31" i="100"/>
  <c r="EM30" i="37" s="1"/>
  <c r="BA31" i="100"/>
  <c r="DQ30" i="37" s="1"/>
  <c r="BC31" i="100"/>
  <c r="FI30" i="37" s="1"/>
  <c r="AX31" i="100"/>
  <c r="BC30" i="37" s="1"/>
  <c r="BE31" i="100"/>
  <c r="AU31" i="100"/>
  <c r="Z28" i="37"/>
  <c r="FY28" i="37"/>
  <c r="FZ28" i="37"/>
  <c r="GA28" i="37" s="1"/>
  <c r="AW31" i="96"/>
  <c r="AC30" i="37" s="1"/>
  <c r="AY31" i="96"/>
  <c r="BU30" i="37" s="1"/>
  <c r="BA31" i="96"/>
  <c r="DM30" i="37" s="1"/>
  <c r="BC31" i="96"/>
  <c r="FE30" i="37" s="1"/>
  <c r="AX31" i="96"/>
  <c r="AY30" i="37" s="1"/>
  <c r="AV31" i="96"/>
  <c r="G30" i="37" s="1"/>
  <c r="BB31" i="96"/>
  <c r="EI30" i="37" s="1"/>
  <c r="BE31" i="96"/>
  <c r="AU31" i="96"/>
  <c r="AZ31" i="96"/>
  <c r="CQ30" i="37" s="1"/>
  <c r="BE31" i="95"/>
  <c r="AX31" i="95"/>
  <c r="AX30" i="37" s="1"/>
  <c r="AZ31" i="95"/>
  <c r="CP30" i="37" s="1"/>
  <c r="AV31" i="95"/>
  <c r="F30" i="37" s="1"/>
  <c r="BB31" i="95"/>
  <c r="EH30" i="37" s="1"/>
  <c r="BA31" i="95"/>
  <c r="DL30" i="37" s="1"/>
  <c r="AU31" i="95"/>
  <c r="AY31" i="95"/>
  <c r="BT30" i="37" s="1"/>
  <c r="BC31" i="95"/>
  <c r="FD30" i="37" s="1"/>
  <c r="AW31" i="95"/>
  <c r="AB30" i="37" s="1"/>
  <c r="BD32" i="107"/>
  <c r="O32" i="107"/>
  <c r="AI32" i="107"/>
  <c r="AE32" i="107"/>
  <c r="W32" i="107"/>
  <c r="AQ32" i="107"/>
  <c r="B32" i="107"/>
  <c r="AS32" i="107" s="1"/>
  <c r="S32" i="107"/>
  <c r="AM32" i="107"/>
  <c r="AA32" i="107"/>
  <c r="AT32" i="107"/>
  <c r="S32" i="98"/>
  <c r="W32" i="98"/>
  <c r="AQ32" i="98"/>
  <c r="O32" i="98"/>
  <c r="AT32" i="98"/>
  <c r="BD32" i="98"/>
  <c r="AA32" i="98"/>
  <c r="AM32" i="98"/>
  <c r="B32" i="98"/>
  <c r="AS32" i="98" s="1"/>
  <c r="AE32" i="98"/>
  <c r="AI32" i="98"/>
  <c r="S32" i="97"/>
  <c r="B32" i="97"/>
  <c r="AS32" i="97" s="1"/>
  <c r="AT32" i="97"/>
  <c r="AE32" i="97"/>
  <c r="W32" i="97"/>
  <c r="AM32" i="97"/>
  <c r="AQ32" i="97"/>
  <c r="BD32" i="97"/>
  <c r="AI32" i="97"/>
  <c r="O32" i="97"/>
  <c r="AA32" i="97"/>
  <c r="AQ32" i="110"/>
  <c r="O32" i="110"/>
  <c r="AA32" i="110"/>
  <c r="AM32" i="110"/>
  <c r="BD32" i="110"/>
  <c r="AT32" i="110"/>
  <c r="W32" i="110"/>
  <c r="AE32" i="110"/>
  <c r="B32" i="110"/>
  <c r="AS32" i="110" s="1"/>
  <c r="S32" i="110"/>
  <c r="AI32" i="110"/>
  <c r="AQ32" i="102"/>
  <c r="AT32" i="102"/>
  <c r="AM32" i="102"/>
  <c r="BD32" i="102"/>
  <c r="W32" i="102"/>
  <c r="AA32" i="102"/>
  <c r="O32" i="102"/>
  <c r="AI32" i="102"/>
  <c r="B32" i="102"/>
  <c r="AS32" i="102" s="1"/>
  <c r="AE32" i="102"/>
  <c r="S32" i="102"/>
  <c r="FW29" i="37"/>
  <c r="FX29" i="37" s="1"/>
  <c r="Y29" i="37"/>
  <c r="AV31" i="102"/>
  <c r="M30" i="37" s="1"/>
  <c r="BA31" i="102"/>
  <c r="DS30" i="37" s="1"/>
  <c r="AW31" i="102"/>
  <c r="AI30" i="37" s="1"/>
  <c r="BE31" i="102"/>
  <c r="BB31" i="102"/>
  <c r="EO30" i="37" s="1"/>
  <c r="BC31" i="102"/>
  <c r="FK30" i="37" s="1"/>
  <c r="AZ31" i="102"/>
  <c r="CW30" i="37" s="1"/>
  <c r="AY31" i="102"/>
  <c r="CA30" i="37" s="1"/>
  <c r="AX31" i="102"/>
  <c r="BE30" i="37" s="1"/>
  <c r="AU31" i="102"/>
  <c r="EF28" i="37"/>
  <c r="AU31" i="111"/>
  <c r="AW31" i="111"/>
  <c r="AR30" i="37" s="1"/>
  <c r="AV31" i="111"/>
  <c r="V30" i="37" s="1"/>
  <c r="AY31" i="111"/>
  <c r="CJ30" i="37" s="1"/>
  <c r="AZ31" i="111"/>
  <c r="DF30" i="37" s="1"/>
  <c r="BB31" i="111"/>
  <c r="EX30" i="37" s="1"/>
  <c r="BE31" i="111"/>
  <c r="AX31" i="111"/>
  <c r="BN30" i="37" s="1"/>
  <c r="BA31" i="111"/>
  <c r="EB30" i="37" s="1"/>
  <c r="BC31" i="111"/>
  <c r="FT30" i="37" s="1"/>
  <c r="BB31" i="113"/>
  <c r="EZ30" i="37" s="1"/>
  <c r="AZ31" i="113"/>
  <c r="DH30" i="37" s="1"/>
  <c r="BA31" i="113"/>
  <c r="ED30" i="37" s="1"/>
  <c r="AY31" i="113"/>
  <c r="CL30" i="37" s="1"/>
  <c r="AX31" i="113"/>
  <c r="BP30" i="37" s="1"/>
  <c r="BC31" i="113"/>
  <c r="FV30" i="37" s="1"/>
  <c r="AV31" i="113"/>
  <c r="X30" i="37" s="1"/>
  <c r="BE31" i="113"/>
  <c r="AW31" i="113"/>
  <c r="AT30" i="37" s="1"/>
  <c r="AU31" i="113"/>
  <c r="AY31" i="97"/>
  <c r="BV30" i="37" s="1"/>
  <c r="AU31" i="97"/>
  <c r="AX31" i="97"/>
  <c r="AZ30" i="37" s="1"/>
  <c r="BC31" i="97"/>
  <c r="FF30" i="37" s="1"/>
  <c r="AZ31" i="97"/>
  <c r="CR30" i="37" s="1"/>
  <c r="BA31" i="97"/>
  <c r="DN30" i="37" s="1"/>
  <c r="AW31" i="97"/>
  <c r="AD30" i="37" s="1"/>
  <c r="BB31" i="97"/>
  <c r="EJ30" i="37" s="1"/>
  <c r="AV31" i="97"/>
  <c r="H30" i="37" s="1"/>
  <c r="BE31" i="97"/>
  <c r="BE31" i="99"/>
  <c r="AZ31" i="99"/>
  <c r="CT30" i="37" s="1"/>
  <c r="AX31" i="99"/>
  <c r="BB30" i="37" s="1"/>
  <c r="AV31" i="99"/>
  <c r="J30" i="37" s="1"/>
  <c r="BC31" i="99"/>
  <c r="FH30" i="37" s="1"/>
  <c r="BA31" i="99"/>
  <c r="DP30" i="37" s="1"/>
  <c r="AU31" i="99"/>
  <c r="BB31" i="99"/>
  <c r="EL30" i="37" s="1"/>
  <c r="AY31" i="99"/>
  <c r="BX30" i="37" s="1"/>
  <c r="AW31" i="99"/>
  <c r="AF30" i="37" s="1"/>
  <c r="AY31" i="109"/>
  <c r="CH30" i="37" s="1"/>
  <c r="AZ31" i="109"/>
  <c r="DD30" i="37" s="1"/>
  <c r="AW31" i="109"/>
  <c r="AP30" i="37" s="1"/>
  <c r="AU31" i="109"/>
  <c r="BC31" i="109"/>
  <c r="FR30" i="37" s="1"/>
  <c r="AX31" i="109"/>
  <c r="BL30" i="37" s="1"/>
  <c r="BE31" i="109"/>
  <c r="BA31" i="109"/>
  <c r="DZ30" i="37" s="1"/>
  <c r="BB31" i="109"/>
  <c r="EV30" i="37" s="1"/>
  <c r="AV31" i="109"/>
  <c r="T30" i="37" s="1"/>
  <c r="AU31" i="98"/>
  <c r="BA31" i="98"/>
  <c r="DO30" i="37" s="1"/>
  <c r="BE31" i="98"/>
  <c r="BC31" i="98"/>
  <c r="FG30" i="37" s="1"/>
  <c r="AX31" i="98"/>
  <c r="BA30" i="37" s="1"/>
  <c r="BB31" i="98"/>
  <c r="EK30" i="37" s="1"/>
  <c r="AV31" i="98"/>
  <c r="I30" i="37" s="1"/>
  <c r="AW31" i="98"/>
  <c r="AE30" i="37" s="1"/>
  <c r="AY31" i="98"/>
  <c r="BW30" i="37" s="1"/>
  <c r="AZ31" i="98"/>
  <c r="CS30" i="37" s="1"/>
  <c r="AV31" i="110"/>
  <c r="U30" i="37" s="1"/>
  <c r="AX31" i="110"/>
  <c r="BM30" i="37" s="1"/>
  <c r="BB31" i="110"/>
  <c r="EW30" i="37" s="1"/>
  <c r="AU31" i="110"/>
  <c r="AZ31" i="110"/>
  <c r="DE30" i="37" s="1"/>
  <c r="BC31" i="110"/>
  <c r="FS30" i="37" s="1"/>
  <c r="BA31" i="110"/>
  <c r="EA30" i="37" s="1"/>
  <c r="AY31" i="110"/>
  <c r="CI30" i="37" s="1"/>
  <c r="BE31" i="110"/>
  <c r="AW31" i="110"/>
  <c r="AQ30" i="37" s="1"/>
  <c r="B32" i="113"/>
  <c r="AS32" i="113" s="1"/>
  <c r="AT32" i="113"/>
  <c r="O32" i="113"/>
  <c r="BD32" i="113"/>
  <c r="AI32" i="113"/>
  <c r="AA32" i="113"/>
  <c r="S32" i="113"/>
  <c r="AQ32" i="113"/>
  <c r="AM32" i="113"/>
  <c r="W32" i="113"/>
  <c r="AE32" i="113"/>
  <c r="AT32" i="111"/>
  <c r="O32" i="111"/>
  <c r="S32" i="111"/>
  <c r="B32" i="111"/>
  <c r="AS32" i="111" s="1"/>
  <c r="W32" i="111"/>
  <c r="AE32" i="111"/>
  <c r="AA32" i="111"/>
  <c r="AQ32" i="111"/>
  <c r="AI32" i="111"/>
  <c r="BD32" i="111"/>
  <c r="AM32" i="111"/>
  <c r="AI32" i="109"/>
  <c r="BD32" i="109"/>
  <c r="B32" i="109"/>
  <c r="AS32" i="109" s="1"/>
  <c r="O32" i="109"/>
  <c r="AQ32" i="109"/>
  <c r="AE32" i="109"/>
  <c r="AA32" i="109"/>
  <c r="AM32" i="109"/>
  <c r="S32" i="109"/>
  <c r="W32" i="109"/>
  <c r="AT32" i="109"/>
  <c r="AI32" i="41"/>
  <c r="BD32" i="41"/>
  <c r="AQ32" i="41"/>
  <c r="AM32" i="41"/>
  <c r="AT32" i="41"/>
  <c r="O32" i="41"/>
  <c r="AE32" i="41"/>
  <c r="S32" i="41"/>
  <c r="W32" i="41"/>
  <c r="B32" i="41"/>
  <c r="AS32" i="41" s="1"/>
  <c r="AA32" i="41"/>
  <c r="O32" i="101"/>
  <c r="B32" i="101"/>
  <c r="AS32" i="101" s="1"/>
  <c r="AT32" i="101"/>
  <c r="AM32" i="101"/>
  <c r="W32" i="101"/>
  <c r="AA32" i="101"/>
  <c r="AI32" i="101"/>
  <c r="BD32" i="101"/>
  <c r="AE32" i="101"/>
  <c r="AQ32" i="101"/>
  <c r="S32" i="101"/>
  <c r="AQ32" i="96"/>
  <c r="S32" i="96"/>
  <c r="AI32" i="96"/>
  <c r="BD32" i="96"/>
  <c r="AE32" i="96"/>
  <c r="AM32" i="96"/>
  <c r="AT32" i="96"/>
  <c r="O32" i="96"/>
  <c r="AA32" i="96"/>
  <c r="W32" i="96"/>
  <c r="B32" i="96"/>
  <c r="AS32" i="96" s="1"/>
  <c r="Z29" i="37" l="1"/>
  <c r="FZ29" i="37"/>
  <c r="GA29" i="37" s="1"/>
  <c r="FY29" i="37"/>
  <c r="AV32" i="103"/>
  <c r="N31" i="37" s="1"/>
  <c r="AU32" i="103"/>
  <c r="BE32" i="103"/>
  <c r="BA32" i="103"/>
  <c r="DT31" i="37" s="1"/>
  <c r="AW32" i="103"/>
  <c r="AJ31" i="37" s="1"/>
  <c r="AX32" i="103"/>
  <c r="BF31" i="37" s="1"/>
  <c r="AZ32" i="103"/>
  <c r="CX31" i="37" s="1"/>
  <c r="BC32" i="103"/>
  <c r="FL31" i="37" s="1"/>
  <c r="BB32" i="103"/>
  <c r="EP31" i="37" s="1"/>
  <c r="AY32" i="103"/>
  <c r="CB31" i="37" s="1"/>
  <c r="FW30" i="37"/>
  <c r="FX30" i="37" s="1"/>
  <c r="W33" i="104"/>
  <c r="AE33" i="104"/>
  <c r="AQ33" i="104"/>
  <c r="AI33" i="104"/>
  <c r="AM33" i="104"/>
  <c r="S33" i="104"/>
  <c r="BD33" i="104"/>
  <c r="B33" i="104"/>
  <c r="AS33" i="104" s="1"/>
  <c r="AA33" i="104"/>
  <c r="AT33" i="104"/>
  <c r="O33" i="104"/>
  <c r="B33" i="112"/>
  <c r="AS33" i="112" s="1"/>
  <c r="BD33" i="112"/>
  <c r="S33" i="112"/>
  <c r="AE33" i="112"/>
  <c r="AQ33" i="112"/>
  <c r="AA33" i="112"/>
  <c r="AM33" i="112"/>
  <c r="AT33" i="112"/>
  <c r="O33" i="112"/>
  <c r="AI33" i="112"/>
  <c r="W33" i="112"/>
  <c r="GB32" i="37"/>
  <c r="W33" i="100"/>
  <c r="AM33" i="100"/>
  <c r="AE33" i="100"/>
  <c r="O33" i="100"/>
  <c r="B33" i="100"/>
  <c r="AS33" i="100" s="1"/>
  <c r="AI33" i="100"/>
  <c r="BD33" i="100"/>
  <c r="AA33" i="100"/>
  <c r="AT33" i="100"/>
  <c r="AQ33" i="100"/>
  <c r="S33" i="100"/>
  <c r="BD33" i="95"/>
  <c r="AQ33" i="95"/>
  <c r="W33" i="95"/>
  <c r="S33" i="95"/>
  <c r="AM33" i="95"/>
  <c r="O33" i="95"/>
  <c r="AT33" i="95"/>
  <c r="AI33" i="95"/>
  <c r="B33" i="95"/>
  <c r="AS33" i="95" s="1"/>
  <c r="AA33" i="95"/>
  <c r="AE33" i="95"/>
  <c r="AI33" i="41"/>
  <c r="AA33" i="41"/>
  <c r="AQ33" i="41"/>
  <c r="W33" i="41"/>
  <c r="AT33" i="41"/>
  <c r="BD33" i="41"/>
  <c r="O33" i="41"/>
  <c r="S33" i="41"/>
  <c r="AM33" i="41"/>
  <c r="B33" i="41"/>
  <c r="AS33" i="41" s="1"/>
  <c r="AE33" i="41"/>
  <c r="BE32" i="95"/>
  <c r="BC32" i="95"/>
  <c r="FD31" i="37" s="1"/>
  <c r="AV32" i="95"/>
  <c r="F31" i="37" s="1"/>
  <c r="AZ32" i="95"/>
  <c r="CP31" i="37" s="1"/>
  <c r="AY32" i="95"/>
  <c r="BT31" i="37" s="1"/>
  <c r="AU32" i="95"/>
  <c r="BA32" i="95"/>
  <c r="DL31" i="37" s="1"/>
  <c r="AW32" i="95"/>
  <c r="AB31" i="37" s="1"/>
  <c r="AX32" i="95"/>
  <c r="AX31" i="37" s="1"/>
  <c r="BB32" i="95"/>
  <c r="EH31" i="37" s="1"/>
  <c r="BE32" i="104"/>
  <c r="BA32" i="104"/>
  <c r="DU31" i="37" s="1"/>
  <c r="AX32" i="104"/>
  <c r="BG31" i="37" s="1"/>
  <c r="AZ32" i="104"/>
  <c r="CY31" i="37" s="1"/>
  <c r="AU32" i="104"/>
  <c r="AW32" i="104"/>
  <c r="AK31" i="37" s="1"/>
  <c r="BC32" i="104"/>
  <c r="FM31" i="37" s="1"/>
  <c r="BB32" i="104"/>
  <c r="EQ31" i="37" s="1"/>
  <c r="AV32" i="104"/>
  <c r="O31" i="37" s="1"/>
  <c r="AY32" i="104"/>
  <c r="CC31" i="37" s="1"/>
  <c r="BA32" i="41"/>
  <c r="DK31" i="37" s="1"/>
  <c r="AW32" i="41"/>
  <c r="AA31" i="37" s="1"/>
  <c r="AV32" i="41"/>
  <c r="E31" i="37" s="1"/>
  <c r="BE32" i="41"/>
  <c r="BB32" i="41"/>
  <c r="EG31" i="37" s="1"/>
  <c r="AZ32" i="41"/>
  <c r="CO31" i="37" s="1"/>
  <c r="AY32" i="41"/>
  <c r="BS31" i="37" s="1"/>
  <c r="AU32" i="41"/>
  <c r="AX32" i="41"/>
  <c r="AW31" i="37" s="1"/>
  <c r="BC32" i="41"/>
  <c r="FC31" i="37" s="1"/>
  <c r="BA32" i="106"/>
  <c r="DW31" i="37" s="1"/>
  <c r="AV32" i="106"/>
  <c r="Q31" i="37" s="1"/>
  <c r="AW32" i="106"/>
  <c r="AM31" i="37" s="1"/>
  <c r="AY32" i="106"/>
  <c r="CE31" i="37" s="1"/>
  <c r="BC32" i="106"/>
  <c r="FO31" i="37" s="1"/>
  <c r="BB32" i="106"/>
  <c r="ES31" i="37" s="1"/>
  <c r="AZ32" i="106"/>
  <c r="DA31" i="37" s="1"/>
  <c r="AU32" i="106"/>
  <c r="BE32" i="106"/>
  <c r="AX32" i="106"/>
  <c r="BI31" i="37" s="1"/>
  <c r="CM30" i="37"/>
  <c r="CN30" i="37" s="1"/>
  <c r="AW32" i="108"/>
  <c r="AO31" i="37" s="1"/>
  <c r="AZ32" i="108"/>
  <c r="DC31" i="37" s="1"/>
  <c r="BE32" i="108"/>
  <c r="BA32" i="108"/>
  <c r="DY31" i="37" s="1"/>
  <c r="BC32" i="108"/>
  <c r="FQ31" i="37" s="1"/>
  <c r="AX32" i="108"/>
  <c r="BK31" i="37" s="1"/>
  <c r="AV32" i="108"/>
  <c r="S31" i="37" s="1"/>
  <c r="AU32" i="108"/>
  <c r="AY32" i="108"/>
  <c r="CG31" i="37" s="1"/>
  <c r="BB32" i="108"/>
  <c r="EU31" i="37" s="1"/>
  <c r="AT33" i="113"/>
  <c r="BD33" i="113"/>
  <c r="W33" i="113"/>
  <c r="S33" i="113"/>
  <c r="AA33" i="113"/>
  <c r="O33" i="113"/>
  <c r="B33" i="113"/>
  <c r="AS33" i="113" s="1"/>
  <c r="AI33" i="113"/>
  <c r="AQ33" i="113"/>
  <c r="AE33" i="113"/>
  <c r="AM33" i="113"/>
  <c r="AI33" i="110"/>
  <c r="AE33" i="110"/>
  <c r="AT33" i="110"/>
  <c r="AA33" i="110"/>
  <c r="W33" i="110"/>
  <c r="BD33" i="110"/>
  <c r="AM33" i="110"/>
  <c r="O33" i="110"/>
  <c r="B33" i="110"/>
  <c r="AS33" i="110" s="1"/>
  <c r="S33" i="110"/>
  <c r="AQ33" i="110"/>
  <c r="AA33" i="106"/>
  <c r="AQ33" i="106"/>
  <c r="S33" i="106"/>
  <c r="AT33" i="106"/>
  <c r="W33" i="106"/>
  <c r="AE33" i="106"/>
  <c r="BD33" i="106"/>
  <c r="AI33" i="106"/>
  <c r="B33" i="106"/>
  <c r="AS33" i="106" s="1"/>
  <c r="AM33" i="106"/>
  <c r="O33" i="106"/>
  <c r="BA32" i="109"/>
  <c r="DZ31" i="37" s="1"/>
  <c r="AW32" i="109"/>
  <c r="AP31" i="37" s="1"/>
  <c r="BE32" i="109"/>
  <c r="AY32" i="109"/>
  <c r="CH31" i="37" s="1"/>
  <c r="BC32" i="109"/>
  <c r="FR31" i="37" s="1"/>
  <c r="AV32" i="109"/>
  <c r="T31" i="37" s="1"/>
  <c r="AU32" i="109"/>
  <c r="AX32" i="109"/>
  <c r="BL31" i="37" s="1"/>
  <c r="AZ32" i="109"/>
  <c r="DD31" i="37" s="1"/>
  <c r="BB32" i="109"/>
  <c r="EV31" i="37" s="1"/>
  <c r="BE32" i="112"/>
  <c r="AX32" i="112"/>
  <c r="BO31" i="37" s="1"/>
  <c r="BA32" i="112"/>
  <c r="EC31" i="37" s="1"/>
  <c r="AZ32" i="112"/>
  <c r="DG31" i="37" s="1"/>
  <c r="AW32" i="112"/>
  <c r="AS31" i="37" s="1"/>
  <c r="BC32" i="112"/>
  <c r="FU31" i="37" s="1"/>
  <c r="AV32" i="112"/>
  <c r="W31" i="37" s="1"/>
  <c r="AY32" i="112"/>
  <c r="CK31" i="37" s="1"/>
  <c r="BB32" i="112"/>
  <c r="EY31" i="37" s="1"/>
  <c r="AU32" i="112"/>
  <c r="DI30" i="37"/>
  <c r="DJ30" i="37" s="1"/>
  <c r="Y30" i="37"/>
  <c r="AU30" i="37"/>
  <c r="AV30" i="37" s="1"/>
  <c r="AM33" i="108"/>
  <c r="O33" i="108"/>
  <c r="AQ33" i="108"/>
  <c r="AI33" i="108"/>
  <c r="AE33" i="108"/>
  <c r="AT33" i="108"/>
  <c r="B33" i="108"/>
  <c r="AS33" i="108" s="1"/>
  <c r="W33" i="108"/>
  <c r="S33" i="108"/>
  <c r="AA33" i="108"/>
  <c r="BD33" i="108"/>
  <c r="AQ33" i="103"/>
  <c r="AI33" i="103"/>
  <c r="B33" i="103"/>
  <c r="AS33" i="103" s="1"/>
  <c r="W33" i="103"/>
  <c r="O33" i="103"/>
  <c r="BD33" i="103"/>
  <c r="AE33" i="103"/>
  <c r="AT33" i="103"/>
  <c r="AA33" i="103"/>
  <c r="AM33" i="103"/>
  <c r="S33" i="103"/>
  <c r="W33" i="111"/>
  <c r="AA33" i="111"/>
  <c r="AM33" i="111"/>
  <c r="BD33" i="111"/>
  <c r="AT33" i="111"/>
  <c r="AQ33" i="111"/>
  <c r="AE33" i="111"/>
  <c r="AI33" i="111"/>
  <c r="S33" i="111"/>
  <c r="O33" i="111"/>
  <c r="B33" i="111"/>
  <c r="AS33" i="111" s="1"/>
  <c r="O33" i="105"/>
  <c r="BD33" i="105"/>
  <c r="W33" i="105"/>
  <c r="AM33" i="105"/>
  <c r="AA33" i="105"/>
  <c r="S33" i="105"/>
  <c r="AQ33" i="105"/>
  <c r="AT33" i="105"/>
  <c r="AI33" i="105"/>
  <c r="B33" i="105"/>
  <c r="AS33" i="105" s="1"/>
  <c r="AE33" i="105"/>
  <c r="S33" i="96"/>
  <c r="AT33" i="96"/>
  <c r="BD33" i="96"/>
  <c r="O33" i="96"/>
  <c r="AQ33" i="96"/>
  <c r="B33" i="96"/>
  <c r="AS33" i="96" s="1"/>
  <c r="AM33" i="96"/>
  <c r="AE33" i="96"/>
  <c r="AA33" i="96"/>
  <c r="W33" i="96"/>
  <c r="AI33" i="96"/>
  <c r="AX32" i="105"/>
  <c r="BH31" i="37" s="1"/>
  <c r="BC32" i="105"/>
  <c r="FN31" i="37" s="1"/>
  <c r="AZ32" i="105"/>
  <c r="CZ31" i="37" s="1"/>
  <c r="BA32" i="105"/>
  <c r="DV31" i="37" s="1"/>
  <c r="BE32" i="105"/>
  <c r="AY32" i="105"/>
  <c r="CD31" i="37" s="1"/>
  <c r="AU32" i="105"/>
  <c r="BB32" i="105"/>
  <c r="ER31" i="37" s="1"/>
  <c r="AV32" i="105"/>
  <c r="P31" i="37" s="1"/>
  <c r="AW32" i="105"/>
  <c r="AL31" i="37" s="1"/>
  <c r="AZ32" i="102"/>
  <c r="CW31" i="37" s="1"/>
  <c r="AY32" i="102"/>
  <c r="CA31" i="37" s="1"/>
  <c r="AX32" i="102"/>
  <c r="BE31" i="37" s="1"/>
  <c r="BC32" i="102"/>
  <c r="FK31" i="37" s="1"/>
  <c r="AU32" i="102"/>
  <c r="AW32" i="102"/>
  <c r="AI31" i="37" s="1"/>
  <c r="BE32" i="102"/>
  <c r="BA32" i="102"/>
  <c r="DS31" i="37" s="1"/>
  <c r="BB32" i="102"/>
  <c r="EO31" i="37" s="1"/>
  <c r="AV32" i="102"/>
  <c r="M31" i="37" s="1"/>
  <c r="AY32" i="99"/>
  <c r="BX31" i="37" s="1"/>
  <c r="AV32" i="99"/>
  <c r="J31" i="37" s="1"/>
  <c r="AW32" i="99"/>
  <c r="AF31" i="37" s="1"/>
  <c r="AU32" i="99"/>
  <c r="BA32" i="99"/>
  <c r="DP31" i="37" s="1"/>
  <c r="BB32" i="99"/>
  <c r="EL31" i="37" s="1"/>
  <c r="BC32" i="99"/>
  <c r="FH31" i="37" s="1"/>
  <c r="BE32" i="99"/>
  <c r="AX32" i="99"/>
  <c r="BB31" i="37" s="1"/>
  <c r="AZ32" i="99"/>
  <c r="CT31" i="37" s="1"/>
  <c r="EE30" i="37"/>
  <c r="AM33" i="107"/>
  <c r="AQ33" i="107"/>
  <c r="O33" i="107"/>
  <c r="AT33" i="107"/>
  <c r="BD33" i="107"/>
  <c r="W33" i="107"/>
  <c r="AA33" i="107"/>
  <c r="B33" i="107"/>
  <c r="AS33" i="107" s="1"/>
  <c r="AE33" i="107"/>
  <c r="AI33" i="107"/>
  <c r="S33" i="107"/>
  <c r="B33" i="97"/>
  <c r="AS33" i="97" s="1"/>
  <c r="AE33" i="97"/>
  <c r="AM33" i="97"/>
  <c r="AA33" i="97"/>
  <c r="BD33" i="97"/>
  <c r="AI33" i="97"/>
  <c r="W33" i="97"/>
  <c r="AQ33" i="97"/>
  <c r="O33" i="97"/>
  <c r="AT33" i="97"/>
  <c r="S33" i="97"/>
  <c r="O33" i="109"/>
  <c r="AM33" i="109"/>
  <c r="B33" i="109"/>
  <c r="AS33" i="109" s="1"/>
  <c r="AA33" i="109"/>
  <c r="AQ33" i="109"/>
  <c r="AT33" i="109"/>
  <c r="W33" i="109"/>
  <c r="AI33" i="109"/>
  <c r="S33" i="109"/>
  <c r="AE33" i="109"/>
  <c r="BD33" i="109"/>
  <c r="BB32" i="96"/>
  <c r="EI31" i="37" s="1"/>
  <c r="BA32" i="96"/>
  <c r="DM31" i="37" s="1"/>
  <c r="AY32" i="96"/>
  <c r="BU31" i="37" s="1"/>
  <c r="AV32" i="96"/>
  <c r="G31" i="37" s="1"/>
  <c r="AZ32" i="96"/>
  <c r="CQ31" i="37" s="1"/>
  <c r="AU32" i="96"/>
  <c r="AW32" i="96"/>
  <c r="AC31" i="37" s="1"/>
  <c r="BC32" i="96"/>
  <c r="FE31" i="37" s="1"/>
  <c r="AX32" i="96"/>
  <c r="AY31" i="37" s="1"/>
  <c r="BE32" i="96"/>
  <c r="BB32" i="101"/>
  <c r="EN31" i="37" s="1"/>
  <c r="AZ32" i="101"/>
  <c r="CV31" i="37" s="1"/>
  <c r="BE32" i="101"/>
  <c r="BA32" i="101"/>
  <c r="DR31" i="37" s="1"/>
  <c r="AY32" i="101"/>
  <c r="BZ31" i="37" s="1"/>
  <c r="AV32" i="101"/>
  <c r="L31" i="37" s="1"/>
  <c r="AU32" i="101"/>
  <c r="AW32" i="101"/>
  <c r="AH31" i="37" s="1"/>
  <c r="BC32" i="101"/>
  <c r="FJ31" i="37" s="1"/>
  <c r="AX32" i="101"/>
  <c r="BD31" i="37" s="1"/>
  <c r="AV32" i="111"/>
  <c r="V31" i="37" s="1"/>
  <c r="BA32" i="111"/>
  <c r="EB31" i="37" s="1"/>
  <c r="AX32" i="111"/>
  <c r="BN31" i="37" s="1"/>
  <c r="BC32" i="111"/>
  <c r="FT31" i="37" s="1"/>
  <c r="AZ32" i="111"/>
  <c r="DF31" i="37" s="1"/>
  <c r="BB32" i="111"/>
  <c r="EX31" i="37" s="1"/>
  <c r="BE32" i="111"/>
  <c r="AU32" i="111"/>
  <c r="AW32" i="111"/>
  <c r="AR31" i="37" s="1"/>
  <c r="AY32" i="111"/>
  <c r="CJ31" i="37" s="1"/>
  <c r="BA32" i="110"/>
  <c r="EA31" i="37" s="1"/>
  <c r="AY32" i="110"/>
  <c r="CI31" i="37" s="1"/>
  <c r="AW32" i="110"/>
  <c r="AQ31" i="37" s="1"/>
  <c r="BE32" i="110"/>
  <c r="BB32" i="110"/>
  <c r="EW31" i="37" s="1"/>
  <c r="AU32" i="110"/>
  <c r="AV32" i="110"/>
  <c r="U31" i="37" s="1"/>
  <c r="BC32" i="110"/>
  <c r="FS31" i="37" s="1"/>
  <c r="AX32" i="110"/>
  <c r="BM31" i="37" s="1"/>
  <c r="AZ32" i="110"/>
  <c r="DE31" i="37" s="1"/>
  <c r="BB32" i="113"/>
  <c r="EZ31" i="37" s="1"/>
  <c r="AU32" i="113"/>
  <c r="BA32" i="113"/>
  <c r="ED31" i="37" s="1"/>
  <c r="AY32" i="113"/>
  <c r="CL31" i="37" s="1"/>
  <c r="AX32" i="113"/>
  <c r="BP31" i="37" s="1"/>
  <c r="AW32" i="113"/>
  <c r="AT31" i="37" s="1"/>
  <c r="AV32" i="113"/>
  <c r="X31" i="37" s="1"/>
  <c r="BC32" i="113"/>
  <c r="FV31" i="37" s="1"/>
  <c r="AZ32" i="113"/>
  <c r="DH31" i="37" s="1"/>
  <c r="BE32" i="113"/>
  <c r="AZ32" i="97"/>
  <c r="CR31" i="37" s="1"/>
  <c r="BE32" i="97"/>
  <c r="AU32" i="97"/>
  <c r="AV32" i="97"/>
  <c r="H31" i="37" s="1"/>
  <c r="BB32" i="97"/>
  <c r="EJ31" i="37" s="1"/>
  <c r="BA32" i="97"/>
  <c r="DN31" i="37" s="1"/>
  <c r="AW32" i="97"/>
  <c r="AD31" i="37" s="1"/>
  <c r="AX32" i="97"/>
  <c r="AZ31" i="37" s="1"/>
  <c r="AY32" i="97"/>
  <c r="BV31" i="37" s="1"/>
  <c r="BC32" i="97"/>
  <c r="FF31" i="37" s="1"/>
  <c r="BA32" i="98"/>
  <c r="DO31" i="37" s="1"/>
  <c r="AZ32" i="98"/>
  <c r="CS31" i="37" s="1"/>
  <c r="BB32" i="98"/>
  <c r="EK31" i="37" s="1"/>
  <c r="AU32" i="98"/>
  <c r="AX32" i="98"/>
  <c r="BA31" i="37" s="1"/>
  <c r="AW32" i="98"/>
  <c r="AE31" i="37" s="1"/>
  <c r="AY32" i="98"/>
  <c r="BW31" i="37" s="1"/>
  <c r="BC32" i="98"/>
  <c r="FG31" i="37" s="1"/>
  <c r="BE32" i="98"/>
  <c r="AV32" i="98"/>
  <c r="I31" i="37" s="1"/>
  <c r="AV32" i="107"/>
  <c r="R31" i="37" s="1"/>
  <c r="BC32" i="107"/>
  <c r="FP31" i="37" s="1"/>
  <c r="AU32" i="107"/>
  <c r="AW32" i="107"/>
  <c r="AN31" i="37" s="1"/>
  <c r="AZ32" i="107"/>
  <c r="DB31" i="37" s="1"/>
  <c r="BE32" i="107"/>
  <c r="BA32" i="107"/>
  <c r="DX31" i="37" s="1"/>
  <c r="BB32" i="107"/>
  <c r="ET31" i="37" s="1"/>
  <c r="AX32" i="107"/>
  <c r="BJ31" i="37" s="1"/>
  <c r="AY32" i="107"/>
  <c r="CF31" i="37" s="1"/>
  <c r="BE32" i="100"/>
  <c r="AY32" i="100"/>
  <c r="BY31" i="37" s="1"/>
  <c r="AW32" i="100"/>
  <c r="AG31" i="37" s="1"/>
  <c r="AX32" i="100"/>
  <c r="BC31" i="37" s="1"/>
  <c r="AV32" i="100"/>
  <c r="K31" i="37" s="1"/>
  <c r="BA32" i="100"/>
  <c r="DQ31" i="37" s="1"/>
  <c r="BC32" i="100"/>
  <c r="FI31" i="37" s="1"/>
  <c r="BB32" i="100"/>
  <c r="EM31" i="37" s="1"/>
  <c r="AZ32" i="100"/>
  <c r="CU31" i="37" s="1"/>
  <c r="AU32" i="100"/>
  <c r="BQ30" i="37"/>
  <c r="BR30" i="37" s="1"/>
  <c r="FA30" i="37"/>
  <c r="FB30" i="37" s="1"/>
  <c r="S33" i="98"/>
  <c r="AA33" i="98"/>
  <c r="AT33" i="98"/>
  <c r="BD33" i="98"/>
  <c r="B33" i="98"/>
  <c r="AS33" i="98" s="1"/>
  <c r="AM33" i="98"/>
  <c r="W33" i="98"/>
  <c r="AE33" i="98"/>
  <c r="AQ33" i="98"/>
  <c r="O33" i="98"/>
  <c r="AI33" i="98"/>
  <c r="O33" i="99"/>
  <c r="AA33" i="99"/>
  <c r="W33" i="99"/>
  <c r="BD33" i="99"/>
  <c r="AM33" i="99"/>
  <c r="S33" i="99"/>
  <c r="AT33" i="99"/>
  <c r="B33" i="99"/>
  <c r="AS33" i="99" s="1"/>
  <c r="AI33" i="99"/>
  <c r="AE33" i="99"/>
  <c r="AQ33" i="99"/>
  <c r="AI33" i="101"/>
  <c r="S33" i="101"/>
  <c r="AT33" i="101"/>
  <c r="W33" i="101"/>
  <c r="O33" i="101"/>
  <c r="AE33" i="101"/>
  <c r="B33" i="101"/>
  <c r="AS33" i="101" s="1"/>
  <c r="AM33" i="101"/>
  <c r="AQ33" i="101"/>
  <c r="BD33" i="101"/>
  <c r="AA33" i="101"/>
  <c r="A34" i="104"/>
  <c r="B33" i="37"/>
  <c r="GC33" i="37" s="1"/>
  <c r="A34" i="103"/>
  <c r="A34" i="100"/>
  <c r="A34" i="107"/>
  <c r="A34" i="106"/>
  <c r="A33" i="37"/>
  <c r="A34" i="102"/>
  <c r="A34" i="112"/>
  <c r="A34" i="97"/>
  <c r="A34" i="98"/>
  <c r="A34" i="109"/>
  <c r="A34" i="99"/>
  <c r="A34" i="111"/>
  <c r="A34" i="108"/>
  <c r="A34" i="113"/>
  <c r="A34" i="101"/>
  <c r="A34" i="41"/>
  <c r="A34" i="110"/>
  <c r="A34" i="95"/>
  <c r="A34" i="96"/>
  <c r="A34" i="105"/>
  <c r="AA33" i="102"/>
  <c r="AQ33" i="102"/>
  <c r="AI33" i="102"/>
  <c r="AM33" i="102"/>
  <c r="O33" i="102"/>
  <c r="B33" i="102"/>
  <c r="AS33" i="102" s="1"/>
  <c r="BD33" i="102"/>
  <c r="AT33" i="102"/>
  <c r="AE33" i="102"/>
  <c r="S33" i="102"/>
  <c r="W33" i="102"/>
  <c r="O34" i="96" l="1"/>
  <c r="S34" i="96"/>
  <c r="AI34" i="96"/>
  <c r="AT34" i="96"/>
  <c r="BD34" i="96"/>
  <c r="AA34" i="96"/>
  <c r="B34" i="96"/>
  <c r="AS34" i="96" s="1"/>
  <c r="W34" i="96"/>
  <c r="AE34" i="96"/>
  <c r="AQ34" i="96"/>
  <c r="AM34" i="96"/>
  <c r="AA34" i="101"/>
  <c r="W34" i="101"/>
  <c r="AQ34" i="101"/>
  <c r="AE34" i="101"/>
  <c r="AM34" i="101"/>
  <c r="BD34" i="101"/>
  <c r="S34" i="101"/>
  <c r="O34" i="101"/>
  <c r="AI34" i="101"/>
  <c r="B34" i="101"/>
  <c r="AS34" i="101" s="1"/>
  <c r="AT34" i="101"/>
  <c r="S34" i="99"/>
  <c r="W34" i="99"/>
  <c r="AA34" i="99"/>
  <c r="AE34" i="99"/>
  <c r="BD34" i="99"/>
  <c r="AQ34" i="99"/>
  <c r="O34" i="99"/>
  <c r="B34" i="99"/>
  <c r="AS34" i="99" s="1"/>
  <c r="AT34" i="99"/>
  <c r="AI34" i="99"/>
  <c r="AM34" i="99"/>
  <c r="BB33" i="97"/>
  <c r="EJ32" i="37" s="1"/>
  <c r="AX33" i="97"/>
  <c r="AZ32" i="37" s="1"/>
  <c r="AV33" i="97"/>
  <c r="H32" i="37" s="1"/>
  <c r="BC33" i="97"/>
  <c r="FF32" i="37" s="1"/>
  <c r="AW33" i="97"/>
  <c r="AD32" i="37" s="1"/>
  <c r="AU33" i="97"/>
  <c r="AY33" i="97"/>
  <c r="BV32" i="37" s="1"/>
  <c r="BA33" i="97"/>
  <c r="DN32" i="37" s="1"/>
  <c r="AZ33" i="97"/>
  <c r="CR32" i="37" s="1"/>
  <c r="BE33" i="97"/>
  <c r="AV33" i="102"/>
  <c r="M32" i="37" s="1"/>
  <c r="AZ33" i="102"/>
  <c r="CW32" i="37" s="1"/>
  <c r="AU33" i="102"/>
  <c r="BE33" i="102"/>
  <c r="AW33" i="102"/>
  <c r="AI32" i="37" s="1"/>
  <c r="AX33" i="102"/>
  <c r="BE32" i="37" s="1"/>
  <c r="BB33" i="102"/>
  <c r="EO32" i="37" s="1"/>
  <c r="BA33" i="102"/>
  <c r="DS32" i="37" s="1"/>
  <c r="AY33" i="102"/>
  <c r="CA32" i="37" s="1"/>
  <c r="BC33" i="102"/>
  <c r="FK32" i="37" s="1"/>
  <c r="BD34" i="105"/>
  <c r="AT34" i="105"/>
  <c r="AA34" i="105"/>
  <c r="B34" i="105"/>
  <c r="AS34" i="105" s="1"/>
  <c r="W34" i="105"/>
  <c r="AM34" i="105"/>
  <c r="AQ34" i="105"/>
  <c r="O34" i="105"/>
  <c r="AI34" i="105"/>
  <c r="S34" i="105"/>
  <c r="AE34" i="105"/>
  <c r="AE34" i="41"/>
  <c r="AQ34" i="41"/>
  <c r="B34" i="41"/>
  <c r="AS34" i="41" s="1"/>
  <c r="AT34" i="41"/>
  <c r="S34" i="41"/>
  <c r="AM34" i="41"/>
  <c r="BD34" i="41"/>
  <c r="AA34" i="41"/>
  <c r="O34" i="41"/>
  <c r="AI34" i="41"/>
  <c r="W34" i="41"/>
  <c r="AI34" i="111"/>
  <c r="AQ34" i="111"/>
  <c r="AE34" i="111"/>
  <c r="B34" i="111"/>
  <c r="AS34" i="111" s="1"/>
  <c r="S34" i="111"/>
  <c r="AT34" i="111"/>
  <c r="AM34" i="111"/>
  <c r="W34" i="111"/>
  <c r="BD34" i="111"/>
  <c r="O34" i="111"/>
  <c r="AA34" i="111"/>
  <c r="B34" i="97"/>
  <c r="AS34" i="97" s="1"/>
  <c r="AI34" i="97"/>
  <c r="W34" i="97"/>
  <c r="AT34" i="97"/>
  <c r="AE34" i="97"/>
  <c r="S34" i="97"/>
  <c r="BD34" i="97"/>
  <c r="AM34" i="97"/>
  <c r="AA34" i="97"/>
  <c r="AQ34" i="97"/>
  <c r="O34" i="97"/>
  <c r="GB33" i="37"/>
  <c r="O34" i="103"/>
  <c r="B34" i="103"/>
  <c r="AS34" i="103" s="1"/>
  <c r="AA34" i="103"/>
  <c r="AT34" i="103"/>
  <c r="AE34" i="103"/>
  <c r="AQ34" i="103"/>
  <c r="AM34" i="103"/>
  <c r="S34" i="103"/>
  <c r="AI34" i="103"/>
  <c r="W34" i="103"/>
  <c r="BD34" i="103"/>
  <c r="AV33" i="101"/>
  <c r="L32" i="37" s="1"/>
  <c r="BC33" i="101"/>
  <c r="FJ32" i="37" s="1"/>
  <c r="AW33" i="101"/>
  <c r="AH32" i="37" s="1"/>
  <c r="AU33" i="101"/>
  <c r="AZ33" i="101"/>
  <c r="CV32" i="37" s="1"/>
  <c r="BE33" i="101"/>
  <c r="AX33" i="101"/>
  <c r="BD32" i="37" s="1"/>
  <c r="BB33" i="101"/>
  <c r="EN32" i="37" s="1"/>
  <c r="AY33" i="101"/>
  <c r="BZ32" i="37" s="1"/>
  <c r="BA33" i="101"/>
  <c r="DR32" i="37" s="1"/>
  <c r="AV33" i="98"/>
  <c r="I32" i="37" s="1"/>
  <c r="BB33" i="98"/>
  <c r="EK32" i="37" s="1"/>
  <c r="AW33" i="98"/>
  <c r="AE32" i="37" s="1"/>
  <c r="BE33" i="98"/>
  <c r="BC33" i="98"/>
  <c r="FG32" i="37" s="1"/>
  <c r="AY33" i="98"/>
  <c r="BW32" i="37" s="1"/>
  <c r="AX33" i="98"/>
  <c r="BA32" i="37" s="1"/>
  <c r="AZ33" i="98"/>
  <c r="CS32" i="37" s="1"/>
  <c r="AU33" i="98"/>
  <c r="BA33" i="98"/>
  <c r="DO32" i="37" s="1"/>
  <c r="AW33" i="96"/>
  <c r="AC32" i="37" s="1"/>
  <c r="BA33" i="96"/>
  <c r="DM32" i="37" s="1"/>
  <c r="BE33" i="96"/>
  <c r="AV33" i="96"/>
  <c r="G32" i="37" s="1"/>
  <c r="AZ33" i="96"/>
  <c r="CQ32" i="37" s="1"/>
  <c r="AX33" i="96"/>
  <c r="AY32" i="37" s="1"/>
  <c r="AY33" i="96"/>
  <c r="BU32" i="37" s="1"/>
  <c r="BC33" i="96"/>
  <c r="FE32" i="37" s="1"/>
  <c r="AU33" i="96"/>
  <c r="BB33" i="96"/>
  <c r="EI32" i="37" s="1"/>
  <c r="AX33" i="105"/>
  <c r="BH32" i="37" s="1"/>
  <c r="BE33" i="105"/>
  <c r="AY33" i="105"/>
  <c r="CD32" i="37" s="1"/>
  <c r="AU33" i="105"/>
  <c r="BB33" i="105"/>
  <c r="ER32" i="37" s="1"/>
  <c r="BC33" i="105"/>
  <c r="FN32" i="37" s="1"/>
  <c r="AZ33" i="105"/>
  <c r="CZ32" i="37" s="1"/>
  <c r="BA33" i="105"/>
  <c r="DV32" i="37" s="1"/>
  <c r="AW33" i="105"/>
  <c r="AL32" i="37" s="1"/>
  <c r="AV33" i="105"/>
  <c r="P32" i="37" s="1"/>
  <c r="AX33" i="111"/>
  <c r="BN32" i="37" s="1"/>
  <c r="AY33" i="111"/>
  <c r="CJ32" i="37" s="1"/>
  <c r="BC33" i="111"/>
  <c r="FT32" i="37" s="1"/>
  <c r="BA33" i="111"/>
  <c r="EB32" i="37" s="1"/>
  <c r="BB33" i="111"/>
  <c r="EX32" i="37" s="1"/>
  <c r="AV33" i="111"/>
  <c r="V32" i="37" s="1"/>
  <c r="AW33" i="111"/>
  <c r="AR32" i="37" s="1"/>
  <c r="AZ33" i="111"/>
  <c r="DF32" i="37" s="1"/>
  <c r="BE33" i="111"/>
  <c r="AU33" i="111"/>
  <c r="Z30" i="37"/>
  <c r="FY30" i="37"/>
  <c r="FZ30" i="37"/>
  <c r="GA30" i="37" s="1"/>
  <c r="BA33" i="110"/>
  <c r="EA32" i="37" s="1"/>
  <c r="BB33" i="110"/>
  <c r="EW32" i="37" s="1"/>
  <c r="AY33" i="110"/>
  <c r="CI32" i="37" s="1"/>
  <c r="AZ33" i="110"/>
  <c r="DE32" i="37" s="1"/>
  <c r="BE33" i="110"/>
  <c r="BC33" i="110"/>
  <c r="FS32" i="37" s="1"/>
  <c r="AW33" i="110"/>
  <c r="AQ32" i="37" s="1"/>
  <c r="AV33" i="110"/>
  <c r="U32" i="37" s="1"/>
  <c r="AU33" i="110"/>
  <c r="AX33" i="110"/>
  <c r="BM32" i="37" s="1"/>
  <c r="FW31" i="37"/>
  <c r="FX31" i="37" s="1"/>
  <c r="DI31" i="37"/>
  <c r="DJ31" i="37" s="1"/>
  <c r="AU31" i="37"/>
  <c r="AV31" i="37" s="1"/>
  <c r="AV33" i="95"/>
  <c r="F32" i="37" s="1"/>
  <c r="AX33" i="95"/>
  <c r="AX32" i="37" s="1"/>
  <c r="BB33" i="95"/>
  <c r="EH32" i="37" s="1"/>
  <c r="AU33" i="95"/>
  <c r="AZ33" i="95"/>
  <c r="CP32" i="37" s="1"/>
  <c r="BC33" i="95"/>
  <c r="FD32" i="37" s="1"/>
  <c r="BE33" i="95"/>
  <c r="AY33" i="95"/>
  <c r="BT32" i="37" s="1"/>
  <c r="AW33" i="95"/>
  <c r="AB32" i="37" s="1"/>
  <c r="BA33" i="95"/>
  <c r="DL32" i="37" s="1"/>
  <c r="FA31" i="37"/>
  <c r="FB31" i="37" s="1"/>
  <c r="AT34" i="95"/>
  <c r="B34" i="95"/>
  <c r="AS34" i="95" s="1"/>
  <c r="BD34" i="95"/>
  <c r="AQ34" i="95"/>
  <c r="AI34" i="95"/>
  <c r="S34" i="95"/>
  <c r="O34" i="95"/>
  <c r="AM34" i="95"/>
  <c r="AE34" i="95"/>
  <c r="AA34" i="95"/>
  <c r="W34" i="95"/>
  <c r="AT34" i="107"/>
  <c r="AE34" i="107"/>
  <c r="AQ34" i="107"/>
  <c r="AM34" i="107"/>
  <c r="BD34" i="107"/>
  <c r="S34" i="107"/>
  <c r="O34" i="107"/>
  <c r="W34" i="107"/>
  <c r="AI34" i="107"/>
  <c r="AA34" i="107"/>
  <c r="B34" i="107"/>
  <c r="AS34" i="107" s="1"/>
  <c r="AW33" i="109"/>
  <c r="AP32" i="37" s="1"/>
  <c r="AZ33" i="109"/>
  <c r="DD32" i="37" s="1"/>
  <c r="AV33" i="109"/>
  <c r="T32" i="37" s="1"/>
  <c r="AU33" i="109"/>
  <c r="AY33" i="109"/>
  <c r="CH32" i="37" s="1"/>
  <c r="AX33" i="109"/>
  <c r="BL32" i="37" s="1"/>
  <c r="BA33" i="109"/>
  <c r="DZ32" i="37" s="1"/>
  <c r="BE33" i="109"/>
  <c r="BB33" i="109"/>
  <c r="EV32" i="37" s="1"/>
  <c r="BC33" i="109"/>
  <c r="FR32" i="37" s="1"/>
  <c r="BA33" i="107"/>
  <c r="DX32" i="37" s="1"/>
  <c r="AZ33" i="107"/>
  <c r="DB32" i="37" s="1"/>
  <c r="AU33" i="107"/>
  <c r="BE33" i="107"/>
  <c r="AX33" i="107"/>
  <c r="BJ32" i="37" s="1"/>
  <c r="BC33" i="107"/>
  <c r="FP32" i="37" s="1"/>
  <c r="AW33" i="107"/>
  <c r="AN32" i="37" s="1"/>
  <c r="AV33" i="107"/>
  <c r="R32" i="37" s="1"/>
  <c r="BB33" i="107"/>
  <c r="ET32" i="37" s="1"/>
  <c r="AY33" i="107"/>
  <c r="CF32" i="37" s="1"/>
  <c r="AZ33" i="103"/>
  <c r="CX32" i="37" s="1"/>
  <c r="BE33" i="103"/>
  <c r="BC33" i="103"/>
  <c r="FL32" i="37" s="1"/>
  <c r="AV33" i="103"/>
  <c r="N32" i="37" s="1"/>
  <c r="AW33" i="103"/>
  <c r="AJ32" i="37" s="1"/>
  <c r="AX33" i="103"/>
  <c r="BF32" i="37" s="1"/>
  <c r="AU33" i="103"/>
  <c r="BB33" i="103"/>
  <c r="EP32" i="37" s="1"/>
  <c r="BA33" i="103"/>
  <c r="DT32" i="37" s="1"/>
  <c r="AY33" i="103"/>
  <c r="CB32" i="37" s="1"/>
  <c r="BE33" i="100"/>
  <c r="AW33" i="100"/>
  <c r="AG32" i="37" s="1"/>
  <c r="AY33" i="100"/>
  <c r="BY32" i="37" s="1"/>
  <c r="BC33" i="100"/>
  <c r="FI32" i="37" s="1"/>
  <c r="BA33" i="100"/>
  <c r="DQ32" i="37" s="1"/>
  <c r="AU33" i="100"/>
  <c r="AX33" i="100"/>
  <c r="BC32" i="37" s="1"/>
  <c r="BB33" i="100"/>
  <c r="EM32" i="37" s="1"/>
  <c r="AZ33" i="100"/>
  <c r="CU32" i="37" s="1"/>
  <c r="AV33" i="100"/>
  <c r="K32" i="37" s="1"/>
  <c r="AU33" i="112"/>
  <c r="BA33" i="112"/>
  <c r="EC32" i="37" s="1"/>
  <c r="BC33" i="112"/>
  <c r="FU32" i="37" s="1"/>
  <c r="AZ33" i="112"/>
  <c r="DG32" i="37" s="1"/>
  <c r="AY33" i="112"/>
  <c r="CK32" i="37" s="1"/>
  <c r="BB33" i="112"/>
  <c r="EY32" i="37" s="1"/>
  <c r="AW33" i="112"/>
  <c r="AS32" i="37" s="1"/>
  <c r="BE33" i="112"/>
  <c r="AV33" i="112"/>
  <c r="W32" i="37" s="1"/>
  <c r="AX33" i="112"/>
  <c r="BO32" i="37" s="1"/>
  <c r="A35" i="109"/>
  <c r="A35" i="97"/>
  <c r="A35" i="99"/>
  <c r="A35" i="103"/>
  <c r="A35" i="102"/>
  <c r="A35" i="41"/>
  <c r="A35" i="106"/>
  <c r="A35" i="107"/>
  <c r="A35" i="96"/>
  <c r="A35" i="110"/>
  <c r="A35" i="105"/>
  <c r="A35" i="104"/>
  <c r="A35" i="111"/>
  <c r="A35" i="100"/>
  <c r="A35" i="113"/>
  <c r="A35" i="101"/>
  <c r="A35" i="95"/>
  <c r="A35" i="108"/>
  <c r="B34" i="37"/>
  <c r="GC34" i="37" s="1"/>
  <c r="A35" i="112"/>
  <c r="A34" i="37"/>
  <c r="A35" i="98"/>
  <c r="AQ34" i="106"/>
  <c r="AT34" i="106"/>
  <c r="AI34" i="106"/>
  <c r="AE34" i="106"/>
  <c r="O34" i="106"/>
  <c r="B34" i="106"/>
  <c r="AS34" i="106" s="1"/>
  <c r="AM34" i="106"/>
  <c r="BD34" i="106"/>
  <c r="AA34" i="106"/>
  <c r="S34" i="106"/>
  <c r="W34" i="106"/>
  <c r="BQ31" i="37"/>
  <c r="BR31" i="37" s="1"/>
  <c r="EE31" i="37"/>
  <c r="BE33" i="41"/>
  <c r="AV33" i="41"/>
  <c r="E32" i="37" s="1"/>
  <c r="BA33" i="41"/>
  <c r="DK32" i="37" s="1"/>
  <c r="AW33" i="41"/>
  <c r="AA32" i="37" s="1"/>
  <c r="AY33" i="41"/>
  <c r="BS32" i="37" s="1"/>
  <c r="BB33" i="41"/>
  <c r="EG32" i="37" s="1"/>
  <c r="AZ33" i="41"/>
  <c r="CO32" i="37" s="1"/>
  <c r="AU33" i="41"/>
  <c r="BC33" i="41"/>
  <c r="FC32" i="37" s="1"/>
  <c r="AX33" i="41"/>
  <c r="AW32" i="37" s="1"/>
  <c r="B34" i="113"/>
  <c r="AS34" i="113" s="1"/>
  <c r="AT34" i="113"/>
  <c r="O34" i="113"/>
  <c r="BD34" i="113"/>
  <c r="AQ34" i="113"/>
  <c r="W34" i="113"/>
  <c r="S34" i="113"/>
  <c r="AE34" i="113"/>
  <c r="AM34" i="113"/>
  <c r="AI34" i="113"/>
  <c r="AA34" i="113"/>
  <c r="AA34" i="109"/>
  <c r="O34" i="109"/>
  <c r="AM34" i="109"/>
  <c r="W34" i="109"/>
  <c r="S34" i="109"/>
  <c r="AI34" i="109"/>
  <c r="BD34" i="109"/>
  <c r="B34" i="109"/>
  <c r="AS34" i="109" s="1"/>
  <c r="AQ34" i="109"/>
  <c r="AE34" i="109"/>
  <c r="AT34" i="109"/>
  <c r="AI34" i="112"/>
  <c r="B34" i="112"/>
  <c r="AS34" i="112" s="1"/>
  <c r="W34" i="112"/>
  <c r="S34" i="112"/>
  <c r="AT34" i="112"/>
  <c r="AQ34" i="112"/>
  <c r="O34" i="112"/>
  <c r="AE34" i="112"/>
  <c r="BD34" i="112"/>
  <c r="AA34" i="112"/>
  <c r="AM34" i="112"/>
  <c r="AA34" i="104"/>
  <c r="O34" i="104"/>
  <c r="W34" i="104"/>
  <c r="B34" i="104"/>
  <c r="AS34" i="104" s="1"/>
  <c r="S34" i="104"/>
  <c r="AE34" i="104"/>
  <c r="BD34" i="104"/>
  <c r="AI34" i="104"/>
  <c r="AM34" i="104"/>
  <c r="AQ34" i="104"/>
  <c r="AT34" i="104"/>
  <c r="B34" i="110"/>
  <c r="AS34" i="110" s="1"/>
  <c r="W34" i="110"/>
  <c r="AE34" i="110"/>
  <c r="AQ34" i="110"/>
  <c r="AI34" i="110"/>
  <c r="AT34" i="110"/>
  <c r="AM34" i="110"/>
  <c r="AA34" i="110"/>
  <c r="S34" i="110"/>
  <c r="O34" i="110"/>
  <c r="BD34" i="110"/>
  <c r="AM34" i="108"/>
  <c r="AA34" i="108"/>
  <c r="AQ34" i="108"/>
  <c r="W34" i="108"/>
  <c r="S34" i="108"/>
  <c r="BD34" i="108"/>
  <c r="AI34" i="108"/>
  <c r="AT34" i="108"/>
  <c r="AE34" i="108"/>
  <c r="B34" i="108"/>
  <c r="AS34" i="108" s="1"/>
  <c r="O34" i="108"/>
  <c r="AA34" i="98"/>
  <c r="AM34" i="98"/>
  <c r="W34" i="98"/>
  <c r="AI34" i="98"/>
  <c r="S34" i="98"/>
  <c r="AE34" i="98"/>
  <c r="AQ34" i="98"/>
  <c r="BD34" i="98"/>
  <c r="B34" i="98"/>
  <c r="AS34" i="98" s="1"/>
  <c r="O34" i="98"/>
  <c r="AT34" i="98"/>
  <c r="S34" i="102"/>
  <c r="AA34" i="102"/>
  <c r="B34" i="102"/>
  <c r="AS34" i="102" s="1"/>
  <c r="AM34" i="102"/>
  <c r="O34" i="102"/>
  <c r="AE34" i="102"/>
  <c r="AQ34" i="102"/>
  <c r="BD34" i="102"/>
  <c r="AI34" i="102"/>
  <c r="W34" i="102"/>
  <c r="AT34" i="102"/>
  <c r="BD34" i="100"/>
  <c r="AT34" i="100"/>
  <c r="AQ34" i="100"/>
  <c r="O34" i="100"/>
  <c r="W34" i="100"/>
  <c r="S34" i="100"/>
  <c r="B34" i="100"/>
  <c r="AS34" i="100" s="1"/>
  <c r="AM34" i="100"/>
  <c r="AA34" i="100"/>
  <c r="AE34" i="100"/>
  <c r="AI34" i="100"/>
  <c r="BC33" i="99"/>
  <c r="FH32" i="37" s="1"/>
  <c r="BB33" i="99"/>
  <c r="EL32" i="37" s="1"/>
  <c r="BE33" i="99"/>
  <c r="AU33" i="99"/>
  <c r="AX33" i="99"/>
  <c r="BB32" i="37" s="1"/>
  <c r="BA33" i="99"/>
  <c r="DP32" i="37" s="1"/>
  <c r="AW33" i="99"/>
  <c r="AF32" i="37" s="1"/>
  <c r="AY33" i="99"/>
  <c r="BX32" i="37" s="1"/>
  <c r="AV33" i="99"/>
  <c r="J32" i="37" s="1"/>
  <c r="AZ33" i="99"/>
  <c r="CT32" i="37" s="1"/>
  <c r="EF30" i="37"/>
  <c r="BA33" i="108"/>
  <c r="DY32" i="37" s="1"/>
  <c r="BC33" i="108"/>
  <c r="FQ32" i="37" s="1"/>
  <c r="BB33" i="108"/>
  <c r="EU32" i="37" s="1"/>
  <c r="AW33" i="108"/>
  <c r="AO32" i="37" s="1"/>
  <c r="AU33" i="108"/>
  <c r="AX33" i="108"/>
  <c r="BK32" i="37" s="1"/>
  <c r="AZ33" i="108"/>
  <c r="DC32" i="37" s="1"/>
  <c r="BE33" i="108"/>
  <c r="AV33" i="108"/>
  <c r="S32" i="37" s="1"/>
  <c r="AY33" i="108"/>
  <c r="CG32" i="37" s="1"/>
  <c r="BB33" i="106"/>
  <c r="ES32" i="37" s="1"/>
  <c r="AU33" i="106"/>
  <c r="AV33" i="106"/>
  <c r="Q32" i="37" s="1"/>
  <c r="AW33" i="106"/>
  <c r="AM32" i="37" s="1"/>
  <c r="AX33" i="106"/>
  <c r="BI32" i="37" s="1"/>
  <c r="AZ33" i="106"/>
  <c r="DA32" i="37" s="1"/>
  <c r="BE33" i="106"/>
  <c r="BA33" i="106"/>
  <c r="DW32" i="37" s="1"/>
  <c r="BC33" i="106"/>
  <c r="FO32" i="37" s="1"/>
  <c r="AY33" i="106"/>
  <c r="CE32" i="37" s="1"/>
  <c r="BA33" i="113"/>
  <c r="ED32" i="37" s="1"/>
  <c r="BC33" i="113"/>
  <c r="FV32" i="37" s="1"/>
  <c r="AV33" i="113"/>
  <c r="X32" i="37" s="1"/>
  <c r="AZ33" i="113"/>
  <c r="DH32" i="37" s="1"/>
  <c r="AY33" i="113"/>
  <c r="CL32" i="37" s="1"/>
  <c r="AX33" i="113"/>
  <c r="BP32" i="37" s="1"/>
  <c r="AW33" i="113"/>
  <c r="AT32" i="37" s="1"/>
  <c r="BE33" i="113"/>
  <c r="BB33" i="113"/>
  <c r="EZ32" i="37" s="1"/>
  <c r="AU33" i="113"/>
  <c r="CM31" i="37"/>
  <c r="CN31" i="37" s="1"/>
  <c r="Y31" i="37"/>
  <c r="AZ33" i="104"/>
  <c r="CY32" i="37" s="1"/>
  <c r="AY33" i="104"/>
  <c r="CC32" i="37" s="1"/>
  <c r="AW33" i="104"/>
  <c r="AK32" i="37" s="1"/>
  <c r="AU33" i="104"/>
  <c r="BC33" i="104"/>
  <c r="FM32" i="37" s="1"/>
  <c r="BB33" i="104"/>
  <c r="EQ32" i="37" s="1"/>
  <c r="AV33" i="104"/>
  <c r="O32" i="37" s="1"/>
  <c r="AX33" i="104"/>
  <c r="BG32" i="37" s="1"/>
  <c r="BA33" i="104"/>
  <c r="DU32" i="37" s="1"/>
  <c r="BE33" i="104"/>
  <c r="EE32" i="37" l="1"/>
  <c r="EF32" i="37" s="1"/>
  <c r="AU34" i="98"/>
  <c r="AW34" i="98"/>
  <c r="AE33" i="37" s="1"/>
  <c r="AV34" i="98"/>
  <c r="I33" i="37" s="1"/>
  <c r="BE34" i="98"/>
  <c r="AY34" i="98"/>
  <c r="BW33" i="37" s="1"/>
  <c r="BA34" i="98"/>
  <c r="DO33" i="37" s="1"/>
  <c r="AZ34" i="98"/>
  <c r="CS33" i="37" s="1"/>
  <c r="BB34" i="98"/>
  <c r="EK33" i="37" s="1"/>
  <c r="AX34" i="98"/>
  <c r="BA33" i="37" s="1"/>
  <c r="BC34" i="98"/>
  <c r="FG33" i="37" s="1"/>
  <c r="DI32" i="37"/>
  <c r="DJ32" i="37" s="1"/>
  <c r="W35" i="98"/>
  <c r="BD35" i="98"/>
  <c r="AQ35" i="98"/>
  <c r="S35" i="98"/>
  <c r="AA35" i="98"/>
  <c r="O35" i="98"/>
  <c r="AM35" i="98"/>
  <c r="AT35" i="98"/>
  <c r="AI35" i="98"/>
  <c r="B35" i="98"/>
  <c r="AS35" i="98" s="1"/>
  <c r="AE35" i="98"/>
  <c r="O35" i="106"/>
  <c r="AT35" i="106"/>
  <c r="AI35" i="106"/>
  <c r="BD35" i="106"/>
  <c r="W35" i="106"/>
  <c r="AM35" i="106"/>
  <c r="S35" i="106"/>
  <c r="AA35" i="106"/>
  <c r="AQ35" i="106"/>
  <c r="AE35" i="106"/>
  <c r="B35" i="106"/>
  <c r="AS35" i="106" s="1"/>
  <c r="BB34" i="101"/>
  <c r="EN33" i="37" s="1"/>
  <c r="BE34" i="101"/>
  <c r="AV34" i="101"/>
  <c r="L33" i="37" s="1"/>
  <c r="AU34" i="101"/>
  <c r="AY34" i="101"/>
  <c r="BZ33" i="37" s="1"/>
  <c r="AZ34" i="101"/>
  <c r="CV33" i="37" s="1"/>
  <c r="BC34" i="101"/>
  <c r="FJ33" i="37" s="1"/>
  <c r="AW34" i="101"/>
  <c r="AH33" i="37" s="1"/>
  <c r="AX34" i="101"/>
  <c r="BD33" i="37" s="1"/>
  <c r="BA34" i="101"/>
  <c r="DR33" i="37" s="1"/>
  <c r="AZ34" i="108"/>
  <c r="DC33" i="37" s="1"/>
  <c r="BB34" i="108"/>
  <c r="EU33" i="37" s="1"/>
  <c r="AV34" i="108"/>
  <c r="S33" i="37" s="1"/>
  <c r="AX34" i="108"/>
  <c r="BK33" i="37" s="1"/>
  <c r="AY34" i="108"/>
  <c r="CG33" i="37" s="1"/>
  <c r="AW34" i="108"/>
  <c r="AO33" i="37" s="1"/>
  <c r="BA34" i="108"/>
  <c r="DY33" i="37" s="1"/>
  <c r="AU34" i="108"/>
  <c r="BE34" i="108"/>
  <c r="BC34" i="108"/>
  <c r="FQ33" i="37" s="1"/>
  <c r="AU34" i="104"/>
  <c r="AV34" i="104"/>
  <c r="O33" i="37" s="1"/>
  <c r="AZ34" i="104"/>
  <c r="CY33" i="37" s="1"/>
  <c r="AX34" i="104"/>
  <c r="BG33" i="37" s="1"/>
  <c r="AY34" i="104"/>
  <c r="CC33" i="37" s="1"/>
  <c r="BC34" i="104"/>
  <c r="FM33" i="37" s="1"/>
  <c r="BB34" i="104"/>
  <c r="EQ33" i="37" s="1"/>
  <c r="BE34" i="104"/>
  <c r="AW34" i="104"/>
  <c r="AK33" i="37" s="1"/>
  <c r="BA34" i="104"/>
  <c r="DU33" i="37" s="1"/>
  <c r="AV34" i="112"/>
  <c r="W33" i="37" s="1"/>
  <c r="AX34" i="112"/>
  <c r="BO33" i="37" s="1"/>
  <c r="BE34" i="112"/>
  <c r="AU34" i="112"/>
  <c r="AW34" i="112"/>
  <c r="AS33" i="37" s="1"/>
  <c r="AY34" i="112"/>
  <c r="CK33" i="37" s="1"/>
  <c r="BA34" i="112"/>
  <c r="EC33" i="37" s="1"/>
  <c r="AZ34" i="112"/>
  <c r="DG33" i="37" s="1"/>
  <c r="BC34" i="112"/>
  <c r="FU33" i="37" s="1"/>
  <c r="BB34" i="112"/>
  <c r="EY33" i="37" s="1"/>
  <c r="BQ32" i="37"/>
  <c r="BR32" i="37" s="1"/>
  <c r="FA32" i="37"/>
  <c r="FB32" i="37" s="1"/>
  <c r="Y32" i="37"/>
  <c r="AU34" i="106"/>
  <c r="AZ34" i="106"/>
  <c r="DA33" i="37" s="1"/>
  <c r="BA34" i="106"/>
  <c r="DW33" i="37" s="1"/>
  <c r="AV34" i="106"/>
  <c r="Q33" i="37" s="1"/>
  <c r="AY34" i="106"/>
  <c r="CE33" i="37" s="1"/>
  <c r="BB34" i="106"/>
  <c r="ES33" i="37" s="1"/>
  <c r="AW34" i="106"/>
  <c r="AM33" i="37" s="1"/>
  <c r="AX34" i="106"/>
  <c r="BI33" i="37" s="1"/>
  <c r="BC34" i="106"/>
  <c r="FO33" i="37" s="1"/>
  <c r="BE34" i="106"/>
  <c r="GB34" i="37"/>
  <c r="AT35" i="95"/>
  <c r="AA35" i="95"/>
  <c r="BD35" i="95"/>
  <c r="W35" i="95"/>
  <c r="AQ35" i="95"/>
  <c r="AI35" i="95"/>
  <c r="AE35" i="95"/>
  <c r="S35" i="95"/>
  <c r="O35" i="95"/>
  <c r="AM35" i="95"/>
  <c r="B35" i="95"/>
  <c r="AS35" i="95" s="1"/>
  <c r="O35" i="111"/>
  <c r="AM35" i="111"/>
  <c r="AI35" i="111"/>
  <c r="BD35" i="111"/>
  <c r="AT35" i="111"/>
  <c r="W35" i="111"/>
  <c r="AE35" i="111"/>
  <c r="AA35" i="111"/>
  <c r="AQ35" i="111"/>
  <c r="B35" i="111"/>
  <c r="AS35" i="111" s="1"/>
  <c r="S35" i="111"/>
  <c r="BD35" i="96"/>
  <c r="S35" i="96"/>
  <c r="AE35" i="96"/>
  <c r="AM35" i="96"/>
  <c r="AA35" i="96"/>
  <c r="W35" i="96"/>
  <c r="B35" i="96"/>
  <c r="AS35" i="96" s="1"/>
  <c r="AT35" i="96"/>
  <c r="O35" i="96"/>
  <c r="AI35" i="96"/>
  <c r="AQ35" i="96"/>
  <c r="S35" i="41"/>
  <c r="O35" i="41"/>
  <c r="AE35" i="41"/>
  <c r="AM35" i="41"/>
  <c r="AT35" i="41"/>
  <c r="AA35" i="41"/>
  <c r="B35" i="41"/>
  <c r="AS35" i="41" s="1"/>
  <c r="AQ35" i="41"/>
  <c r="AI35" i="41"/>
  <c r="W35" i="41"/>
  <c r="BD35" i="41"/>
  <c r="BD35" i="97"/>
  <c r="S35" i="97"/>
  <c r="AI35" i="97"/>
  <c r="AE35" i="97"/>
  <c r="AM35" i="97"/>
  <c r="AA35" i="97"/>
  <c r="AQ35" i="97"/>
  <c r="AT35" i="97"/>
  <c r="W35" i="97"/>
  <c r="O35" i="97"/>
  <c r="B35" i="97"/>
  <c r="AS35" i="97" s="1"/>
  <c r="AX34" i="103"/>
  <c r="BF33" i="37" s="1"/>
  <c r="BC34" i="103"/>
  <c r="FL33" i="37" s="1"/>
  <c r="AY34" i="103"/>
  <c r="CB33" i="37" s="1"/>
  <c r="AV34" i="103"/>
  <c r="N33" i="37" s="1"/>
  <c r="AU34" i="103"/>
  <c r="AZ34" i="103"/>
  <c r="CX33" i="37" s="1"/>
  <c r="BE34" i="103"/>
  <c r="BB34" i="103"/>
  <c r="EP33" i="37" s="1"/>
  <c r="AW34" i="103"/>
  <c r="AJ33" i="37" s="1"/>
  <c r="BA34" i="103"/>
  <c r="DT33" i="37" s="1"/>
  <c r="BE34" i="111"/>
  <c r="BA34" i="111"/>
  <c r="EB33" i="37" s="1"/>
  <c r="AW34" i="111"/>
  <c r="AR33" i="37" s="1"/>
  <c r="AU34" i="111"/>
  <c r="BB34" i="111"/>
  <c r="EX33" i="37" s="1"/>
  <c r="AZ34" i="111"/>
  <c r="DF33" i="37" s="1"/>
  <c r="AY34" i="111"/>
  <c r="CJ33" i="37" s="1"/>
  <c r="BC34" i="111"/>
  <c r="FT33" i="37" s="1"/>
  <c r="AV34" i="111"/>
  <c r="V33" i="37" s="1"/>
  <c r="AX34" i="111"/>
  <c r="BN33" i="37" s="1"/>
  <c r="AY34" i="105"/>
  <c r="CD33" i="37" s="1"/>
  <c r="BB34" i="105"/>
  <c r="ER33" i="37" s="1"/>
  <c r="AX34" i="105"/>
  <c r="BH33" i="37" s="1"/>
  <c r="BE34" i="105"/>
  <c r="AW34" i="105"/>
  <c r="AL33" i="37" s="1"/>
  <c r="AU34" i="105"/>
  <c r="BA34" i="105"/>
  <c r="DV33" i="37" s="1"/>
  <c r="BC34" i="105"/>
  <c r="FN33" i="37" s="1"/>
  <c r="AZ34" i="105"/>
  <c r="CZ33" i="37" s="1"/>
  <c r="AV34" i="105"/>
  <c r="P33" i="37" s="1"/>
  <c r="AM35" i="100"/>
  <c r="AE35" i="100"/>
  <c r="S35" i="100"/>
  <c r="W35" i="100"/>
  <c r="AQ35" i="100"/>
  <c r="O35" i="100"/>
  <c r="B35" i="100"/>
  <c r="AS35" i="100" s="1"/>
  <c r="AA35" i="100"/>
  <c r="AI35" i="100"/>
  <c r="BD35" i="100"/>
  <c r="AT35" i="100"/>
  <c r="AE35" i="99"/>
  <c r="O35" i="99"/>
  <c r="AI35" i="99"/>
  <c r="B35" i="99"/>
  <c r="AS35" i="99" s="1"/>
  <c r="AM35" i="99"/>
  <c r="AT35" i="99"/>
  <c r="S35" i="99"/>
  <c r="BD35" i="99"/>
  <c r="AA35" i="99"/>
  <c r="AQ35" i="99"/>
  <c r="W35" i="99"/>
  <c r="CM32" i="37"/>
  <c r="CN32" i="37" s="1"/>
  <c r="S35" i="112"/>
  <c r="W35" i="112"/>
  <c r="AE35" i="112"/>
  <c r="BD35" i="112"/>
  <c r="AA35" i="112"/>
  <c r="B35" i="112"/>
  <c r="AS35" i="112" s="1"/>
  <c r="AI35" i="112"/>
  <c r="AM35" i="112"/>
  <c r="AQ35" i="112"/>
  <c r="AT35" i="112"/>
  <c r="O35" i="112"/>
  <c r="BD35" i="101"/>
  <c r="AT35" i="101"/>
  <c r="AA35" i="101"/>
  <c r="S35" i="101"/>
  <c r="AI35" i="101"/>
  <c r="AM35" i="101"/>
  <c r="AQ35" i="101"/>
  <c r="O35" i="101"/>
  <c r="W35" i="101"/>
  <c r="B35" i="101"/>
  <c r="AS35" i="101" s="1"/>
  <c r="AE35" i="101"/>
  <c r="B35" i="104"/>
  <c r="AS35" i="104" s="1"/>
  <c r="BD35" i="104"/>
  <c r="AT35" i="104"/>
  <c r="O35" i="104"/>
  <c r="AA35" i="104"/>
  <c r="W35" i="104"/>
  <c r="S35" i="104"/>
  <c r="AM35" i="104"/>
  <c r="AQ35" i="104"/>
  <c r="AI35" i="104"/>
  <c r="AE35" i="104"/>
  <c r="A36" i="101"/>
  <c r="A36" i="108"/>
  <c r="A36" i="41"/>
  <c r="A36" i="102"/>
  <c r="A36" i="100"/>
  <c r="A36" i="107"/>
  <c r="A36" i="98"/>
  <c r="A36" i="96"/>
  <c r="A36" i="95"/>
  <c r="A36" i="109"/>
  <c r="A36" i="111"/>
  <c r="B35" i="37"/>
  <c r="GC35" i="37" s="1"/>
  <c r="A36" i="97"/>
  <c r="A36" i="105"/>
  <c r="A36" i="112"/>
  <c r="A36" i="110"/>
  <c r="A35" i="37"/>
  <c r="A36" i="99"/>
  <c r="A36" i="103"/>
  <c r="A36" i="104"/>
  <c r="A36" i="113"/>
  <c r="A36" i="106"/>
  <c r="BD35" i="102"/>
  <c r="AM35" i="102"/>
  <c r="S35" i="102"/>
  <c r="W35" i="102"/>
  <c r="AI35" i="102"/>
  <c r="AA35" i="102"/>
  <c r="AT35" i="102"/>
  <c r="AE35" i="102"/>
  <c r="AQ35" i="102"/>
  <c r="B35" i="102"/>
  <c r="AS35" i="102" s="1"/>
  <c r="O35" i="102"/>
  <c r="AT35" i="109"/>
  <c r="W35" i="109"/>
  <c r="O35" i="109"/>
  <c r="AA35" i="109"/>
  <c r="AM35" i="109"/>
  <c r="AE35" i="109"/>
  <c r="BD35" i="109"/>
  <c r="B35" i="109"/>
  <c r="AS35" i="109" s="1"/>
  <c r="S35" i="109"/>
  <c r="AI35" i="109"/>
  <c r="AQ35" i="109"/>
  <c r="EF31" i="37"/>
  <c r="W35" i="108"/>
  <c r="AQ35" i="108"/>
  <c r="B35" i="108"/>
  <c r="AS35" i="108" s="1"/>
  <c r="BD35" i="108"/>
  <c r="S35" i="108"/>
  <c r="AI35" i="108"/>
  <c r="O35" i="108"/>
  <c r="AM35" i="108"/>
  <c r="AA35" i="108"/>
  <c r="AT35" i="108"/>
  <c r="AE35" i="108"/>
  <c r="AI35" i="110"/>
  <c r="AM35" i="110"/>
  <c r="AQ35" i="110"/>
  <c r="W35" i="110"/>
  <c r="O35" i="110"/>
  <c r="B35" i="110"/>
  <c r="AS35" i="110" s="1"/>
  <c r="S35" i="110"/>
  <c r="AT35" i="110"/>
  <c r="BD35" i="110"/>
  <c r="AE35" i="110"/>
  <c r="AA35" i="110"/>
  <c r="BA34" i="99"/>
  <c r="DP33" i="37" s="1"/>
  <c r="AV34" i="99"/>
  <c r="J33" i="37" s="1"/>
  <c r="AX34" i="99"/>
  <c r="BB33" i="37" s="1"/>
  <c r="AU34" i="99"/>
  <c r="BB34" i="99"/>
  <c r="EL33" i="37" s="1"/>
  <c r="AZ34" i="99"/>
  <c r="CT33" i="37" s="1"/>
  <c r="BE34" i="99"/>
  <c r="AY34" i="99"/>
  <c r="BX33" i="37" s="1"/>
  <c r="AW34" i="99"/>
  <c r="AF33" i="37" s="1"/>
  <c r="BC34" i="99"/>
  <c r="FH33" i="37" s="1"/>
  <c r="BE34" i="96"/>
  <c r="AW34" i="96"/>
  <c r="AC33" i="37" s="1"/>
  <c r="AU34" i="96"/>
  <c r="AV34" i="96"/>
  <c r="G33" i="37" s="1"/>
  <c r="AZ34" i="96"/>
  <c r="CQ33" i="37" s="1"/>
  <c r="BC34" i="96"/>
  <c r="FE33" i="37" s="1"/>
  <c r="AX34" i="96"/>
  <c r="AY33" i="37" s="1"/>
  <c r="BB34" i="96"/>
  <c r="EI33" i="37" s="1"/>
  <c r="AY34" i="96"/>
  <c r="BU33" i="37" s="1"/>
  <c r="BA34" i="96"/>
  <c r="DM33" i="37" s="1"/>
  <c r="AZ34" i="100"/>
  <c r="CU33" i="37" s="1"/>
  <c r="BC34" i="100"/>
  <c r="FI33" i="37" s="1"/>
  <c r="AV34" i="100"/>
  <c r="K33" i="37" s="1"/>
  <c r="AY34" i="100"/>
  <c r="BY33" i="37" s="1"/>
  <c r="BA34" i="100"/>
  <c r="DQ33" i="37" s="1"/>
  <c r="BE34" i="100"/>
  <c r="AU34" i="100"/>
  <c r="BB34" i="100"/>
  <c r="EM33" i="37" s="1"/>
  <c r="AX34" i="100"/>
  <c r="BC33" i="37" s="1"/>
  <c r="AW34" i="100"/>
  <c r="AG33" i="37" s="1"/>
  <c r="AU34" i="102"/>
  <c r="BE34" i="102"/>
  <c r="AW34" i="102"/>
  <c r="AI33" i="37" s="1"/>
  <c r="AY34" i="102"/>
  <c r="CA33" i="37" s="1"/>
  <c r="BC34" i="102"/>
  <c r="FK33" i="37" s="1"/>
  <c r="BA34" i="102"/>
  <c r="DS33" i="37" s="1"/>
  <c r="AV34" i="102"/>
  <c r="M33" i="37" s="1"/>
  <c r="BB34" i="102"/>
  <c r="EO33" i="37" s="1"/>
  <c r="AZ34" i="102"/>
  <c r="CW33" i="37" s="1"/>
  <c r="AX34" i="102"/>
  <c r="BE33" i="37" s="1"/>
  <c r="BA34" i="109"/>
  <c r="DZ33" i="37" s="1"/>
  <c r="AW34" i="109"/>
  <c r="AP33" i="37" s="1"/>
  <c r="BE34" i="109"/>
  <c r="AY34" i="109"/>
  <c r="CH33" i="37" s="1"/>
  <c r="AU34" i="109"/>
  <c r="AZ34" i="109"/>
  <c r="DD33" i="37" s="1"/>
  <c r="AV34" i="109"/>
  <c r="T33" i="37" s="1"/>
  <c r="BC34" i="109"/>
  <c r="FR33" i="37" s="1"/>
  <c r="AX34" i="109"/>
  <c r="BL33" i="37" s="1"/>
  <c r="BB34" i="109"/>
  <c r="EV33" i="37" s="1"/>
  <c r="FW32" i="37"/>
  <c r="FX32" i="37" s="1"/>
  <c r="FY31" i="37"/>
  <c r="FZ31" i="37"/>
  <c r="GA31" i="37" s="1"/>
  <c r="Z31" i="37"/>
  <c r="AZ34" i="110"/>
  <c r="DE33" i="37" s="1"/>
  <c r="BB34" i="110"/>
  <c r="EW33" i="37" s="1"/>
  <c r="AU34" i="110"/>
  <c r="BA34" i="110"/>
  <c r="EA33" i="37" s="1"/>
  <c r="AY34" i="110"/>
  <c r="CI33" i="37" s="1"/>
  <c r="AV34" i="110"/>
  <c r="U33" i="37" s="1"/>
  <c r="AX34" i="110"/>
  <c r="BM33" i="37" s="1"/>
  <c r="BC34" i="110"/>
  <c r="FS33" i="37" s="1"/>
  <c r="AW34" i="110"/>
  <c r="AQ33" i="37" s="1"/>
  <c r="BE34" i="110"/>
  <c r="AV34" i="113"/>
  <c r="X33" i="37" s="1"/>
  <c r="BB34" i="113"/>
  <c r="EZ33" i="37" s="1"/>
  <c r="AZ34" i="113"/>
  <c r="DH33" i="37" s="1"/>
  <c r="AX34" i="113"/>
  <c r="BP33" i="37" s="1"/>
  <c r="AW34" i="113"/>
  <c r="AT33" i="37" s="1"/>
  <c r="BA34" i="113"/>
  <c r="ED33" i="37" s="1"/>
  <c r="BC34" i="113"/>
  <c r="FV33" i="37" s="1"/>
  <c r="AY34" i="113"/>
  <c r="CL33" i="37" s="1"/>
  <c r="AU34" i="113"/>
  <c r="BE34" i="113"/>
  <c r="AU32" i="37"/>
  <c r="AV32" i="37" s="1"/>
  <c r="AI35" i="113"/>
  <c r="AT35" i="113"/>
  <c r="AE35" i="113"/>
  <c r="S35" i="113"/>
  <c r="O35" i="113"/>
  <c r="B35" i="113"/>
  <c r="AS35" i="113" s="1"/>
  <c r="AM35" i="113"/>
  <c r="AQ35" i="113"/>
  <c r="BD35" i="113"/>
  <c r="W35" i="113"/>
  <c r="AA35" i="113"/>
  <c r="B35" i="105"/>
  <c r="AS35" i="105" s="1"/>
  <c r="AM35" i="105"/>
  <c r="AQ35" i="105"/>
  <c r="S35" i="105"/>
  <c r="AA35" i="105"/>
  <c r="W35" i="105"/>
  <c r="AT35" i="105"/>
  <c r="AI35" i="105"/>
  <c r="AE35" i="105"/>
  <c r="BD35" i="105"/>
  <c r="O35" i="105"/>
  <c r="O35" i="107"/>
  <c r="AQ35" i="107"/>
  <c r="AM35" i="107"/>
  <c r="BD35" i="107"/>
  <c r="AT35" i="107"/>
  <c r="W35" i="107"/>
  <c r="AA35" i="107"/>
  <c r="AI35" i="107"/>
  <c r="AE35" i="107"/>
  <c r="S35" i="107"/>
  <c r="B35" i="107"/>
  <c r="AS35" i="107" s="1"/>
  <c r="AI35" i="103"/>
  <c r="B35" i="103"/>
  <c r="AS35" i="103" s="1"/>
  <c r="AT35" i="103"/>
  <c r="AM35" i="103"/>
  <c r="W35" i="103"/>
  <c r="BD35" i="103"/>
  <c r="AA35" i="103"/>
  <c r="AQ35" i="103"/>
  <c r="O35" i="103"/>
  <c r="AE35" i="103"/>
  <c r="S35" i="103"/>
  <c r="BA34" i="107"/>
  <c r="DX33" i="37" s="1"/>
  <c r="BC34" i="107"/>
  <c r="FP33" i="37" s="1"/>
  <c r="AX34" i="107"/>
  <c r="BJ33" i="37" s="1"/>
  <c r="BE34" i="107"/>
  <c r="AZ34" i="107"/>
  <c r="DB33" i="37" s="1"/>
  <c r="AU34" i="107"/>
  <c r="BB34" i="107"/>
  <c r="ET33" i="37" s="1"/>
  <c r="AY34" i="107"/>
  <c r="CF33" i="37" s="1"/>
  <c r="AW34" i="107"/>
  <c r="AN33" i="37" s="1"/>
  <c r="AV34" i="107"/>
  <c r="R33" i="37" s="1"/>
  <c r="AY34" i="95"/>
  <c r="BT33" i="37" s="1"/>
  <c r="AW34" i="95"/>
  <c r="AB33" i="37" s="1"/>
  <c r="AV34" i="95"/>
  <c r="F33" i="37" s="1"/>
  <c r="BC34" i="95"/>
  <c r="FD33" i="37" s="1"/>
  <c r="AU34" i="95"/>
  <c r="AX34" i="95"/>
  <c r="AX33" i="37" s="1"/>
  <c r="BA34" i="95"/>
  <c r="DL33" i="37" s="1"/>
  <c r="AZ34" i="95"/>
  <c r="CP33" i="37" s="1"/>
  <c r="BE34" i="95"/>
  <c r="BB34" i="95"/>
  <c r="EH33" i="37" s="1"/>
  <c r="BC34" i="97"/>
  <c r="FF33" i="37" s="1"/>
  <c r="BB34" i="97"/>
  <c r="EJ33" i="37" s="1"/>
  <c r="AY34" i="97"/>
  <c r="BV33" i="37" s="1"/>
  <c r="AX34" i="97"/>
  <c r="AZ33" i="37" s="1"/>
  <c r="BA34" i="97"/>
  <c r="DN33" i="37" s="1"/>
  <c r="AV34" i="97"/>
  <c r="H33" i="37" s="1"/>
  <c r="AU34" i="97"/>
  <c r="AZ34" i="97"/>
  <c r="CR33" i="37" s="1"/>
  <c r="BE34" i="97"/>
  <c r="AW34" i="97"/>
  <c r="AD33" i="37" s="1"/>
  <c r="BE34" i="41"/>
  <c r="BA34" i="41"/>
  <c r="DK33" i="37" s="1"/>
  <c r="AX34" i="41"/>
  <c r="AW33" i="37" s="1"/>
  <c r="AW34" i="41"/>
  <c r="AA33" i="37" s="1"/>
  <c r="AY34" i="41"/>
  <c r="BS33" i="37" s="1"/>
  <c r="BC34" i="41"/>
  <c r="FC33" i="37" s="1"/>
  <c r="AV34" i="41"/>
  <c r="E33" i="37" s="1"/>
  <c r="AU34" i="41"/>
  <c r="AZ34" i="41"/>
  <c r="CO33" i="37" s="1"/>
  <c r="BB34" i="41"/>
  <c r="EG33" i="37" s="1"/>
  <c r="CM33" i="37" l="1"/>
  <c r="CN33" i="37" s="1"/>
  <c r="GB35" i="37"/>
  <c r="DI33" i="37"/>
  <c r="DJ33" i="37" s="1"/>
  <c r="EE33" i="37"/>
  <c r="AV35" i="107"/>
  <c r="R34" i="37" s="1"/>
  <c r="AX35" i="107"/>
  <c r="BJ34" i="37" s="1"/>
  <c r="AU35" i="107"/>
  <c r="BC35" i="107"/>
  <c r="FP34" i="37" s="1"/>
  <c r="BE35" i="107"/>
  <c r="BB35" i="107"/>
  <c r="ET34" i="37" s="1"/>
  <c r="AY35" i="107"/>
  <c r="CF34" i="37" s="1"/>
  <c r="BA35" i="107"/>
  <c r="DX34" i="37" s="1"/>
  <c r="AW35" i="107"/>
  <c r="AN34" i="37" s="1"/>
  <c r="AZ35" i="107"/>
  <c r="DB34" i="37" s="1"/>
  <c r="AX35" i="105"/>
  <c r="BH34" i="37" s="1"/>
  <c r="AU35" i="105"/>
  <c r="BE35" i="105"/>
  <c r="AY35" i="105"/>
  <c r="CD34" i="37" s="1"/>
  <c r="BC35" i="105"/>
  <c r="FN34" i="37" s="1"/>
  <c r="AW35" i="105"/>
  <c r="AL34" i="37" s="1"/>
  <c r="AV35" i="105"/>
  <c r="P34" i="37" s="1"/>
  <c r="AZ35" i="105"/>
  <c r="CZ34" i="37" s="1"/>
  <c r="BB35" i="105"/>
  <c r="ER34" i="37" s="1"/>
  <c r="BA35" i="105"/>
  <c r="DV34" i="37" s="1"/>
  <c r="AU35" i="110"/>
  <c r="BB35" i="110"/>
  <c r="EW34" i="37" s="1"/>
  <c r="BC35" i="110"/>
  <c r="FS34" i="37" s="1"/>
  <c r="BA35" i="110"/>
  <c r="EA34" i="37" s="1"/>
  <c r="AX35" i="110"/>
  <c r="BM34" i="37" s="1"/>
  <c r="AV35" i="110"/>
  <c r="U34" i="37" s="1"/>
  <c r="BE35" i="110"/>
  <c r="AY35" i="110"/>
  <c r="CI34" i="37" s="1"/>
  <c r="AZ35" i="110"/>
  <c r="DE34" i="37" s="1"/>
  <c r="AW35" i="110"/>
  <c r="AQ34" i="37" s="1"/>
  <c r="AT36" i="106"/>
  <c r="AE36" i="106"/>
  <c r="BD36" i="106"/>
  <c r="O36" i="106"/>
  <c r="AI36" i="106"/>
  <c r="AQ36" i="106"/>
  <c r="AA36" i="106"/>
  <c r="AM36" i="106"/>
  <c r="S36" i="106"/>
  <c r="B36" i="106"/>
  <c r="AS36" i="106" s="1"/>
  <c r="W36" i="106"/>
  <c r="S36" i="99"/>
  <c r="AQ36" i="99"/>
  <c r="AI36" i="99"/>
  <c r="AA36" i="99"/>
  <c r="AT36" i="99"/>
  <c r="O36" i="99"/>
  <c r="B36" i="99"/>
  <c r="AS36" i="99" s="1"/>
  <c r="AM36" i="99"/>
  <c r="W36" i="99"/>
  <c r="BD36" i="99"/>
  <c r="AE36" i="99"/>
  <c r="S36" i="105"/>
  <c r="AE36" i="105"/>
  <c r="BD36" i="105"/>
  <c r="W36" i="105"/>
  <c r="AM36" i="105"/>
  <c r="B36" i="105"/>
  <c r="AS36" i="105" s="1"/>
  <c r="AQ36" i="105"/>
  <c r="AT36" i="105"/>
  <c r="AI36" i="105"/>
  <c r="AA36" i="105"/>
  <c r="O36" i="105"/>
  <c r="AQ36" i="109"/>
  <c r="AE36" i="109"/>
  <c r="AM36" i="109"/>
  <c r="W36" i="109"/>
  <c r="O36" i="109"/>
  <c r="B36" i="109"/>
  <c r="AS36" i="109" s="1"/>
  <c r="AA36" i="109"/>
  <c r="AT36" i="109"/>
  <c r="AI36" i="109"/>
  <c r="BD36" i="109"/>
  <c r="S36" i="109"/>
  <c r="A37" i="96"/>
  <c r="A37" i="108"/>
  <c r="A37" i="102"/>
  <c r="A37" i="100"/>
  <c r="A37" i="99"/>
  <c r="A37" i="107"/>
  <c r="A37" i="106"/>
  <c r="A37" i="41"/>
  <c r="A37" i="98"/>
  <c r="A37" i="97"/>
  <c r="A37" i="101"/>
  <c r="A37" i="112"/>
  <c r="A37" i="103"/>
  <c r="A37" i="113"/>
  <c r="A37" i="105"/>
  <c r="B36" i="37"/>
  <c r="GC36" i="37" s="1"/>
  <c r="A37" i="95"/>
  <c r="A36" i="37"/>
  <c r="A37" i="104"/>
  <c r="A37" i="110"/>
  <c r="A37" i="111"/>
  <c r="A37" i="109"/>
  <c r="S36" i="41"/>
  <c r="AI36" i="41"/>
  <c r="W36" i="41"/>
  <c r="AE36" i="41"/>
  <c r="AQ36" i="41"/>
  <c r="B36" i="41"/>
  <c r="AS36" i="41" s="1"/>
  <c r="AA36" i="41"/>
  <c r="O36" i="41"/>
  <c r="AT36" i="41"/>
  <c r="BD36" i="41"/>
  <c r="AM36" i="41"/>
  <c r="AX35" i="99"/>
  <c r="BB34" i="37" s="1"/>
  <c r="BC35" i="99"/>
  <c r="FH34" i="37" s="1"/>
  <c r="AV35" i="99"/>
  <c r="J34" i="37" s="1"/>
  <c r="AW35" i="99"/>
  <c r="AF34" i="37" s="1"/>
  <c r="AU35" i="99"/>
  <c r="BB35" i="99"/>
  <c r="EL34" i="37" s="1"/>
  <c r="BA35" i="99"/>
  <c r="DP34" i="37" s="1"/>
  <c r="BE35" i="99"/>
  <c r="AZ35" i="99"/>
  <c r="CT34" i="37" s="1"/>
  <c r="AY35" i="99"/>
  <c r="BX34" i="37" s="1"/>
  <c r="AV35" i="98"/>
  <c r="I34" i="37" s="1"/>
  <c r="BB35" i="98"/>
  <c r="EK34" i="37" s="1"/>
  <c r="AX35" i="98"/>
  <c r="BA34" i="37" s="1"/>
  <c r="BE35" i="98"/>
  <c r="AW35" i="98"/>
  <c r="AE34" i="37" s="1"/>
  <c r="AY35" i="98"/>
  <c r="BW34" i="37" s="1"/>
  <c r="AZ35" i="98"/>
  <c r="CS34" i="37" s="1"/>
  <c r="AU35" i="98"/>
  <c r="BA35" i="98"/>
  <c r="DO34" i="37" s="1"/>
  <c r="BC35" i="98"/>
  <c r="FG34" i="37" s="1"/>
  <c r="W36" i="95"/>
  <c r="AT36" i="95"/>
  <c r="B36" i="95"/>
  <c r="AS36" i="95" s="1"/>
  <c r="O36" i="95"/>
  <c r="AQ36" i="95"/>
  <c r="S36" i="95"/>
  <c r="AI36" i="95"/>
  <c r="AA36" i="95"/>
  <c r="AM36" i="95"/>
  <c r="BD36" i="95"/>
  <c r="AE36" i="95"/>
  <c r="AT36" i="108"/>
  <c r="BD36" i="108"/>
  <c r="AI36" i="108"/>
  <c r="B36" i="108"/>
  <c r="AS36" i="108" s="1"/>
  <c r="AQ36" i="108"/>
  <c r="AE36" i="108"/>
  <c r="O36" i="108"/>
  <c r="AM36" i="108"/>
  <c r="S36" i="108"/>
  <c r="W36" i="108"/>
  <c r="AA36" i="108"/>
  <c r="AV35" i="100"/>
  <c r="K34" i="37" s="1"/>
  <c r="BE35" i="100"/>
  <c r="AW35" i="100"/>
  <c r="AG34" i="37" s="1"/>
  <c r="AY35" i="100"/>
  <c r="BY34" i="37" s="1"/>
  <c r="AX35" i="100"/>
  <c r="BC34" i="37" s="1"/>
  <c r="AU35" i="100"/>
  <c r="BB35" i="100"/>
  <c r="EM34" i="37" s="1"/>
  <c r="BC35" i="100"/>
  <c r="FI34" i="37" s="1"/>
  <c r="AZ35" i="100"/>
  <c r="CU34" i="37" s="1"/>
  <c r="BA35" i="100"/>
  <c r="DQ34" i="37" s="1"/>
  <c r="Y33" i="37"/>
  <c r="AI36" i="104"/>
  <c r="AE36" i="104"/>
  <c r="AM36" i="104"/>
  <c r="AQ36" i="104"/>
  <c r="S36" i="104"/>
  <c r="W36" i="104"/>
  <c r="AT36" i="104"/>
  <c r="O36" i="104"/>
  <c r="BD36" i="104"/>
  <c r="B36" i="104"/>
  <c r="AS36" i="104" s="1"/>
  <c r="AA36" i="104"/>
  <c r="W36" i="110"/>
  <c r="AI36" i="110"/>
  <c r="S36" i="110"/>
  <c r="B36" i="110"/>
  <c r="AS36" i="110" s="1"/>
  <c r="AA36" i="110"/>
  <c r="AE36" i="110"/>
  <c r="AM36" i="110"/>
  <c r="BD36" i="110"/>
  <c r="O36" i="110"/>
  <c r="AQ36" i="110"/>
  <c r="AT36" i="110"/>
  <c r="AQ36" i="96"/>
  <c r="BD36" i="96"/>
  <c r="AE36" i="96"/>
  <c r="AA36" i="96"/>
  <c r="AM36" i="96"/>
  <c r="B36" i="96"/>
  <c r="AS36" i="96" s="1"/>
  <c r="O36" i="96"/>
  <c r="AI36" i="96"/>
  <c r="AT36" i="96"/>
  <c r="W36" i="96"/>
  <c r="S36" i="96"/>
  <c r="B36" i="100"/>
  <c r="AS36" i="100" s="1"/>
  <c r="W36" i="100"/>
  <c r="BD36" i="100"/>
  <c r="O36" i="100"/>
  <c r="AI36" i="100"/>
  <c r="AM36" i="100"/>
  <c r="S36" i="100"/>
  <c r="AT36" i="100"/>
  <c r="AE36" i="100"/>
  <c r="AA36" i="100"/>
  <c r="AQ36" i="100"/>
  <c r="W36" i="101"/>
  <c r="AI36" i="101"/>
  <c r="AM36" i="101"/>
  <c r="S36" i="101"/>
  <c r="AQ36" i="101"/>
  <c r="B36" i="101"/>
  <c r="AS36" i="101" s="1"/>
  <c r="O36" i="101"/>
  <c r="BD36" i="101"/>
  <c r="AT36" i="101"/>
  <c r="AA36" i="101"/>
  <c r="AE36" i="101"/>
  <c r="AX35" i="104"/>
  <c r="BG34" i="37" s="1"/>
  <c r="AW35" i="104"/>
  <c r="AK34" i="37" s="1"/>
  <c r="BE35" i="104"/>
  <c r="AZ35" i="104"/>
  <c r="CY34" i="37" s="1"/>
  <c r="AY35" i="104"/>
  <c r="CC34" i="37" s="1"/>
  <c r="BB35" i="104"/>
  <c r="EQ34" i="37" s="1"/>
  <c r="BA35" i="104"/>
  <c r="DU34" i="37" s="1"/>
  <c r="AU35" i="104"/>
  <c r="BC35" i="104"/>
  <c r="FM34" i="37" s="1"/>
  <c r="AV35" i="104"/>
  <c r="O34" i="37" s="1"/>
  <c r="BA35" i="112"/>
  <c r="EC34" i="37" s="1"/>
  <c r="AV35" i="112"/>
  <c r="W34" i="37" s="1"/>
  <c r="BC35" i="112"/>
  <c r="FU34" i="37" s="1"/>
  <c r="AZ35" i="112"/>
  <c r="DG34" i="37" s="1"/>
  <c r="BB35" i="112"/>
  <c r="EY34" i="37" s="1"/>
  <c r="AW35" i="112"/>
  <c r="AS34" i="37" s="1"/>
  <c r="AY35" i="112"/>
  <c r="CK34" i="37" s="1"/>
  <c r="AU35" i="112"/>
  <c r="AX35" i="112"/>
  <c r="BO34" i="37" s="1"/>
  <c r="BE35" i="112"/>
  <c r="BC35" i="111"/>
  <c r="FT34" i="37" s="1"/>
  <c r="AY35" i="111"/>
  <c r="CJ34" i="37" s="1"/>
  <c r="AU35" i="111"/>
  <c r="AX35" i="111"/>
  <c r="BN34" i="37" s="1"/>
  <c r="BB35" i="111"/>
  <c r="EX34" i="37" s="1"/>
  <c r="AZ35" i="111"/>
  <c r="DF34" i="37" s="1"/>
  <c r="AV35" i="111"/>
  <c r="V34" i="37" s="1"/>
  <c r="AW35" i="111"/>
  <c r="AR34" i="37" s="1"/>
  <c r="BE35" i="111"/>
  <c r="BA35" i="111"/>
  <c r="EB34" i="37" s="1"/>
  <c r="AZ35" i="106"/>
  <c r="DA34" i="37" s="1"/>
  <c r="BE35" i="106"/>
  <c r="BB35" i="106"/>
  <c r="ES34" i="37" s="1"/>
  <c r="AW35" i="106"/>
  <c r="AM34" i="37" s="1"/>
  <c r="BA35" i="106"/>
  <c r="DW34" i="37" s="1"/>
  <c r="AY35" i="106"/>
  <c r="CE34" i="37" s="1"/>
  <c r="BC35" i="106"/>
  <c r="FO34" i="37" s="1"/>
  <c r="AU35" i="106"/>
  <c r="AX35" i="106"/>
  <c r="BI34" i="37" s="1"/>
  <c r="AV35" i="106"/>
  <c r="Q34" i="37" s="1"/>
  <c r="BC35" i="113"/>
  <c r="FV34" i="37" s="1"/>
  <c r="BA35" i="113"/>
  <c r="ED34" i="37" s="1"/>
  <c r="BE35" i="113"/>
  <c r="AZ35" i="113"/>
  <c r="DH34" i="37" s="1"/>
  <c r="BB35" i="113"/>
  <c r="EZ34" i="37" s="1"/>
  <c r="AU35" i="113"/>
  <c r="AV35" i="113"/>
  <c r="X34" i="37" s="1"/>
  <c r="AX35" i="113"/>
  <c r="BP34" i="37" s="1"/>
  <c r="AY35" i="113"/>
  <c r="CL34" i="37" s="1"/>
  <c r="AW35" i="113"/>
  <c r="AT34" i="37" s="1"/>
  <c r="BE35" i="109"/>
  <c r="AZ35" i="109"/>
  <c r="DD34" i="37" s="1"/>
  <c r="BC35" i="109"/>
  <c r="FR34" i="37" s="1"/>
  <c r="AU35" i="109"/>
  <c r="BA35" i="109"/>
  <c r="DZ34" i="37" s="1"/>
  <c r="AV35" i="109"/>
  <c r="T34" i="37" s="1"/>
  <c r="AW35" i="109"/>
  <c r="AP34" i="37" s="1"/>
  <c r="AY35" i="109"/>
  <c r="CH34" i="37" s="1"/>
  <c r="BB35" i="109"/>
  <c r="EV34" i="37" s="1"/>
  <c r="AX35" i="109"/>
  <c r="BL34" i="37" s="1"/>
  <c r="BB35" i="102"/>
  <c r="EO34" i="37" s="1"/>
  <c r="AW35" i="102"/>
  <c r="AI34" i="37" s="1"/>
  <c r="AV35" i="102"/>
  <c r="M34" i="37" s="1"/>
  <c r="BC35" i="102"/>
  <c r="FK34" i="37" s="1"/>
  <c r="AZ35" i="102"/>
  <c r="CW34" i="37" s="1"/>
  <c r="AU35" i="102"/>
  <c r="AY35" i="102"/>
  <c r="CA34" i="37" s="1"/>
  <c r="BE35" i="102"/>
  <c r="AX35" i="102"/>
  <c r="BE34" i="37" s="1"/>
  <c r="BA35" i="102"/>
  <c r="DS34" i="37" s="1"/>
  <c r="AA36" i="113"/>
  <c r="AI36" i="113"/>
  <c r="O36" i="113"/>
  <c r="AT36" i="113"/>
  <c r="BD36" i="113"/>
  <c r="AM36" i="113"/>
  <c r="S36" i="113"/>
  <c r="W36" i="113"/>
  <c r="AQ36" i="113"/>
  <c r="AE36" i="113"/>
  <c r="B36" i="113"/>
  <c r="AS36" i="113" s="1"/>
  <c r="AE36" i="97"/>
  <c r="AM36" i="97"/>
  <c r="S36" i="97"/>
  <c r="B36" i="97"/>
  <c r="AS36" i="97" s="1"/>
  <c r="AQ36" i="97"/>
  <c r="BD36" i="97"/>
  <c r="AA36" i="97"/>
  <c r="W36" i="97"/>
  <c r="AI36" i="97"/>
  <c r="AT36" i="97"/>
  <c r="O36" i="97"/>
  <c r="B36" i="107"/>
  <c r="AS36" i="107" s="1"/>
  <c r="AT36" i="107"/>
  <c r="AM36" i="107"/>
  <c r="W36" i="107"/>
  <c r="S36" i="107"/>
  <c r="O36" i="107"/>
  <c r="BD36" i="107"/>
  <c r="AQ36" i="107"/>
  <c r="AE36" i="107"/>
  <c r="AI36" i="107"/>
  <c r="AA36" i="107"/>
  <c r="BA35" i="101"/>
  <c r="DR34" i="37" s="1"/>
  <c r="BE35" i="101"/>
  <c r="BB35" i="101"/>
  <c r="EN34" i="37" s="1"/>
  <c r="AU35" i="101"/>
  <c r="AZ35" i="101"/>
  <c r="CV34" i="37" s="1"/>
  <c r="AW35" i="101"/>
  <c r="AH34" i="37" s="1"/>
  <c r="BC35" i="101"/>
  <c r="FJ34" i="37" s="1"/>
  <c r="AV35" i="101"/>
  <c r="L34" i="37" s="1"/>
  <c r="AX35" i="101"/>
  <c r="BD34" i="37" s="1"/>
  <c r="AY35" i="101"/>
  <c r="BZ34" i="37" s="1"/>
  <c r="AZ35" i="96"/>
  <c r="CQ34" i="37" s="1"/>
  <c r="BC35" i="96"/>
  <c r="FE34" i="37" s="1"/>
  <c r="BA35" i="96"/>
  <c r="DM34" i="37" s="1"/>
  <c r="AV35" i="96"/>
  <c r="G34" i="37" s="1"/>
  <c r="AX35" i="96"/>
  <c r="AY34" i="37" s="1"/>
  <c r="BB35" i="96"/>
  <c r="EI34" i="37" s="1"/>
  <c r="BE35" i="96"/>
  <c r="AY35" i="96"/>
  <c r="BU34" i="37" s="1"/>
  <c r="AU35" i="96"/>
  <c r="AW35" i="96"/>
  <c r="AC34" i="37" s="1"/>
  <c r="AU33" i="37"/>
  <c r="AV33" i="37" s="1"/>
  <c r="AX35" i="103"/>
  <c r="BF34" i="37" s="1"/>
  <c r="BE35" i="103"/>
  <c r="AU35" i="103"/>
  <c r="BC35" i="103"/>
  <c r="FL34" i="37" s="1"/>
  <c r="AZ35" i="103"/>
  <c r="CX34" i="37" s="1"/>
  <c r="AY35" i="103"/>
  <c r="CB34" i="37" s="1"/>
  <c r="BA35" i="103"/>
  <c r="DT34" i="37" s="1"/>
  <c r="AV35" i="103"/>
  <c r="N34" i="37" s="1"/>
  <c r="AW35" i="103"/>
  <c r="AJ34" i="37" s="1"/>
  <c r="BB35" i="103"/>
  <c r="EP34" i="37" s="1"/>
  <c r="FA33" i="37"/>
  <c r="FB33" i="37" s="1"/>
  <c r="FW33" i="37"/>
  <c r="FX33" i="37" s="1"/>
  <c r="BQ33" i="37"/>
  <c r="BR33" i="37" s="1"/>
  <c r="BE35" i="108"/>
  <c r="AZ35" i="108"/>
  <c r="DC34" i="37" s="1"/>
  <c r="AX35" i="108"/>
  <c r="BK34" i="37" s="1"/>
  <c r="AV35" i="108"/>
  <c r="S34" i="37" s="1"/>
  <c r="AW35" i="108"/>
  <c r="AO34" i="37" s="1"/>
  <c r="BC35" i="108"/>
  <c r="FQ34" i="37" s="1"/>
  <c r="BA35" i="108"/>
  <c r="DY34" i="37" s="1"/>
  <c r="AU35" i="108"/>
  <c r="BB35" i="108"/>
  <c r="EU34" i="37" s="1"/>
  <c r="AY35" i="108"/>
  <c r="CG34" i="37" s="1"/>
  <c r="AE36" i="103"/>
  <c r="O36" i="103"/>
  <c r="W36" i="103"/>
  <c r="AM36" i="103"/>
  <c r="AI36" i="103"/>
  <c r="AT36" i="103"/>
  <c r="AA36" i="103"/>
  <c r="B36" i="103"/>
  <c r="AS36" i="103" s="1"/>
  <c r="BD36" i="103"/>
  <c r="AQ36" i="103"/>
  <c r="S36" i="103"/>
  <c r="AT36" i="112"/>
  <c r="O36" i="112"/>
  <c r="AA36" i="112"/>
  <c r="AE36" i="112"/>
  <c r="BD36" i="112"/>
  <c r="B36" i="112"/>
  <c r="AS36" i="112" s="1"/>
  <c r="W36" i="112"/>
  <c r="S36" i="112"/>
  <c r="AQ36" i="112"/>
  <c r="AI36" i="112"/>
  <c r="AM36" i="112"/>
  <c r="AE36" i="111"/>
  <c r="W36" i="111"/>
  <c r="AM36" i="111"/>
  <c r="B36" i="111"/>
  <c r="AS36" i="111" s="1"/>
  <c r="O36" i="111"/>
  <c r="AA36" i="111"/>
  <c r="AI36" i="111"/>
  <c r="AQ36" i="111"/>
  <c r="S36" i="111"/>
  <c r="AT36" i="111"/>
  <c r="BD36" i="111"/>
  <c r="AE36" i="98"/>
  <c r="BD36" i="98"/>
  <c r="AA36" i="98"/>
  <c r="AQ36" i="98"/>
  <c r="W36" i="98"/>
  <c r="B36" i="98"/>
  <c r="AS36" i="98" s="1"/>
  <c r="O36" i="98"/>
  <c r="AI36" i="98"/>
  <c r="AT36" i="98"/>
  <c r="S36" i="98"/>
  <c r="AM36" i="98"/>
  <c r="S36" i="102"/>
  <c r="AI36" i="102"/>
  <c r="AA36" i="102"/>
  <c r="AT36" i="102"/>
  <c r="AE36" i="102"/>
  <c r="BD36" i="102"/>
  <c r="AM36" i="102"/>
  <c r="O36" i="102"/>
  <c r="W36" i="102"/>
  <c r="B36" i="102"/>
  <c r="AS36" i="102" s="1"/>
  <c r="AQ36" i="102"/>
  <c r="AZ35" i="97"/>
  <c r="CR34" i="37" s="1"/>
  <c r="AY35" i="97"/>
  <c r="BV34" i="37" s="1"/>
  <c r="AX35" i="97"/>
  <c r="AZ34" i="37" s="1"/>
  <c r="BA35" i="97"/>
  <c r="DN34" i="37" s="1"/>
  <c r="AW35" i="97"/>
  <c r="AD34" i="37" s="1"/>
  <c r="AU35" i="97"/>
  <c r="BC35" i="97"/>
  <c r="FF34" i="37" s="1"/>
  <c r="BB35" i="97"/>
  <c r="EJ34" i="37" s="1"/>
  <c r="BE35" i="97"/>
  <c r="AV35" i="97"/>
  <c r="H34" i="37" s="1"/>
  <c r="AX35" i="41"/>
  <c r="AW34" i="37" s="1"/>
  <c r="BE35" i="41"/>
  <c r="BC35" i="41"/>
  <c r="FC34" i="37" s="1"/>
  <c r="AY35" i="41"/>
  <c r="BS34" i="37" s="1"/>
  <c r="AW35" i="41"/>
  <c r="AA34" i="37" s="1"/>
  <c r="BB35" i="41"/>
  <c r="EG34" i="37" s="1"/>
  <c r="AV35" i="41"/>
  <c r="E34" i="37" s="1"/>
  <c r="AU35" i="41"/>
  <c r="BA35" i="41"/>
  <c r="DK34" i="37" s="1"/>
  <c r="AZ35" i="41"/>
  <c r="CO34" i="37" s="1"/>
  <c r="AX35" i="95"/>
  <c r="AX34" i="37" s="1"/>
  <c r="BE35" i="95"/>
  <c r="AW35" i="95"/>
  <c r="AB34" i="37" s="1"/>
  <c r="AV35" i="95"/>
  <c r="F34" i="37" s="1"/>
  <c r="BC35" i="95"/>
  <c r="FD34" i="37" s="1"/>
  <c r="BA35" i="95"/>
  <c r="DL34" i="37" s="1"/>
  <c r="AZ35" i="95"/>
  <c r="CP34" i="37" s="1"/>
  <c r="AY35" i="95"/>
  <c r="BT34" i="37" s="1"/>
  <c r="AU35" i="95"/>
  <c r="BB35" i="95"/>
  <c r="EH34" i="37" s="1"/>
  <c r="FZ32" i="37"/>
  <c r="GA32" i="37" s="1"/>
  <c r="Z32" i="37"/>
  <c r="FY32" i="37"/>
  <c r="AU34" i="37" l="1"/>
  <c r="AV34" i="37" s="1"/>
  <c r="BQ34" i="37"/>
  <c r="BR34" i="37" s="1"/>
  <c r="BE36" i="111"/>
  <c r="AU36" i="111"/>
  <c r="AW36" i="111"/>
  <c r="AR35" i="37" s="1"/>
  <c r="BA36" i="111"/>
  <c r="EB35" i="37" s="1"/>
  <c r="AV36" i="111"/>
  <c r="V35" i="37" s="1"/>
  <c r="AZ36" i="111"/>
  <c r="DF35" i="37" s="1"/>
  <c r="BB36" i="111"/>
  <c r="EX35" i="37" s="1"/>
  <c r="AX36" i="111"/>
  <c r="BN35" i="37" s="1"/>
  <c r="BC36" i="111"/>
  <c r="FT35" i="37" s="1"/>
  <c r="AY36" i="111"/>
  <c r="CJ35" i="37" s="1"/>
  <c r="BC36" i="108"/>
  <c r="FQ35" i="37" s="1"/>
  <c r="AX36" i="108"/>
  <c r="BK35" i="37" s="1"/>
  <c r="BB36" i="108"/>
  <c r="EU35" i="37" s="1"/>
  <c r="BE36" i="108"/>
  <c r="AZ36" i="108"/>
  <c r="DC35" i="37" s="1"/>
  <c r="AU36" i="108"/>
  <c r="AW36" i="108"/>
  <c r="AO35" i="37" s="1"/>
  <c r="BA36" i="108"/>
  <c r="DY35" i="37" s="1"/>
  <c r="AY36" i="108"/>
  <c r="CG35" i="37" s="1"/>
  <c r="AV36" i="108"/>
  <c r="S35" i="37" s="1"/>
  <c r="AA37" i="104"/>
  <c r="AT37" i="104"/>
  <c r="AQ37" i="104"/>
  <c r="BD37" i="104"/>
  <c r="AI37" i="104"/>
  <c r="S37" i="104"/>
  <c r="W37" i="104"/>
  <c r="O37" i="104"/>
  <c r="AE37" i="104"/>
  <c r="AM37" i="104"/>
  <c r="B37" i="104"/>
  <c r="AS37" i="104" s="1"/>
  <c r="AA37" i="112"/>
  <c r="B37" i="112"/>
  <c r="AS37" i="112" s="1"/>
  <c r="O37" i="112"/>
  <c r="AT37" i="112"/>
  <c r="AI37" i="112"/>
  <c r="BD37" i="112"/>
  <c r="AM37" i="112"/>
  <c r="S37" i="112"/>
  <c r="AQ37" i="112"/>
  <c r="W37" i="112"/>
  <c r="AE37" i="112"/>
  <c r="BD37" i="41"/>
  <c r="AM37" i="41"/>
  <c r="AE37" i="41"/>
  <c r="O37" i="41"/>
  <c r="AT37" i="41"/>
  <c r="AI37" i="41"/>
  <c r="AQ37" i="41"/>
  <c r="B37" i="41"/>
  <c r="AS37" i="41" s="1"/>
  <c r="S37" i="41"/>
  <c r="W37" i="41"/>
  <c r="AA37" i="41"/>
  <c r="AQ37" i="100"/>
  <c r="B37" i="100"/>
  <c r="AS37" i="100" s="1"/>
  <c r="W37" i="100"/>
  <c r="AM37" i="100"/>
  <c r="O37" i="100"/>
  <c r="AT37" i="100"/>
  <c r="BD37" i="100"/>
  <c r="AE37" i="100"/>
  <c r="AA37" i="100"/>
  <c r="S37" i="100"/>
  <c r="AI37" i="100"/>
  <c r="AV36" i="106"/>
  <c r="Q35" i="37" s="1"/>
  <c r="BE36" i="106"/>
  <c r="BA36" i="106"/>
  <c r="DW35" i="37" s="1"/>
  <c r="AX36" i="106"/>
  <c r="BI35" i="37" s="1"/>
  <c r="AU36" i="106"/>
  <c r="AZ36" i="106"/>
  <c r="DA35" i="37" s="1"/>
  <c r="BB36" i="106"/>
  <c r="ES35" i="37" s="1"/>
  <c r="BC36" i="106"/>
  <c r="FO35" i="37" s="1"/>
  <c r="AY36" i="106"/>
  <c r="CE35" i="37" s="1"/>
  <c r="AW36" i="106"/>
  <c r="AM35" i="37" s="1"/>
  <c r="Y34" i="37"/>
  <c r="CM34" i="37"/>
  <c r="CN34" i="37" s="1"/>
  <c r="BC36" i="103"/>
  <c r="FL35" i="37" s="1"/>
  <c r="BE36" i="103"/>
  <c r="BA36" i="103"/>
  <c r="DT35" i="37" s="1"/>
  <c r="AV36" i="103"/>
  <c r="N35" i="37" s="1"/>
  <c r="AX36" i="103"/>
  <c r="BF35" i="37" s="1"/>
  <c r="AY36" i="103"/>
  <c r="CB35" i="37" s="1"/>
  <c r="AW36" i="103"/>
  <c r="AJ35" i="37" s="1"/>
  <c r="AU36" i="103"/>
  <c r="BB36" i="103"/>
  <c r="EP35" i="37" s="1"/>
  <c r="AZ36" i="103"/>
  <c r="CX35" i="37" s="1"/>
  <c r="AZ36" i="101"/>
  <c r="CV35" i="37" s="1"/>
  <c r="AV36" i="101"/>
  <c r="L35" i="37" s="1"/>
  <c r="BE36" i="101"/>
  <c r="BB36" i="101"/>
  <c r="EN35" i="37" s="1"/>
  <c r="AX36" i="101"/>
  <c r="BD35" i="37" s="1"/>
  <c r="AU36" i="101"/>
  <c r="AY36" i="101"/>
  <c r="BZ35" i="37" s="1"/>
  <c r="BC36" i="101"/>
  <c r="FJ35" i="37" s="1"/>
  <c r="BA36" i="101"/>
  <c r="DR35" i="37" s="1"/>
  <c r="AW36" i="101"/>
  <c r="AH35" i="37" s="1"/>
  <c r="O37" i="109"/>
  <c r="AA37" i="109"/>
  <c r="W37" i="109"/>
  <c r="B37" i="109"/>
  <c r="AS37" i="109" s="1"/>
  <c r="AT37" i="109"/>
  <c r="AE37" i="109"/>
  <c r="AM37" i="109"/>
  <c r="AQ37" i="109"/>
  <c r="S37" i="109"/>
  <c r="BD37" i="109"/>
  <c r="AI37" i="109"/>
  <c r="GB36" i="37"/>
  <c r="AT37" i="105"/>
  <c r="W37" i="105"/>
  <c r="AE37" i="105"/>
  <c r="B37" i="105"/>
  <c r="AS37" i="105" s="1"/>
  <c r="AA37" i="105"/>
  <c r="AM37" i="105"/>
  <c r="S37" i="105"/>
  <c r="AQ37" i="105"/>
  <c r="O37" i="105"/>
  <c r="BD37" i="105"/>
  <c r="AI37" i="105"/>
  <c r="AI37" i="101"/>
  <c r="AM37" i="101"/>
  <c r="S37" i="101"/>
  <c r="W37" i="101"/>
  <c r="AT37" i="101"/>
  <c r="O37" i="101"/>
  <c r="BD37" i="101"/>
  <c r="AA37" i="101"/>
  <c r="AQ37" i="101"/>
  <c r="B37" i="101"/>
  <c r="AS37" i="101" s="1"/>
  <c r="AE37" i="101"/>
  <c r="O37" i="106"/>
  <c r="AM37" i="106"/>
  <c r="AQ37" i="106"/>
  <c r="S37" i="106"/>
  <c r="AA37" i="106"/>
  <c r="AE37" i="106"/>
  <c r="AT37" i="106"/>
  <c r="BD37" i="106"/>
  <c r="B37" i="106"/>
  <c r="AS37" i="106" s="1"/>
  <c r="W37" i="106"/>
  <c r="AI37" i="106"/>
  <c r="W37" i="102"/>
  <c r="O37" i="102"/>
  <c r="AM37" i="102"/>
  <c r="AT37" i="102"/>
  <c r="AI37" i="102"/>
  <c r="AA37" i="102"/>
  <c r="AQ37" i="102"/>
  <c r="AE37" i="102"/>
  <c r="S37" i="102"/>
  <c r="BD37" i="102"/>
  <c r="B37" i="102"/>
  <c r="AS37" i="102" s="1"/>
  <c r="EF33" i="37"/>
  <c r="DI34" i="37"/>
  <c r="DJ34" i="37" s="1"/>
  <c r="FW34" i="37"/>
  <c r="FX34" i="37" s="1"/>
  <c r="BA36" i="102"/>
  <c r="DS35" i="37" s="1"/>
  <c r="AY36" i="102"/>
  <c r="CA35" i="37" s="1"/>
  <c r="AU36" i="102"/>
  <c r="BC36" i="102"/>
  <c r="FK35" i="37" s="1"/>
  <c r="AZ36" i="102"/>
  <c r="CW35" i="37" s="1"/>
  <c r="AW36" i="102"/>
  <c r="AI35" i="37" s="1"/>
  <c r="AV36" i="102"/>
  <c r="M35" i="37" s="1"/>
  <c r="BB36" i="102"/>
  <c r="EO35" i="37" s="1"/>
  <c r="AX36" i="102"/>
  <c r="BE35" i="37" s="1"/>
  <c r="BE36" i="102"/>
  <c r="AW36" i="112"/>
  <c r="AS35" i="37" s="1"/>
  <c r="BA36" i="112"/>
  <c r="EC35" i="37" s="1"/>
  <c r="AY36" i="112"/>
  <c r="CK35" i="37" s="1"/>
  <c r="AZ36" i="112"/>
  <c r="DG35" i="37" s="1"/>
  <c r="BB36" i="112"/>
  <c r="EY35" i="37" s="1"/>
  <c r="AV36" i="112"/>
  <c r="W35" i="37" s="1"/>
  <c r="AX36" i="112"/>
  <c r="BO35" i="37" s="1"/>
  <c r="AU36" i="112"/>
  <c r="BC36" i="112"/>
  <c r="FU35" i="37" s="1"/>
  <c r="BE36" i="112"/>
  <c r="BE36" i="97"/>
  <c r="AW36" i="97"/>
  <c r="AD35" i="37" s="1"/>
  <c r="AU36" i="97"/>
  <c r="BB36" i="97"/>
  <c r="EJ35" i="37" s="1"/>
  <c r="BC36" i="97"/>
  <c r="FF35" i="37" s="1"/>
  <c r="AY36" i="97"/>
  <c r="BV35" i="37" s="1"/>
  <c r="AV36" i="97"/>
  <c r="H35" i="37" s="1"/>
  <c r="AZ36" i="97"/>
  <c r="CR35" i="37" s="1"/>
  <c r="AX36" i="97"/>
  <c r="AZ35" i="37" s="1"/>
  <c r="BA36" i="97"/>
  <c r="DN35" i="37" s="1"/>
  <c r="BE36" i="100"/>
  <c r="AY36" i="100"/>
  <c r="BY35" i="37" s="1"/>
  <c r="BC36" i="100"/>
  <c r="FI35" i="37" s="1"/>
  <c r="AW36" i="100"/>
  <c r="AG35" i="37" s="1"/>
  <c r="AV36" i="100"/>
  <c r="K35" i="37" s="1"/>
  <c r="BA36" i="100"/>
  <c r="DQ35" i="37" s="1"/>
  <c r="AU36" i="100"/>
  <c r="AZ36" i="100"/>
  <c r="CU35" i="37" s="1"/>
  <c r="AX36" i="100"/>
  <c r="BC35" i="37" s="1"/>
  <c r="BB36" i="100"/>
  <c r="EM35" i="37" s="1"/>
  <c r="AY36" i="96"/>
  <c r="BU35" i="37" s="1"/>
  <c r="AX36" i="96"/>
  <c r="AY35" i="37" s="1"/>
  <c r="AV36" i="96"/>
  <c r="G35" i="37" s="1"/>
  <c r="BE36" i="96"/>
  <c r="BA36" i="96"/>
  <c r="DM35" i="37" s="1"/>
  <c r="AW36" i="96"/>
  <c r="AC35" i="37" s="1"/>
  <c r="BB36" i="96"/>
  <c r="EI35" i="37" s="1"/>
  <c r="BC36" i="96"/>
  <c r="FE35" i="37" s="1"/>
  <c r="AU36" i="96"/>
  <c r="AZ36" i="96"/>
  <c r="CQ35" i="37" s="1"/>
  <c r="AY36" i="110"/>
  <c r="CI35" i="37" s="1"/>
  <c r="AZ36" i="110"/>
  <c r="DE35" i="37" s="1"/>
  <c r="BC36" i="110"/>
  <c r="FS35" i="37" s="1"/>
  <c r="AW36" i="110"/>
  <c r="AQ35" i="37" s="1"/>
  <c r="AV36" i="110"/>
  <c r="U35" i="37" s="1"/>
  <c r="AU36" i="110"/>
  <c r="BB36" i="110"/>
  <c r="EW35" i="37" s="1"/>
  <c r="AX36" i="110"/>
  <c r="BM35" i="37" s="1"/>
  <c r="BA36" i="110"/>
  <c r="EA35" i="37" s="1"/>
  <c r="BE36" i="110"/>
  <c r="AZ36" i="95"/>
  <c r="CP35" i="37" s="1"/>
  <c r="AW36" i="95"/>
  <c r="AB35" i="37" s="1"/>
  <c r="AU36" i="95"/>
  <c r="AX36" i="95"/>
  <c r="AX35" i="37" s="1"/>
  <c r="AY36" i="95"/>
  <c r="BT35" i="37" s="1"/>
  <c r="BC36" i="95"/>
  <c r="FD35" i="37" s="1"/>
  <c r="BE36" i="95"/>
  <c r="BB36" i="95"/>
  <c r="EH35" i="37" s="1"/>
  <c r="AV36" i="95"/>
  <c r="F35" i="37" s="1"/>
  <c r="BA36" i="95"/>
  <c r="DL35" i="37" s="1"/>
  <c r="S37" i="111"/>
  <c r="B37" i="111"/>
  <c r="AS37" i="111" s="1"/>
  <c r="AI37" i="111"/>
  <c r="BD37" i="111"/>
  <c r="O37" i="111"/>
  <c r="AT37" i="111"/>
  <c r="W37" i="111"/>
  <c r="AA37" i="111"/>
  <c r="AE37" i="111"/>
  <c r="AM37" i="111"/>
  <c r="AQ37" i="111"/>
  <c r="S37" i="95"/>
  <c r="AM37" i="95"/>
  <c r="AA37" i="95"/>
  <c r="W37" i="95"/>
  <c r="B37" i="95"/>
  <c r="AS37" i="95" s="1"/>
  <c r="AT37" i="95"/>
  <c r="O37" i="95"/>
  <c r="AI37" i="95"/>
  <c r="AQ37" i="95"/>
  <c r="BD37" i="95"/>
  <c r="AE37" i="95"/>
  <c r="AM37" i="113"/>
  <c r="AE37" i="113"/>
  <c r="S37" i="113"/>
  <c r="W37" i="113"/>
  <c r="AT37" i="113"/>
  <c r="AA37" i="113"/>
  <c r="O37" i="113"/>
  <c r="AQ37" i="113"/>
  <c r="BD37" i="113"/>
  <c r="AI37" i="113"/>
  <c r="B37" i="113"/>
  <c r="AS37" i="113" s="1"/>
  <c r="W37" i="97"/>
  <c r="B37" i="97"/>
  <c r="AS37" i="97" s="1"/>
  <c r="AQ37" i="97"/>
  <c r="AA37" i="97"/>
  <c r="AI37" i="97"/>
  <c r="AM37" i="97"/>
  <c r="BD37" i="97"/>
  <c r="S37" i="97"/>
  <c r="AT37" i="97"/>
  <c r="AE37" i="97"/>
  <c r="O37" i="97"/>
  <c r="AE37" i="107"/>
  <c r="AT37" i="107"/>
  <c r="S37" i="107"/>
  <c r="AQ37" i="107"/>
  <c r="W37" i="107"/>
  <c r="B37" i="107"/>
  <c r="AS37" i="107" s="1"/>
  <c r="O37" i="107"/>
  <c r="AA37" i="107"/>
  <c r="AM37" i="107"/>
  <c r="BD37" i="107"/>
  <c r="AI37" i="107"/>
  <c r="AM37" i="108"/>
  <c r="AI37" i="108"/>
  <c r="S37" i="108"/>
  <c r="AT37" i="108"/>
  <c r="W37" i="108"/>
  <c r="AA37" i="108"/>
  <c r="B37" i="108"/>
  <c r="AS37" i="108" s="1"/>
  <c r="AE37" i="108"/>
  <c r="AQ37" i="108"/>
  <c r="BD37" i="108"/>
  <c r="O37" i="108"/>
  <c r="AZ36" i="99"/>
  <c r="CT35" i="37" s="1"/>
  <c r="BE36" i="99"/>
  <c r="AY36" i="99"/>
  <c r="BX35" i="37" s="1"/>
  <c r="AU36" i="99"/>
  <c r="AW36" i="99"/>
  <c r="AF35" i="37" s="1"/>
  <c r="BB36" i="99"/>
  <c r="EL35" i="37" s="1"/>
  <c r="BC36" i="99"/>
  <c r="FH35" i="37" s="1"/>
  <c r="AX36" i="99"/>
  <c r="BB35" i="37" s="1"/>
  <c r="AV36" i="99"/>
  <c r="J35" i="37" s="1"/>
  <c r="BA36" i="99"/>
  <c r="DP35" i="37" s="1"/>
  <c r="AZ36" i="98"/>
  <c r="CS35" i="37" s="1"/>
  <c r="BB36" i="98"/>
  <c r="EK35" i="37" s="1"/>
  <c r="BE36" i="98"/>
  <c r="BA36" i="98"/>
  <c r="DO35" i="37" s="1"/>
  <c r="BC36" i="98"/>
  <c r="FG35" i="37" s="1"/>
  <c r="AU36" i="98"/>
  <c r="AX36" i="98"/>
  <c r="BA35" i="37" s="1"/>
  <c r="AW36" i="98"/>
  <c r="AE35" i="37" s="1"/>
  <c r="AY36" i="98"/>
  <c r="BW35" i="37" s="1"/>
  <c r="AV36" i="98"/>
  <c r="I35" i="37" s="1"/>
  <c r="AW36" i="107"/>
  <c r="AN35" i="37" s="1"/>
  <c r="AU36" i="107"/>
  <c r="BC36" i="107"/>
  <c r="FP35" i="37" s="1"/>
  <c r="AV36" i="107"/>
  <c r="R35" i="37" s="1"/>
  <c r="AZ36" i="107"/>
  <c r="DB35" i="37" s="1"/>
  <c r="AY36" i="107"/>
  <c r="CF35" i="37" s="1"/>
  <c r="BE36" i="107"/>
  <c r="BB36" i="107"/>
  <c r="ET35" i="37" s="1"/>
  <c r="AX36" i="107"/>
  <c r="BJ35" i="37" s="1"/>
  <c r="BA36" i="107"/>
  <c r="DX35" i="37" s="1"/>
  <c r="EE34" i="37"/>
  <c r="FA34" i="37"/>
  <c r="FB34" i="37" s="1"/>
  <c r="BA36" i="113"/>
  <c r="ED35" i="37" s="1"/>
  <c r="AV36" i="113"/>
  <c r="X35" i="37" s="1"/>
  <c r="AU36" i="113"/>
  <c r="AX36" i="113"/>
  <c r="BP35" i="37" s="1"/>
  <c r="BB36" i="113"/>
  <c r="EZ35" i="37" s="1"/>
  <c r="AZ36" i="113"/>
  <c r="DH35" i="37" s="1"/>
  <c r="BE36" i="113"/>
  <c r="AW36" i="113"/>
  <c r="AT35" i="37" s="1"/>
  <c r="AY36" i="113"/>
  <c r="CL35" i="37" s="1"/>
  <c r="BC36" i="113"/>
  <c r="FV35" i="37" s="1"/>
  <c r="BC36" i="104"/>
  <c r="FM35" i="37" s="1"/>
  <c r="AW36" i="104"/>
  <c r="AK35" i="37" s="1"/>
  <c r="AV36" i="104"/>
  <c r="O35" i="37" s="1"/>
  <c r="AZ36" i="104"/>
  <c r="CY35" i="37" s="1"/>
  <c r="AX36" i="104"/>
  <c r="BG35" i="37" s="1"/>
  <c r="AU36" i="104"/>
  <c r="BE36" i="104"/>
  <c r="AY36" i="104"/>
  <c r="CC35" i="37" s="1"/>
  <c r="BA36" i="104"/>
  <c r="DU35" i="37" s="1"/>
  <c r="BB36" i="104"/>
  <c r="EQ35" i="37" s="1"/>
  <c r="Z33" i="37"/>
  <c r="FZ33" i="37"/>
  <c r="GA33" i="37" s="1"/>
  <c r="FY33" i="37"/>
  <c r="BE36" i="41"/>
  <c r="AU36" i="41"/>
  <c r="AW36" i="41"/>
  <c r="AA35" i="37" s="1"/>
  <c r="AZ36" i="41"/>
  <c r="CO35" i="37" s="1"/>
  <c r="BB36" i="41"/>
  <c r="EG35" i="37" s="1"/>
  <c r="BA36" i="41"/>
  <c r="DK35" i="37" s="1"/>
  <c r="AV36" i="41"/>
  <c r="E35" i="37" s="1"/>
  <c r="AY36" i="41"/>
  <c r="BS35" i="37" s="1"/>
  <c r="BC36" i="41"/>
  <c r="FC35" i="37" s="1"/>
  <c r="AX36" i="41"/>
  <c r="AW35" i="37" s="1"/>
  <c r="AI37" i="110"/>
  <c r="AM37" i="110"/>
  <c r="BD37" i="110"/>
  <c r="AA37" i="110"/>
  <c r="O37" i="110"/>
  <c r="W37" i="110"/>
  <c r="S37" i="110"/>
  <c r="AT37" i="110"/>
  <c r="AQ37" i="110"/>
  <c r="B37" i="110"/>
  <c r="AS37" i="110" s="1"/>
  <c r="AE37" i="110"/>
  <c r="A38" i="108"/>
  <c r="A38" i="99"/>
  <c r="B37" i="37"/>
  <c r="GC37" i="37" s="1"/>
  <c r="A37" i="37"/>
  <c r="A38" i="104"/>
  <c r="A38" i="97"/>
  <c r="A38" i="107"/>
  <c r="A38" i="41"/>
  <c r="A38" i="113"/>
  <c r="A38" i="100"/>
  <c r="A38" i="110"/>
  <c r="A38" i="96"/>
  <c r="A38" i="112"/>
  <c r="A38" i="102"/>
  <c r="A38" i="111"/>
  <c r="A38" i="98"/>
  <c r="A38" i="101"/>
  <c r="A38" i="103"/>
  <c r="A38" i="105"/>
  <c r="A38" i="109"/>
  <c r="A38" i="106"/>
  <c r="A38" i="95"/>
  <c r="AQ37" i="103"/>
  <c r="BD37" i="103"/>
  <c r="AE37" i="103"/>
  <c r="AM37" i="103"/>
  <c r="B37" i="103"/>
  <c r="AS37" i="103" s="1"/>
  <c r="W37" i="103"/>
  <c r="S37" i="103"/>
  <c r="AI37" i="103"/>
  <c r="AA37" i="103"/>
  <c r="AT37" i="103"/>
  <c r="O37" i="103"/>
  <c r="O37" i="98"/>
  <c r="BD37" i="98"/>
  <c r="W37" i="98"/>
  <c r="S37" i="98"/>
  <c r="AT37" i="98"/>
  <c r="AM37" i="98"/>
  <c r="AQ37" i="98"/>
  <c r="AI37" i="98"/>
  <c r="AA37" i="98"/>
  <c r="B37" i="98"/>
  <c r="AS37" i="98" s="1"/>
  <c r="AE37" i="98"/>
  <c r="AA37" i="99"/>
  <c r="AM37" i="99"/>
  <c r="AT37" i="99"/>
  <c r="AI37" i="99"/>
  <c r="AE37" i="99"/>
  <c r="B37" i="99"/>
  <c r="AS37" i="99" s="1"/>
  <c r="BD37" i="99"/>
  <c r="W37" i="99"/>
  <c r="O37" i="99"/>
  <c r="S37" i="99"/>
  <c r="AQ37" i="99"/>
  <c r="BD37" i="96"/>
  <c r="AE37" i="96"/>
  <c r="W37" i="96"/>
  <c r="AQ37" i="96"/>
  <c r="AT37" i="96"/>
  <c r="AI37" i="96"/>
  <c r="S37" i="96"/>
  <c r="O37" i="96"/>
  <c r="AM37" i="96"/>
  <c r="AA37" i="96"/>
  <c r="B37" i="96"/>
  <c r="AS37" i="96" s="1"/>
  <c r="BB36" i="109"/>
  <c r="EV35" i="37" s="1"/>
  <c r="BC36" i="109"/>
  <c r="FR35" i="37" s="1"/>
  <c r="BE36" i="109"/>
  <c r="AZ36" i="109"/>
  <c r="DD35" i="37" s="1"/>
  <c r="AX36" i="109"/>
  <c r="BL35" i="37" s="1"/>
  <c r="BA36" i="109"/>
  <c r="DZ35" i="37" s="1"/>
  <c r="AY36" i="109"/>
  <c r="CH35" i="37" s="1"/>
  <c r="AU36" i="109"/>
  <c r="AV36" i="109"/>
  <c r="T35" i="37" s="1"/>
  <c r="AW36" i="109"/>
  <c r="AP35" i="37" s="1"/>
  <c r="BE36" i="105"/>
  <c r="AY36" i="105"/>
  <c r="CD35" i="37" s="1"/>
  <c r="AX36" i="105"/>
  <c r="BH35" i="37" s="1"/>
  <c r="AZ36" i="105"/>
  <c r="CZ35" i="37" s="1"/>
  <c r="BA36" i="105"/>
  <c r="DV35" i="37" s="1"/>
  <c r="AW36" i="105"/>
  <c r="AL35" i="37" s="1"/>
  <c r="AV36" i="105"/>
  <c r="P35" i="37" s="1"/>
  <c r="BC36" i="105"/>
  <c r="FN35" i="37" s="1"/>
  <c r="BB36" i="105"/>
  <c r="ER35" i="37" s="1"/>
  <c r="AU36" i="105"/>
  <c r="BQ35" i="37" l="1"/>
  <c r="BR35" i="37" s="1"/>
  <c r="EE35" i="37"/>
  <c r="EF35" i="37" s="1"/>
  <c r="AU37" i="96"/>
  <c r="AX37" i="96"/>
  <c r="AY36" i="37" s="1"/>
  <c r="BC37" i="96"/>
  <c r="FE36" i="37" s="1"/>
  <c r="BB37" i="96"/>
  <c r="EI36" i="37" s="1"/>
  <c r="BA37" i="96"/>
  <c r="DM36" i="37" s="1"/>
  <c r="AY37" i="96"/>
  <c r="BU36" i="37" s="1"/>
  <c r="BE37" i="96"/>
  <c r="AW37" i="96"/>
  <c r="AC36" i="37" s="1"/>
  <c r="AZ37" i="96"/>
  <c r="CQ36" i="37" s="1"/>
  <c r="AV37" i="96"/>
  <c r="G36" i="37" s="1"/>
  <c r="AI38" i="106"/>
  <c r="W38" i="106"/>
  <c r="B38" i="106"/>
  <c r="AS38" i="106" s="1"/>
  <c r="AA38" i="106"/>
  <c r="BD38" i="106"/>
  <c r="AT38" i="106"/>
  <c r="S38" i="106"/>
  <c r="AQ38" i="106"/>
  <c r="O38" i="106"/>
  <c r="AM38" i="106"/>
  <c r="AE38" i="106"/>
  <c r="AT38" i="112"/>
  <c r="AQ38" i="112"/>
  <c r="S38" i="112"/>
  <c r="W38" i="112"/>
  <c r="AI38" i="112"/>
  <c r="AE38" i="112"/>
  <c r="O38" i="112"/>
  <c r="AM38" i="112"/>
  <c r="B38" i="112"/>
  <c r="AS38" i="112" s="1"/>
  <c r="AA38" i="112"/>
  <c r="BD38" i="112"/>
  <c r="W38" i="104"/>
  <c r="AE38" i="104"/>
  <c r="AQ38" i="104"/>
  <c r="AI38" i="104"/>
  <c r="S38" i="104"/>
  <c r="AT38" i="104"/>
  <c r="BD38" i="104"/>
  <c r="AA38" i="104"/>
  <c r="B38" i="104"/>
  <c r="AS38" i="104" s="1"/>
  <c r="O38" i="104"/>
  <c r="AM38" i="104"/>
  <c r="BC37" i="110"/>
  <c r="FS36" i="37" s="1"/>
  <c r="BB37" i="110"/>
  <c r="EW36" i="37" s="1"/>
  <c r="BA37" i="110"/>
  <c r="EA36" i="37" s="1"/>
  <c r="AU37" i="110"/>
  <c r="AW37" i="110"/>
  <c r="AQ36" i="37" s="1"/>
  <c r="AX37" i="110"/>
  <c r="BM36" i="37" s="1"/>
  <c r="AY37" i="110"/>
  <c r="CI36" i="37" s="1"/>
  <c r="AZ37" i="110"/>
  <c r="DE36" i="37" s="1"/>
  <c r="BE37" i="110"/>
  <c r="AV37" i="110"/>
  <c r="U36" i="37" s="1"/>
  <c r="AY37" i="104"/>
  <c r="CC36" i="37" s="1"/>
  <c r="BE37" i="104"/>
  <c r="AZ37" i="104"/>
  <c r="CY36" i="37" s="1"/>
  <c r="AX37" i="104"/>
  <c r="BG36" i="37" s="1"/>
  <c r="AV37" i="104"/>
  <c r="O36" i="37" s="1"/>
  <c r="AW37" i="104"/>
  <c r="AK36" i="37" s="1"/>
  <c r="AU37" i="104"/>
  <c r="BC37" i="104"/>
  <c r="FM36" i="37" s="1"/>
  <c r="BB37" i="104"/>
  <c r="EQ36" i="37" s="1"/>
  <c r="BA37" i="104"/>
  <c r="DU36" i="37" s="1"/>
  <c r="BC37" i="99"/>
  <c r="FH36" i="37" s="1"/>
  <c r="AZ37" i="99"/>
  <c r="CT36" i="37" s="1"/>
  <c r="BE37" i="99"/>
  <c r="BB37" i="99"/>
  <c r="EL36" i="37" s="1"/>
  <c r="BA37" i="99"/>
  <c r="DP36" i="37" s="1"/>
  <c r="AW37" i="99"/>
  <c r="AF36" i="37" s="1"/>
  <c r="AY37" i="99"/>
  <c r="BX36" i="37" s="1"/>
  <c r="AV37" i="99"/>
  <c r="J36" i="37" s="1"/>
  <c r="AU37" i="99"/>
  <c r="AX37" i="99"/>
  <c r="BB36" i="37" s="1"/>
  <c r="O38" i="109"/>
  <c r="S38" i="109"/>
  <c r="B38" i="109"/>
  <c r="AS38" i="109" s="1"/>
  <c r="W38" i="109"/>
  <c r="AI38" i="109"/>
  <c r="BD38" i="109"/>
  <c r="AE38" i="109"/>
  <c r="AT38" i="109"/>
  <c r="AQ38" i="109"/>
  <c r="AA38" i="109"/>
  <c r="AM38" i="109"/>
  <c r="S38" i="98"/>
  <c r="AA38" i="98"/>
  <c r="AE38" i="98"/>
  <c r="O38" i="98"/>
  <c r="AQ38" i="98"/>
  <c r="BD38" i="98"/>
  <c r="AM38" i="98"/>
  <c r="AT38" i="98"/>
  <c r="W38" i="98"/>
  <c r="B38" i="98"/>
  <c r="AS38" i="98" s="1"/>
  <c r="AI38" i="98"/>
  <c r="AA38" i="96"/>
  <c r="O38" i="96"/>
  <c r="S38" i="96"/>
  <c r="AQ38" i="96"/>
  <c r="AT38" i="96"/>
  <c r="B38" i="96"/>
  <c r="AS38" i="96" s="1"/>
  <c r="AI38" i="96"/>
  <c r="BD38" i="96"/>
  <c r="AM38" i="96"/>
  <c r="W38" i="96"/>
  <c r="AE38" i="96"/>
  <c r="AT38" i="41"/>
  <c r="AI38" i="41"/>
  <c r="AE38" i="41"/>
  <c r="W38" i="41"/>
  <c r="AA38" i="41"/>
  <c r="B38" i="41"/>
  <c r="AS38" i="41" s="1"/>
  <c r="O38" i="41"/>
  <c r="AM38" i="41"/>
  <c r="S38" i="41"/>
  <c r="AQ38" i="41"/>
  <c r="BD38" i="41"/>
  <c r="GB37" i="37"/>
  <c r="AE38" i="108"/>
  <c r="AT38" i="108"/>
  <c r="AA38" i="108"/>
  <c r="W38" i="108"/>
  <c r="BD38" i="108"/>
  <c r="B38" i="108"/>
  <c r="AS38" i="108" s="1"/>
  <c r="O38" i="108"/>
  <c r="AQ38" i="108"/>
  <c r="AI38" i="108"/>
  <c r="AM38" i="108"/>
  <c r="S38" i="108"/>
  <c r="FW35" i="37"/>
  <c r="FX35" i="37" s="1"/>
  <c r="FA35" i="37"/>
  <c r="FB35" i="37" s="1"/>
  <c r="AZ37" i="113"/>
  <c r="DH36" i="37" s="1"/>
  <c r="AV37" i="113"/>
  <c r="X36" i="37" s="1"/>
  <c r="AU37" i="113"/>
  <c r="BC37" i="113"/>
  <c r="FV36" i="37" s="1"/>
  <c r="BA37" i="113"/>
  <c r="ED36" i="37" s="1"/>
  <c r="BE37" i="113"/>
  <c r="AX37" i="113"/>
  <c r="BP36" i="37" s="1"/>
  <c r="AW37" i="113"/>
  <c r="AT36" i="37" s="1"/>
  <c r="AY37" i="113"/>
  <c r="CL36" i="37" s="1"/>
  <c r="BB37" i="113"/>
  <c r="EZ36" i="37" s="1"/>
  <c r="AX37" i="95"/>
  <c r="AX36" i="37" s="1"/>
  <c r="AY37" i="95"/>
  <c r="BT36" i="37" s="1"/>
  <c r="AV37" i="95"/>
  <c r="F36" i="37" s="1"/>
  <c r="AZ37" i="95"/>
  <c r="CP36" i="37" s="1"/>
  <c r="AW37" i="95"/>
  <c r="AB36" i="37" s="1"/>
  <c r="BC37" i="95"/>
  <c r="FD36" i="37" s="1"/>
  <c r="BE37" i="95"/>
  <c r="BA37" i="95"/>
  <c r="DL36" i="37" s="1"/>
  <c r="BB37" i="95"/>
  <c r="EH36" i="37" s="1"/>
  <c r="AU37" i="95"/>
  <c r="AW37" i="109"/>
  <c r="AP36" i="37" s="1"/>
  <c r="BA37" i="109"/>
  <c r="DZ36" i="37" s="1"/>
  <c r="AU37" i="109"/>
  <c r="AY37" i="109"/>
  <c r="CH36" i="37" s="1"/>
  <c r="AV37" i="109"/>
  <c r="T36" i="37" s="1"/>
  <c r="AX37" i="109"/>
  <c r="BL36" i="37" s="1"/>
  <c r="BC37" i="109"/>
  <c r="FR36" i="37" s="1"/>
  <c r="BB37" i="109"/>
  <c r="EV36" i="37" s="1"/>
  <c r="BE37" i="109"/>
  <c r="AZ37" i="109"/>
  <c r="DD36" i="37" s="1"/>
  <c r="FY34" i="37"/>
  <c r="FZ34" i="37"/>
  <c r="GA34" i="37" s="1"/>
  <c r="Z34" i="37"/>
  <c r="BE37" i="41"/>
  <c r="BB37" i="41"/>
  <c r="EG36" i="37" s="1"/>
  <c r="AV37" i="41"/>
  <c r="E36" i="37" s="1"/>
  <c r="AX37" i="41"/>
  <c r="AW36" i="37" s="1"/>
  <c r="AW37" i="41"/>
  <c r="AA36" i="37" s="1"/>
  <c r="AZ37" i="41"/>
  <c r="CO36" i="37" s="1"/>
  <c r="BA37" i="41"/>
  <c r="DK36" i="37" s="1"/>
  <c r="AU37" i="41"/>
  <c r="AY37" i="41"/>
  <c r="BS36" i="37" s="1"/>
  <c r="BC37" i="41"/>
  <c r="FC36" i="37" s="1"/>
  <c r="AZ37" i="98"/>
  <c r="CS36" i="37" s="1"/>
  <c r="AU37" i="98"/>
  <c r="BB37" i="98"/>
  <c r="EK36" i="37" s="1"/>
  <c r="AW37" i="98"/>
  <c r="AE36" i="37" s="1"/>
  <c r="AX37" i="98"/>
  <c r="BA36" i="37" s="1"/>
  <c r="AV37" i="98"/>
  <c r="I36" i="37" s="1"/>
  <c r="BA37" i="98"/>
  <c r="DO36" i="37" s="1"/>
  <c r="BC37" i="98"/>
  <c r="FG36" i="37" s="1"/>
  <c r="AY37" i="98"/>
  <c r="BW36" i="37" s="1"/>
  <c r="BE37" i="98"/>
  <c r="AU37" i="103"/>
  <c r="BB37" i="103"/>
  <c r="EP36" i="37" s="1"/>
  <c r="BC37" i="103"/>
  <c r="FL36" i="37" s="1"/>
  <c r="AW37" i="103"/>
  <c r="AJ36" i="37" s="1"/>
  <c r="BA37" i="103"/>
  <c r="DT36" i="37" s="1"/>
  <c r="AX37" i="103"/>
  <c r="BF36" i="37" s="1"/>
  <c r="AZ37" i="103"/>
  <c r="CX36" i="37" s="1"/>
  <c r="AY37" i="103"/>
  <c r="CB36" i="37" s="1"/>
  <c r="BE37" i="103"/>
  <c r="AV37" i="103"/>
  <c r="N36" i="37" s="1"/>
  <c r="W38" i="105"/>
  <c r="B38" i="105"/>
  <c r="AS38" i="105" s="1"/>
  <c r="AM38" i="105"/>
  <c r="S38" i="105"/>
  <c r="AA38" i="105"/>
  <c r="AQ38" i="105"/>
  <c r="AT38" i="105"/>
  <c r="AI38" i="105"/>
  <c r="O38" i="105"/>
  <c r="BD38" i="105"/>
  <c r="AE38" i="105"/>
  <c r="AQ38" i="111"/>
  <c r="AM38" i="111"/>
  <c r="AA38" i="111"/>
  <c r="AI38" i="111"/>
  <c r="W38" i="111"/>
  <c r="AT38" i="111"/>
  <c r="BD38" i="111"/>
  <c r="O38" i="111"/>
  <c r="B38" i="111"/>
  <c r="AS38" i="111" s="1"/>
  <c r="S38" i="111"/>
  <c r="AE38" i="111"/>
  <c r="AQ38" i="110"/>
  <c r="AA38" i="110"/>
  <c r="BD38" i="110"/>
  <c r="S38" i="110"/>
  <c r="AM38" i="110"/>
  <c r="AT38" i="110"/>
  <c r="W38" i="110"/>
  <c r="AI38" i="110"/>
  <c r="B38" i="110"/>
  <c r="AS38" i="110" s="1"/>
  <c r="O38" i="110"/>
  <c r="AE38" i="110"/>
  <c r="S38" i="107"/>
  <c r="AM38" i="107"/>
  <c r="AA38" i="107"/>
  <c r="AT38" i="107"/>
  <c r="B38" i="107"/>
  <c r="AS38" i="107" s="1"/>
  <c r="W38" i="107"/>
  <c r="AQ38" i="107"/>
  <c r="O38" i="107"/>
  <c r="AE38" i="107"/>
  <c r="AI38" i="107"/>
  <c r="BD38" i="107"/>
  <c r="A39" i="106"/>
  <c r="A39" i="41"/>
  <c r="A39" i="97"/>
  <c r="B38" i="37"/>
  <c r="GC38" i="37" s="1"/>
  <c r="A39" i="110"/>
  <c r="A39" i="107"/>
  <c r="A39" i="101"/>
  <c r="A39" i="104"/>
  <c r="A39" i="95"/>
  <c r="A39" i="111"/>
  <c r="A39" i="103"/>
  <c r="A39" i="113"/>
  <c r="A39" i="102"/>
  <c r="A39" i="99"/>
  <c r="A39" i="109"/>
  <c r="A39" i="100"/>
  <c r="A39" i="112"/>
  <c r="A39" i="105"/>
  <c r="A38" i="37"/>
  <c r="A39" i="96"/>
  <c r="A39" i="108"/>
  <c r="A39" i="98"/>
  <c r="CM35" i="37"/>
  <c r="CN35" i="37" s="1"/>
  <c r="DI35" i="37"/>
  <c r="DJ35" i="37" s="1"/>
  <c r="BC37" i="111"/>
  <c r="FT36" i="37" s="1"/>
  <c r="BE37" i="111"/>
  <c r="AY37" i="111"/>
  <c r="CJ36" i="37" s="1"/>
  <c r="AV37" i="111"/>
  <c r="V36" i="37" s="1"/>
  <c r="BB37" i="111"/>
  <c r="EX36" i="37" s="1"/>
  <c r="AX37" i="111"/>
  <c r="BN36" i="37" s="1"/>
  <c r="AW37" i="111"/>
  <c r="AR36" i="37" s="1"/>
  <c r="AU37" i="111"/>
  <c r="BA37" i="111"/>
  <c r="EB36" i="37" s="1"/>
  <c r="AZ37" i="111"/>
  <c r="DF36" i="37" s="1"/>
  <c r="AW37" i="101"/>
  <c r="AH36" i="37" s="1"/>
  <c r="AX37" i="101"/>
  <c r="BD36" i="37" s="1"/>
  <c r="AU37" i="101"/>
  <c r="BE37" i="101"/>
  <c r="AY37" i="101"/>
  <c r="BZ36" i="37" s="1"/>
  <c r="BA37" i="101"/>
  <c r="DR36" i="37" s="1"/>
  <c r="BB37" i="101"/>
  <c r="EN36" i="37" s="1"/>
  <c r="BC37" i="101"/>
  <c r="FJ36" i="37" s="1"/>
  <c r="AV37" i="101"/>
  <c r="L36" i="37" s="1"/>
  <c r="AZ37" i="101"/>
  <c r="CV36" i="37" s="1"/>
  <c r="AW37" i="105"/>
  <c r="AL36" i="37" s="1"/>
  <c r="AY37" i="105"/>
  <c r="CD36" i="37" s="1"/>
  <c r="AZ37" i="105"/>
  <c r="CZ36" i="37" s="1"/>
  <c r="BA37" i="105"/>
  <c r="DV36" i="37" s="1"/>
  <c r="BE37" i="105"/>
  <c r="BB37" i="105"/>
  <c r="ER36" i="37" s="1"/>
  <c r="AX37" i="105"/>
  <c r="BH36" i="37" s="1"/>
  <c r="BC37" i="105"/>
  <c r="FN36" i="37" s="1"/>
  <c r="AV37" i="105"/>
  <c r="P36" i="37" s="1"/>
  <c r="AU37" i="105"/>
  <c r="AV37" i="112"/>
  <c r="W36" i="37" s="1"/>
  <c r="BA37" i="112"/>
  <c r="EC36" i="37" s="1"/>
  <c r="BE37" i="112"/>
  <c r="AU37" i="112"/>
  <c r="AZ37" i="112"/>
  <c r="DG36" i="37" s="1"/>
  <c r="AY37" i="112"/>
  <c r="CK36" i="37" s="1"/>
  <c r="AX37" i="112"/>
  <c r="BO36" i="37" s="1"/>
  <c r="BB37" i="112"/>
  <c r="EY36" i="37" s="1"/>
  <c r="BC37" i="112"/>
  <c r="FU36" i="37" s="1"/>
  <c r="AW37" i="112"/>
  <c r="AS36" i="37" s="1"/>
  <c r="AE38" i="101"/>
  <c r="AA38" i="101"/>
  <c r="W38" i="101"/>
  <c r="AQ38" i="101"/>
  <c r="BD38" i="101"/>
  <c r="AI38" i="101"/>
  <c r="O38" i="101"/>
  <c r="AM38" i="101"/>
  <c r="S38" i="101"/>
  <c r="AT38" i="101"/>
  <c r="B38" i="101"/>
  <c r="AS38" i="101" s="1"/>
  <c r="BD38" i="113"/>
  <c r="O38" i="113"/>
  <c r="AE38" i="113"/>
  <c r="AA38" i="113"/>
  <c r="AM38" i="113"/>
  <c r="AI38" i="113"/>
  <c r="S38" i="113"/>
  <c r="AT38" i="113"/>
  <c r="B38" i="113"/>
  <c r="AS38" i="113" s="1"/>
  <c r="AQ38" i="113"/>
  <c r="W38" i="113"/>
  <c r="O38" i="99"/>
  <c r="AM38" i="99"/>
  <c r="W38" i="99"/>
  <c r="S38" i="99"/>
  <c r="BD38" i="99"/>
  <c r="B38" i="99"/>
  <c r="AS38" i="99" s="1"/>
  <c r="AI38" i="99"/>
  <c r="AQ38" i="99"/>
  <c r="AA38" i="99"/>
  <c r="AE38" i="99"/>
  <c r="AT38" i="99"/>
  <c r="BB37" i="107"/>
  <c r="ET36" i="37" s="1"/>
  <c r="BA37" i="107"/>
  <c r="DX36" i="37" s="1"/>
  <c r="BC37" i="107"/>
  <c r="FP36" i="37" s="1"/>
  <c r="AW37" i="107"/>
  <c r="AN36" i="37" s="1"/>
  <c r="AU37" i="107"/>
  <c r="BE37" i="107"/>
  <c r="AY37" i="107"/>
  <c r="CF36" i="37" s="1"/>
  <c r="AX37" i="107"/>
  <c r="BJ36" i="37" s="1"/>
  <c r="AZ37" i="107"/>
  <c r="DB36" i="37" s="1"/>
  <c r="AV37" i="107"/>
  <c r="R36" i="37" s="1"/>
  <c r="BD38" i="95"/>
  <c r="AQ38" i="95"/>
  <c r="AA38" i="95"/>
  <c r="W38" i="95"/>
  <c r="AE38" i="95"/>
  <c r="O38" i="95"/>
  <c r="B38" i="95"/>
  <c r="AS38" i="95" s="1"/>
  <c r="AM38" i="95"/>
  <c r="AI38" i="95"/>
  <c r="AT38" i="95"/>
  <c r="S38" i="95"/>
  <c r="AE38" i="103"/>
  <c r="AI38" i="103"/>
  <c r="AQ38" i="103"/>
  <c r="AA38" i="103"/>
  <c r="AM38" i="103"/>
  <c r="BD38" i="103"/>
  <c r="O38" i="103"/>
  <c r="AT38" i="103"/>
  <c r="W38" i="103"/>
  <c r="S38" i="103"/>
  <c r="B38" i="103"/>
  <c r="AS38" i="103" s="1"/>
  <c r="AT38" i="102"/>
  <c r="W38" i="102"/>
  <c r="AE38" i="102"/>
  <c r="B38" i="102"/>
  <c r="AS38" i="102" s="1"/>
  <c r="AM38" i="102"/>
  <c r="AI38" i="102"/>
  <c r="AQ38" i="102"/>
  <c r="O38" i="102"/>
  <c r="BD38" i="102"/>
  <c r="AA38" i="102"/>
  <c r="S38" i="102"/>
  <c r="AA38" i="100"/>
  <c r="AQ38" i="100"/>
  <c r="O38" i="100"/>
  <c r="B38" i="100"/>
  <c r="AS38" i="100" s="1"/>
  <c r="AE38" i="100"/>
  <c r="AT38" i="100"/>
  <c r="W38" i="100"/>
  <c r="AI38" i="100"/>
  <c r="AM38" i="100"/>
  <c r="S38" i="100"/>
  <c r="BD38" i="100"/>
  <c r="AM38" i="97"/>
  <c r="B38" i="97"/>
  <c r="AS38" i="97" s="1"/>
  <c r="W38" i="97"/>
  <c r="AE38" i="97"/>
  <c r="AA38" i="97"/>
  <c r="O38" i="97"/>
  <c r="AI38" i="97"/>
  <c r="BD38" i="97"/>
  <c r="AQ38" i="97"/>
  <c r="S38" i="97"/>
  <c r="AT38" i="97"/>
  <c r="Y35" i="37"/>
  <c r="AU35" i="37"/>
  <c r="AV35" i="37" s="1"/>
  <c r="EF34" i="37"/>
  <c r="BC37" i="108"/>
  <c r="FQ36" i="37" s="1"/>
  <c r="AV37" i="108"/>
  <c r="S36" i="37" s="1"/>
  <c r="AW37" i="108"/>
  <c r="AO36" i="37" s="1"/>
  <c r="AY37" i="108"/>
  <c r="CG36" i="37" s="1"/>
  <c r="BE37" i="108"/>
  <c r="BA37" i="108"/>
  <c r="DY36" i="37" s="1"/>
  <c r="AX37" i="108"/>
  <c r="BK36" i="37" s="1"/>
  <c r="AU37" i="108"/>
  <c r="AZ37" i="108"/>
  <c r="DC36" i="37" s="1"/>
  <c r="BB37" i="108"/>
  <c r="EU36" i="37" s="1"/>
  <c r="AU37" i="97"/>
  <c r="AZ37" i="97"/>
  <c r="CR36" i="37" s="1"/>
  <c r="AY37" i="97"/>
  <c r="BV36" i="37" s="1"/>
  <c r="AW37" i="97"/>
  <c r="AD36" i="37" s="1"/>
  <c r="BC37" i="97"/>
  <c r="FF36" i="37" s="1"/>
  <c r="AV37" i="97"/>
  <c r="H36" i="37" s="1"/>
  <c r="AX37" i="97"/>
  <c r="AZ36" i="37" s="1"/>
  <c r="BB37" i="97"/>
  <c r="EJ36" i="37" s="1"/>
  <c r="BA37" i="97"/>
  <c r="DN36" i="37" s="1"/>
  <c r="BE37" i="97"/>
  <c r="BB37" i="102"/>
  <c r="EO36" i="37" s="1"/>
  <c r="AZ37" i="102"/>
  <c r="CW36" i="37" s="1"/>
  <c r="AV37" i="102"/>
  <c r="M36" i="37" s="1"/>
  <c r="AY37" i="102"/>
  <c r="CA36" i="37" s="1"/>
  <c r="BA37" i="102"/>
  <c r="DS36" i="37" s="1"/>
  <c r="BE37" i="102"/>
  <c r="BC37" i="102"/>
  <c r="FK36" i="37" s="1"/>
  <c r="AX37" i="102"/>
  <c r="BE36" i="37" s="1"/>
  <c r="AW37" i="102"/>
  <c r="AI36" i="37" s="1"/>
  <c r="AU37" i="102"/>
  <c r="BC37" i="106"/>
  <c r="FO36" i="37" s="1"/>
  <c r="BB37" i="106"/>
  <c r="ES36" i="37" s="1"/>
  <c r="AW37" i="106"/>
  <c r="AM36" i="37" s="1"/>
  <c r="AV37" i="106"/>
  <c r="Q36" i="37" s="1"/>
  <c r="BE37" i="106"/>
  <c r="AZ37" i="106"/>
  <c r="DA36" i="37" s="1"/>
  <c r="AU37" i="106"/>
  <c r="BA37" i="106"/>
  <c r="DW36" i="37" s="1"/>
  <c r="AX37" i="106"/>
  <c r="BI36" i="37" s="1"/>
  <c r="AY37" i="106"/>
  <c r="CE36" i="37" s="1"/>
  <c r="BB37" i="100"/>
  <c r="EM36" i="37" s="1"/>
  <c r="BC37" i="100"/>
  <c r="FI36" i="37" s="1"/>
  <c r="BE37" i="100"/>
  <c r="AW37" i="100"/>
  <c r="AG36" i="37" s="1"/>
  <c r="AX37" i="100"/>
  <c r="BC36" i="37" s="1"/>
  <c r="AV37" i="100"/>
  <c r="K36" i="37" s="1"/>
  <c r="AY37" i="100"/>
  <c r="BY36" i="37" s="1"/>
  <c r="BA37" i="100"/>
  <c r="DQ36" i="37" s="1"/>
  <c r="AU37" i="100"/>
  <c r="AZ37" i="100"/>
  <c r="CU36" i="37" s="1"/>
  <c r="EE36" i="37" l="1"/>
  <c r="BQ36" i="37"/>
  <c r="BR36" i="37" s="1"/>
  <c r="FW36" i="37"/>
  <c r="FX36" i="37" s="1"/>
  <c r="DI36" i="37"/>
  <c r="DJ36" i="37" s="1"/>
  <c r="Y36" i="37"/>
  <c r="CM36" i="37"/>
  <c r="CN36" i="37" s="1"/>
  <c r="AU36" i="37"/>
  <c r="AV36" i="37" s="1"/>
  <c r="FA36" i="37"/>
  <c r="FB36" i="37" s="1"/>
  <c r="AU38" i="97"/>
  <c r="AV38" i="97"/>
  <c r="H37" i="37" s="1"/>
  <c r="BC38" i="97"/>
  <c r="FF37" i="37" s="1"/>
  <c r="AY38" i="97"/>
  <c r="BV37" i="37" s="1"/>
  <c r="AZ38" i="97"/>
  <c r="CR37" i="37" s="1"/>
  <c r="BE38" i="97"/>
  <c r="AW38" i="97"/>
  <c r="AD37" i="37" s="1"/>
  <c r="AX38" i="97"/>
  <c r="AZ37" i="37" s="1"/>
  <c r="BA38" i="97"/>
  <c r="DN37" i="37" s="1"/>
  <c r="BB38" i="97"/>
  <c r="EJ37" i="37" s="1"/>
  <c r="AZ38" i="103"/>
  <c r="CX37" i="37" s="1"/>
  <c r="AX38" i="103"/>
  <c r="BF37" i="37" s="1"/>
  <c r="BA38" i="103"/>
  <c r="DT37" i="37" s="1"/>
  <c r="AY38" i="103"/>
  <c r="CB37" i="37" s="1"/>
  <c r="BB38" i="103"/>
  <c r="EP37" i="37" s="1"/>
  <c r="AV38" i="103"/>
  <c r="N37" i="37" s="1"/>
  <c r="AW38" i="103"/>
  <c r="AJ37" i="37" s="1"/>
  <c r="BC38" i="103"/>
  <c r="FL37" i="37" s="1"/>
  <c r="AU38" i="103"/>
  <c r="BE38" i="103"/>
  <c r="AX38" i="99"/>
  <c r="BB37" i="37" s="1"/>
  <c r="BC38" i="99"/>
  <c r="FH37" i="37" s="1"/>
  <c r="AW38" i="99"/>
  <c r="AF37" i="37" s="1"/>
  <c r="BA38" i="99"/>
  <c r="DP37" i="37" s="1"/>
  <c r="AU38" i="99"/>
  <c r="AV38" i="99"/>
  <c r="J37" i="37" s="1"/>
  <c r="BE38" i="99"/>
  <c r="AZ38" i="99"/>
  <c r="CT37" i="37" s="1"/>
  <c r="AY38" i="99"/>
  <c r="BX37" i="37" s="1"/>
  <c r="BB38" i="99"/>
  <c r="EL37" i="37" s="1"/>
  <c r="AA39" i="98"/>
  <c r="W39" i="98"/>
  <c r="O39" i="98"/>
  <c r="S39" i="98"/>
  <c r="B39" i="98"/>
  <c r="AS39" i="98" s="1"/>
  <c r="AQ39" i="98"/>
  <c r="BD39" i="98"/>
  <c r="AM39" i="98"/>
  <c r="AE39" i="98"/>
  <c r="AT39" i="98"/>
  <c r="AI39" i="98"/>
  <c r="O39" i="105"/>
  <c r="AQ39" i="105"/>
  <c r="S39" i="105"/>
  <c r="AE39" i="105"/>
  <c r="AA39" i="105"/>
  <c r="AT39" i="105"/>
  <c r="AM39" i="105"/>
  <c r="B39" i="105"/>
  <c r="AS39" i="105" s="1"/>
  <c r="W39" i="105"/>
  <c r="BD39" i="105"/>
  <c r="AI39" i="105"/>
  <c r="AA39" i="99"/>
  <c r="S39" i="99"/>
  <c r="O39" i="99"/>
  <c r="AE39" i="99"/>
  <c r="AQ39" i="99"/>
  <c r="AI39" i="99"/>
  <c r="BD39" i="99"/>
  <c r="W39" i="99"/>
  <c r="AM39" i="99"/>
  <c r="AT39" i="99"/>
  <c r="B39" i="99"/>
  <c r="AS39" i="99" s="1"/>
  <c r="O39" i="103"/>
  <c r="AA39" i="103"/>
  <c r="BD39" i="103"/>
  <c r="AE39" i="103"/>
  <c r="B39" i="103"/>
  <c r="AS39" i="103" s="1"/>
  <c r="AI39" i="103"/>
  <c r="AQ39" i="103"/>
  <c r="AM39" i="103"/>
  <c r="S39" i="103"/>
  <c r="AT39" i="103"/>
  <c r="W39" i="103"/>
  <c r="S39" i="101"/>
  <c r="W39" i="101"/>
  <c r="AA39" i="101"/>
  <c r="B39" i="101"/>
  <c r="AS39" i="101" s="1"/>
  <c r="O39" i="101"/>
  <c r="AE39" i="101"/>
  <c r="BD39" i="101"/>
  <c r="AM39" i="101"/>
  <c r="AQ39" i="101"/>
  <c r="AT39" i="101"/>
  <c r="AI39" i="101"/>
  <c r="O39" i="97"/>
  <c r="S39" i="97"/>
  <c r="AM39" i="97"/>
  <c r="BD39" i="97"/>
  <c r="AA39" i="97"/>
  <c r="W39" i="97"/>
  <c r="B39" i="97"/>
  <c r="AS39" i="97" s="1"/>
  <c r="AQ39" i="97"/>
  <c r="AE39" i="97"/>
  <c r="AI39" i="97"/>
  <c r="AT39" i="97"/>
  <c r="AX38" i="111"/>
  <c r="BN37" i="37" s="1"/>
  <c r="AW38" i="111"/>
  <c r="AR37" i="37" s="1"/>
  <c r="BE38" i="111"/>
  <c r="AY38" i="111"/>
  <c r="CJ37" i="37" s="1"/>
  <c r="BC38" i="111"/>
  <c r="FT37" i="37" s="1"/>
  <c r="AV38" i="111"/>
  <c r="V37" i="37" s="1"/>
  <c r="AZ38" i="111"/>
  <c r="DF37" i="37" s="1"/>
  <c r="BA38" i="111"/>
  <c r="EB37" i="37" s="1"/>
  <c r="AU38" i="111"/>
  <c r="BB38" i="111"/>
  <c r="EX37" i="37" s="1"/>
  <c r="O39" i="108"/>
  <c r="AM39" i="108"/>
  <c r="S39" i="108"/>
  <c r="AT39" i="108"/>
  <c r="BD39" i="108"/>
  <c r="AA39" i="108"/>
  <c r="AE39" i="108"/>
  <c r="B39" i="108"/>
  <c r="AS39" i="108" s="1"/>
  <c r="W39" i="108"/>
  <c r="AQ39" i="108"/>
  <c r="AI39" i="108"/>
  <c r="BD39" i="112"/>
  <c r="AM39" i="112"/>
  <c r="W39" i="112"/>
  <c r="O39" i="112"/>
  <c r="S39" i="112"/>
  <c r="B39" i="112"/>
  <c r="AS39" i="112" s="1"/>
  <c r="AI39" i="112"/>
  <c r="AE39" i="112"/>
  <c r="AA39" i="112"/>
  <c r="AT39" i="112"/>
  <c r="AQ39" i="112"/>
  <c r="A40" i="105"/>
  <c r="A40" i="99"/>
  <c r="A40" i="106"/>
  <c r="A40" i="107"/>
  <c r="A40" i="109"/>
  <c r="A40" i="41"/>
  <c r="A40" i="98"/>
  <c r="A40" i="108"/>
  <c r="A40" i="96"/>
  <c r="B39" i="37"/>
  <c r="GC39" i="37" s="1"/>
  <c r="A40" i="95"/>
  <c r="A40" i="112"/>
  <c r="A39" i="37"/>
  <c r="A40" i="101"/>
  <c r="A40" i="97"/>
  <c r="A40" i="100"/>
  <c r="A40" i="104"/>
  <c r="A40" i="102"/>
  <c r="A40" i="110"/>
  <c r="A40" i="103"/>
  <c r="A40" i="111"/>
  <c r="A40" i="113"/>
  <c r="AE39" i="111"/>
  <c r="AQ39" i="111"/>
  <c r="BD39" i="111"/>
  <c r="AM39" i="111"/>
  <c r="O39" i="111"/>
  <c r="AT39" i="111"/>
  <c r="S39" i="111"/>
  <c r="W39" i="111"/>
  <c r="AA39" i="111"/>
  <c r="B39" i="111"/>
  <c r="AS39" i="111" s="1"/>
  <c r="AI39" i="111"/>
  <c r="AI39" i="107"/>
  <c r="AM39" i="107"/>
  <c r="O39" i="107"/>
  <c r="S39" i="107"/>
  <c r="AT39" i="107"/>
  <c r="AA39" i="107"/>
  <c r="AE39" i="107"/>
  <c r="B39" i="107"/>
  <c r="AS39" i="107" s="1"/>
  <c r="AQ39" i="107"/>
  <c r="BD39" i="107"/>
  <c r="W39" i="107"/>
  <c r="AE39" i="41"/>
  <c r="AA39" i="41"/>
  <c r="O39" i="41"/>
  <c r="W39" i="41"/>
  <c r="BD39" i="41"/>
  <c r="S39" i="41"/>
  <c r="AT39" i="41"/>
  <c r="AI39" i="41"/>
  <c r="B39" i="41"/>
  <c r="AS39" i="41" s="1"/>
  <c r="AM39" i="41"/>
  <c r="AQ39" i="41"/>
  <c r="BB38" i="105"/>
  <c r="ER37" i="37" s="1"/>
  <c r="BE38" i="105"/>
  <c r="AZ38" i="105"/>
  <c r="CZ37" i="37" s="1"/>
  <c r="BC38" i="105"/>
  <c r="FN37" i="37" s="1"/>
  <c r="AU38" i="105"/>
  <c r="AW38" i="105"/>
  <c r="AL37" i="37" s="1"/>
  <c r="BA38" i="105"/>
  <c r="DV37" i="37" s="1"/>
  <c r="AX38" i="105"/>
  <c r="BH37" i="37" s="1"/>
  <c r="AY38" i="105"/>
  <c r="CD37" i="37" s="1"/>
  <c r="AV38" i="105"/>
  <c r="P37" i="37" s="1"/>
  <c r="BC38" i="41"/>
  <c r="FC37" i="37" s="1"/>
  <c r="BA38" i="41"/>
  <c r="DK37" i="37" s="1"/>
  <c r="AY38" i="41"/>
  <c r="BS37" i="37" s="1"/>
  <c r="AW38" i="41"/>
  <c r="AA37" i="37" s="1"/>
  <c r="AZ38" i="41"/>
  <c r="CO37" i="37" s="1"/>
  <c r="BE38" i="41"/>
  <c r="BB38" i="41"/>
  <c r="EG37" i="37" s="1"/>
  <c r="AV38" i="41"/>
  <c r="E37" i="37" s="1"/>
  <c r="AU38" i="41"/>
  <c r="AX38" i="41"/>
  <c r="AW37" i="37" s="1"/>
  <c r="AZ38" i="104"/>
  <c r="CY37" i="37" s="1"/>
  <c r="BC38" i="104"/>
  <c r="FM37" i="37" s="1"/>
  <c r="AV38" i="104"/>
  <c r="O37" i="37" s="1"/>
  <c r="BB38" i="104"/>
  <c r="EQ37" i="37" s="1"/>
  <c r="AU38" i="104"/>
  <c r="AX38" i="104"/>
  <c r="BG37" i="37" s="1"/>
  <c r="AW38" i="104"/>
  <c r="AK37" i="37" s="1"/>
  <c r="AY38" i="104"/>
  <c r="CC37" i="37" s="1"/>
  <c r="BE38" i="104"/>
  <c r="BA38" i="104"/>
  <c r="DU37" i="37" s="1"/>
  <c r="FY35" i="37"/>
  <c r="Z35" i="37"/>
  <c r="FZ35" i="37"/>
  <c r="GA35" i="37" s="1"/>
  <c r="AV38" i="102"/>
  <c r="M37" i="37" s="1"/>
  <c r="BE38" i="102"/>
  <c r="BB38" i="102"/>
  <c r="EO37" i="37" s="1"/>
  <c r="BA38" i="102"/>
  <c r="DS37" i="37" s="1"/>
  <c r="AW38" i="102"/>
  <c r="AI37" i="37" s="1"/>
  <c r="AZ38" i="102"/>
  <c r="CW37" i="37" s="1"/>
  <c r="AX38" i="102"/>
  <c r="BE37" i="37" s="1"/>
  <c r="AY38" i="102"/>
  <c r="CA37" i="37" s="1"/>
  <c r="BC38" i="102"/>
  <c r="FK37" i="37" s="1"/>
  <c r="AU38" i="102"/>
  <c r="AY38" i="100"/>
  <c r="BY37" i="37" s="1"/>
  <c r="AX38" i="100"/>
  <c r="BC37" i="37" s="1"/>
  <c r="AU38" i="100"/>
  <c r="AW38" i="100"/>
  <c r="AG37" i="37" s="1"/>
  <c r="BC38" i="100"/>
  <c r="FI37" i="37" s="1"/>
  <c r="BB38" i="100"/>
  <c r="EM37" i="37" s="1"/>
  <c r="BA38" i="100"/>
  <c r="DQ37" i="37" s="1"/>
  <c r="BE38" i="100"/>
  <c r="AV38" i="100"/>
  <c r="K37" i="37" s="1"/>
  <c r="AZ38" i="100"/>
  <c r="CU37" i="37" s="1"/>
  <c r="AX38" i="95"/>
  <c r="AX37" i="37" s="1"/>
  <c r="BE38" i="95"/>
  <c r="BB38" i="95"/>
  <c r="EH37" i="37" s="1"/>
  <c r="AU38" i="95"/>
  <c r="AW38" i="95"/>
  <c r="AB37" i="37" s="1"/>
  <c r="BA38" i="95"/>
  <c r="DL37" i="37" s="1"/>
  <c r="BC38" i="95"/>
  <c r="FD37" i="37" s="1"/>
  <c r="AY38" i="95"/>
  <c r="BT37" i="37" s="1"/>
  <c r="AV38" i="95"/>
  <c r="F37" i="37" s="1"/>
  <c r="AZ38" i="95"/>
  <c r="CP37" i="37" s="1"/>
  <c r="AM39" i="96"/>
  <c r="BD39" i="96"/>
  <c r="AE39" i="96"/>
  <c r="AQ39" i="96"/>
  <c r="AT39" i="96"/>
  <c r="AA39" i="96"/>
  <c r="AI39" i="96"/>
  <c r="O39" i="96"/>
  <c r="B39" i="96"/>
  <c r="AS39" i="96" s="1"/>
  <c r="S39" i="96"/>
  <c r="W39" i="96"/>
  <c r="AE39" i="100"/>
  <c r="AI39" i="100"/>
  <c r="AM39" i="100"/>
  <c r="S39" i="100"/>
  <c r="AA39" i="100"/>
  <c r="BD39" i="100"/>
  <c r="AT39" i="100"/>
  <c r="AQ39" i="100"/>
  <c r="W39" i="100"/>
  <c r="B39" i="100"/>
  <c r="AS39" i="100" s="1"/>
  <c r="O39" i="100"/>
  <c r="AI39" i="102"/>
  <c r="AM39" i="102"/>
  <c r="B39" i="102"/>
  <c r="AS39" i="102" s="1"/>
  <c r="AA39" i="102"/>
  <c r="W39" i="102"/>
  <c r="AQ39" i="102"/>
  <c r="O39" i="102"/>
  <c r="S39" i="102"/>
  <c r="AE39" i="102"/>
  <c r="AT39" i="102"/>
  <c r="BD39" i="102"/>
  <c r="AE39" i="95"/>
  <c r="B39" i="95"/>
  <c r="AS39" i="95" s="1"/>
  <c r="AT39" i="95"/>
  <c r="AI39" i="95"/>
  <c r="AA39" i="95"/>
  <c r="S39" i="95"/>
  <c r="AM39" i="95"/>
  <c r="AQ39" i="95"/>
  <c r="BD39" i="95"/>
  <c r="W39" i="95"/>
  <c r="O39" i="95"/>
  <c r="AM39" i="110"/>
  <c r="AI39" i="110"/>
  <c r="AE39" i="110"/>
  <c r="W39" i="110"/>
  <c r="B39" i="110"/>
  <c r="AS39" i="110" s="1"/>
  <c r="O39" i="110"/>
  <c r="AQ39" i="110"/>
  <c r="AA39" i="110"/>
  <c r="S39" i="110"/>
  <c r="AT39" i="110"/>
  <c r="BD39" i="110"/>
  <c r="W39" i="106"/>
  <c r="S39" i="106"/>
  <c r="BD39" i="106"/>
  <c r="AT39" i="106"/>
  <c r="AQ39" i="106"/>
  <c r="AI39" i="106"/>
  <c r="AM39" i="106"/>
  <c r="B39" i="106"/>
  <c r="AS39" i="106" s="1"/>
  <c r="AE39" i="106"/>
  <c r="AA39" i="106"/>
  <c r="O39" i="106"/>
  <c r="BE38" i="107"/>
  <c r="AY38" i="107"/>
  <c r="CF37" i="37" s="1"/>
  <c r="BB38" i="107"/>
  <c r="ET37" i="37" s="1"/>
  <c r="BA38" i="107"/>
  <c r="DX37" i="37" s="1"/>
  <c r="AZ38" i="107"/>
  <c r="DB37" i="37" s="1"/>
  <c r="AV38" i="107"/>
  <c r="R37" i="37" s="1"/>
  <c r="BC38" i="107"/>
  <c r="FP37" i="37" s="1"/>
  <c r="AU38" i="107"/>
  <c r="AW38" i="107"/>
  <c r="AN37" i="37" s="1"/>
  <c r="AX38" i="107"/>
  <c r="BJ37" i="37" s="1"/>
  <c r="AX38" i="110"/>
  <c r="BM37" i="37" s="1"/>
  <c r="AU38" i="110"/>
  <c r="AW38" i="110"/>
  <c r="AQ37" i="37" s="1"/>
  <c r="BE38" i="110"/>
  <c r="BA38" i="110"/>
  <c r="EA37" i="37" s="1"/>
  <c r="BB38" i="110"/>
  <c r="EW37" i="37" s="1"/>
  <c r="AZ38" i="110"/>
  <c r="DE37" i="37" s="1"/>
  <c r="AV38" i="110"/>
  <c r="U37" i="37" s="1"/>
  <c r="BC38" i="110"/>
  <c r="FS37" i="37" s="1"/>
  <c r="AY38" i="110"/>
  <c r="CI37" i="37" s="1"/>
  <c r="AU38" i="96"/>
  <c r="BB38" i="96"/>
  <c r="EI37" i="37" s="1"/>
  <c r="BA38" i="96"/>
  <c r="DM37" i="37" s="1"/>
  <c r="BE38" i="96"/>
  <c r="AY38" i="96"/>
  <c r="BU37" i="37" s="1"/>
  <c r="AV38" i="96"/>
  <c r="G37" i="37" s="1"/>
  <c r="AZ38" i="96"/>
  <c r="CQ37" i="37" s="1"/>
  <c r="AW38" i="96"/>
  <c r="AC37" i="37" s="1"/>
  <c r="AX38" i="96"/>
  <c r="AY37" i="37" s="1"/>
  <c r="BC38" i="96"/>
  <c r="FE37" i="37" s="1"/>
  <c r="BE38" i="98"/>
  <c r="AY38" i="98"/>
  <c r="BW37" i="37" s="1"/>
  <c r="AU38" i="98"/>
  <c r="BB38" i="98"/>
  <c r="EK37" i="37" s="1"/>
  <c r="AV38" i="98"/>
  <c r="I37" i="37" s="1"/>
  <c r="AW38" i="98"/>
  <c r="AE37" i="37" s="1"/>
  <c r="BA38" i="98"/>
  <c r="DO37" i="37" s="1"/>
  <c r="AX38" i="98"/>
  <c r="BA37" i="37" s="1"/>
  <c r="BC38" i="98"/>
  <c r="FG37" i="37" s="1"/>
  <c r="AZ38" i="98"/>
  <c r="CS37" i="37" s="1"/>
  <c r="BE38" i="112"/>
  <c r="BC38" i="112"/>
  <c r="FU37" i="37" s="1"/>
  <c r="AW38" i="112"/>
  <c r="AS37" i="37" s="1"/>
  <c r="AU38" i="112"/>
  <c r="AV38" i="112"/>
  <c r="W37" i="37" s="1"/>
  <c r="AZ38" i="112"/>
  <c r="DG37" i="37" s="1"/>
  <c r="AX38" i="112"/>
  <c r="BO37" i="37" s="1"/>
  <c r="BB38" i="112"/>
  <c r="EY37" i="37" s="1"/>
  <c r="BA38" i="112"/>
  <c r="EC37" i="37" s="1"/>
  <c r="AY38" i="112"/>
  <c r="CK37" i="37" s="1"/>
  <c r="AY38" i="106"/>
  <c r="CE37" i="37" s="1"/>
  <c r="AU38" i="106"/>
  <c r="AZ38" i="106"/>
  <c r="DA37" i="37" s="1"/>
  <c r="AV38" i="106"/>
  <c r="Q37" i="37" s="1"/>
  <c r="BB38" i="106"/>
  <c r="ES37" i="37" s="1"/>
  <c r="AX38" i="106"/>
  <c r="BI37" i="37" s="1"/>
  <c r="BC38" i="106"/>
  <c r="FO37" i="37" s="1"/>
  <c r="BE38" i="106"/>
  <c r="BA38" i="106"/>
  <c r="DW37" i="37" s="1"/>
  <c r="AW38" i="106"/>
  <c r="AM37" i="37" s="1"/>
  <c r="AY38" i="113"/>
  <c r="CL37" i="37" s="1"/>
  <c r="AU38" i="113"/>
  <c r="AV38" i="113"/>
  <c r="X37" i="37" s="1"/>
  <c r="AZ38" i="113"/>
  <c r="DH37" i="37" s="1"/>
  <c r="BA38" i="113"/>
  <c r="ED37" i="37" s="1"/>
  <c r="BC38" i="113"/>
  <c r="FV37" i="37" s="1"/>
  <c r="BB38" i="113"/>
  <c r="EZ37" i="37" s="1"/>
  <c r="BE38" i="113"/>
  <c r="AX38" i="113"/>
  <c r="BP37" i="37" s="1"/>
  <c r="AW38" i="113"/>
  <c r="AT37" i="37" s="1"/>
  <c r="AV38" i="101"/>
  <c r="L37" i="37" s="1"/>
  <c r="BB38" i="101"/>
  <c r="EN37" i="37" s="1"/>
  <c r="AU38" i="101"/>
  <c r="AW38" i="101"/>
  <c r="AH37" i="37" s="1"/>
  <c r="AZ38" i="101"/>
  <c r="CV37" i="37" s="1"/>
  <c r="AY38" i="101"/>
  <c r="BZ37" i="37" s="1"/>
  <c r="BE38" i="101"/>
  <c r="BA38" i="101"/>
  <c r="DR37" i="37" s="1"/>
  <c r="BC38" i="101"/>
  <c r="FJ37" i="37" s="1"/>
  <c r="AX38" i="101"/>
  <c r="BD37" i="37" s="1"/>
  <c r="GB38" i="37"/>
  <c r="AT39" i="109"/>
  <c r="AI39" i="109"/>
  <c r="O39" i="109"/>
  <c r="AE39" i="109"/>
  <c r="AQ39" i="109"/>
  <c r="B39" i="109"/>
  <c r="AS39" i="109" s="1"/>
  <c r="AM39" i="109"/>
  <c r="W39" i="109"/>
  <c r="S39" i="109"/>
  <c r="BD39" i="109"/>
  <c r="AA39" i="109"/>
  <c r="AT39" i="113"/>
  <c r="AI39" i="113"/>
  <c r="O39" i="113"/>
  <c r="S39" i="113"/>
  <c r="B39" i="113"/>
  <c r="AS39" i="113" s="1"/>
  <c r="AQ39" i="113"/>
  <c r="AE39" i="113"/>
  <c r="AA39" i="113"/>
  <c r="W39" i="113"/>
  <c r="BD39" i="113"/>
  <c r="AM39" i="113"/>
  <c r="AT39" i="104"/>
  <c r="AA39" i="104"/>
  <c r="B39" i="104"/>
  <c r="AS39" i="104" s="1"/>
  <c r="O39" i="104"/>
  <c r="AM39" i="104"/>
  <c r="W39" i="104"/>
  <c r="BD39" i="104"/>
  <c r="AQ39" i="104"/>
  <c r="AI39" i="104"/>
  <c r="AE39" i="104"/>
  <c r="S39" i="104"/>
  <c r="BC38" i="108"/>
  <c r="FQ37" i="37" s="1"/>
  <c r="AW38" i="108"/>
  <c r="AO37" i="37" s="1"/>
  <c r="BA38" i="108"/>
  <c r="DY37" i="37" s="1"/>
  <c r="AV38" i="108"/>
  <c r="S37" i="37" s="1"/>
  <c r="AX38" i="108"/>
  <c r="BK37" i="37" s="1"/>
  <c r="BB38" i="108"/>
  <c r="EU37" i="37" s="1"/>
  <c r="AU38" i="108"/>
  <c r="AZ38" i="108"/>
  <c r="DC37" i="37" s="1"/>
  <c r="AY38" i="108"/>
  <c r="CG37" i="37" s="1"/>
  <c r="BE38" i="108"/>
  <c r="AX38" i="109"/>
  <c r="BL37" i="37" s="1"/>
  <c r="BE38" i="109"/>
  <c r="AW38" i="109"/>
  <c r="AP37" i="37" s="1"/>
  <c r="BA38" i="109"/>
  <c r="DZ37" i="37" s="1"/>
  <c r="AZ38" i="109"/>
  <c r="DD37" i="37" s="1"/>
  <c r="BB38" i="109"/>
  <c r="EV37" i="37" s="1"/>
  <c r="AV38" i="109"/>
  <c r="T37" i="37" s="1"/>
  <c r="AY38" i="109"/>
  <c r="CH37" i="37" s="1"/>
  <c r="AU38" i="109"/>
  <c r="BC38" i="109"/>
  <c r="FR37" i="37" s="1"/>
  <c r="DI37" i="37" l="1"/>
  <c r="DJ37" i="37" s="1"/>
  <c r="FW37" i="37"/>
  <c r="FX37" i="37" s="1"/>
  <c r="Y37" i="37"/>
  <c r="AU37" i="37"/>
  <c r="AV37" i="37" s="1"/>
  <c r="FA37" i="37"/>
  <c r="FB37" i="37" s="1"/>
  <c r="CM37" i="37"/>
  <c r="CN37" i="37" s="1"/>
  <c r="BQ37" i="37"/>
  <c r="BR37" i="37" s="1"/>
  <c r="EE37" i="37"/>
  <c r="FZ36" i="37"/>
  <c r="GA36" i="37" s="1"/>
  <c r="Z36" i="37"/>
  <c r="FY36" i="37"/>
  <c r="EF36" i="37"/>
  <c r="AW39" i="96"/>
  <c r="AC38" i="37" s="1"/>
  <c r="AY39" i="96"/>
  <c r="BU38" i="37" s="1"/>
  <c r="BB39" i="96"/>
  <c r="EI38" i="37" s="1"/>
  <c r="BC39" i="96"/>
  <c r="FE38" i="37" s="1"/>
  <c r="BE39" i="96"/>
  <c r="AU39" i="96"/>
  <c r="AV39" i="96"/>
  <c r="G38" i="37" s="1"/>
  <c r="AZ39" i="96"/>
  <c r="CQ38" i="37" s="1"/>
  <c r="BA39" i="96"/>
  <c r="DM38" i="37" s="1"/>
  <c r="AX39" i="96"/>
  <c r="AY38" i="37" s="1"/>
  <c r="AY39" i="41"/>
  <c r="BS38" i="37" s="1"/>
  <c r="BE39" i="41"/>
  <c r="AV39" i="41"/>
  <c r="E38" i="37" s="1"/>
  <c r="AW39" i="41"/>
  <c r="AA38" i="37" s="1"/>
  <c r="BA39" i="41"/>
  <c r="DK38" i="37" s="1"/>
  <c r="AX39" i="41"/>
  <c r="AW38" i="37" s="1"/>
  <c r="BB39" i="41"/>
  <c r="EG38" i="37" s="1"/>
  <c r="AU39" i="41"/>
  <c r="BC39" i="41"/>
  <c r="FC38" i="37" s="1"/>
  <c r="AZ39" i="41"/>
  <c r="CO38" i="37" s="1"/>
  <c r="AI40" i="103"/>
  <c r="AT40" i="103"/>
  <c r="AE40" i="103"/>
  <c r="W40" i="103"/>
  <c r="AM40" i="103"/>
  <c r="O40" i="103"/>
  <c r="B40" i="103"/>
  <c r="AS40" i="103" s="1"/>
  <c r="BD40" i="103"/>
  <c r="S40" i="103"/>
  <c r="AA40" i="103"/>
  <c r="AQ40" i="103"/>
  <c r="AA40" i="100"/>
  <c r="BD40" i="100"/>
  <c r="W40" i="100"/>
  <c r="AT40" i="100"/>
  <c r="AI40" i="100"/>
  <c r="AQ40" i="100"/>
  <c r="O40" i="100"/>
  <c r="AM40" i="100"/>
  <c r="B40" i="100"/>
  <c r="AS40" i="100" s="1"/>
  <c r="S40" i="100"/>
  <c r="AE40" i="100"/>
  <c r="AM40" i="112"/>
  <c r="W40" i="112"/>
  <c r="AE40" i="112"/>
  <c r="AT40" i="112"/>
  <c r="BD40" i="112"/>
  <c r="AI40" i="112"/>
  <c r="O40" i="112"/>
  <c r="B40" i="112"/>
  <c r="AS40" i="112" s="1"/>
  <c r="AA40" i="112"/>
  <c r="AQ40" i="112"/>
  <c r="S40" i="112"/>
  <c r="O40" i="108"/>
  <c r="BD40" i="108"/>
  <c r="AI40" i="108"/>
  <c r="AE40" i="108"/>
  <c r="W40" i="108"/>
  <c r="AT40" i="108"/>
  <c r="B40" i="108"/>
  <c r="AS40" i="108" s="1"/>
  <c r="AM40" i="108"/>
  <c r="AQ40" i="108"/>
  <c r="S40" i="108"/>
  <c r="AA40" i="108"/>
  <c r="AA40" i="107"/>
  <c r="S40" i="107"/>
  <c r="B40" i="107"/>
  <c r="AS40" i="107" s="1"/>
  <c r="AT40" i="107"/>
  <c r="AI40" i="107"/>
  <c r="AM40" i="107"/>
  <c r="AE40" i="107"/>
  <c r="W40" i="107"/>
  <c r="BD40" i="107"/>
  <c r="AQ40" i="107"/>
  <c r="O40" i="107"/>
  <c r="BB39" i="108"/>
  <c r="EU38" i="37" s="1"/>
  <c r="AU39" i="108"/>
  <c r="BE39" i="108"/>
  <c r="BA39" i="108"/>
  <c r="DY38" i="37" s="1"/>
  <c r="AY39" i="108"/>
  <c r="CG38" i="37" s="1"/>
  <c r="AW39" i="108"/>
  <c r="AO38" i="37" s="1"/>
  <c r="AX39" i="108"/>
  <c r="BK38" i="37" s="1"/>
  <c r="AV39" i="108"/>
  <c r="S38" i="37" s="1"/>
  <c r="BC39" i="108"/>
  <c r="FQ38" i="37" s="1"/>
  <c r="AZ39" i="108"/>
  <c r="DC38" i="37" s="1"/>
  <c r="BE39" i="99"/>
  <c r="AV39" i="99"/>
  <c r="J38" i="37" s="1"/>
  <c r="BB39" i="99"/>
  <c r="EL38" i="37" s="1"/>
  <c r="AU39" i="99"/>
  <c r="AY39" i="99"/>
  <c r="BX38" i="37" s="1"/>
  <c r="AZ39" i="99"/>
  <c r="CT38" i="37" s="1"/>
  <c r="AW39" i="99"/>
  <c r="AF38" i="37" s="1"/>
  <c r="BA39" i="99"/>
  <c r="DP38" i="37" s="1"/>
  <c r="BC39" i="99"/>
  <c r="FH38" i="37" s="1"/>
  <c r="AX39" i="99"/>
  <c r="BB38" i="37" s="1"/>
  <c r="BA39" i="104"/>
  <c r="DU38" i="37" s="1"/>
  <c r="BC39" i="104"/>
  <c r="FM38" i="37" s="1"/>
  <c r="AX39" i="104"/>
  <c r="BG38" i="37" s="1"/>
  <c r="BE39" i="104"/>
  <c r="AV39" i="104"/>
  <c r="O38" i="37" s="1"/>
  <c r="AU39" i="104"/>
  <c r="AY39" i="104"/>
  <c r="CC38" i="37" s="1"/>
  <c r="AZ39" i="104"/>
  <c r="CY38" i="37" s="1"/>
  <c r="AW39" i="104"/>
  <c r="AK38" i="37" s="1"/>
  <c r="BB39" i="104"/>
  <c r="EQ38" i="37" s="1"/>
  <c r="AX39" i="106"/>
  <c r="BI38" i="37" s="1"/>
  <c r="BA39" i="106"/>
  <c r="DW38" i="37" s="1"/>
  <c r="BE39" i="106"/>
  <c r="AY39" i="106"/>
  <c r="CE38" i="37" s="1"/>
  <c r="AZ39" i="106"/>
  <c r="DA38" i="37" s="1"/>
  <c r="AU39" i="106"/>
  <c r="BC39" i="106"/>
  <c r="FO38" i="37" s="1"/>
  <c r="BB39" i="106"/>
  <c r="ES38" i="37" s="1"/>
  <c r="AV39" i="106"/>
  <c r="Q38" i="37" s="1"/>
  <c r="AW39" i="106"/>
  <c r="AM38" i="37" s="1"/>
  <c r="BA39" i="102"/>
  <c r="DS38" i="37" s="1"/>
  <c r="BB39" i="102"/>
  <c r="EO38" i="37" s="1"/>
  <c r="BC39" i="102"/>
  <c r="FK38" i="37" s="1"/>
  <c r="AW39" i="102"/>
  <c r="AI38" i="37" s="1"/>
  <c r="AY39" i="102"/>
  <c r="CA38" i="37" s="1"/>
  <c r="AV39" i="102"/>
  <c r="M38" i="37" s="1"/>
  <c r="BE39" i="102"/>
  <c r="AU39" i="102"/>
  <c r="AX39" i="102"/>
  <c r="BE38" i="37" s="1"/>
  <c r="AZ39" i="102"/>
  <c r="CW38" i="37" s="1"/>
  <c r="AQ40" i="113"/>
  <c r="AM40" i="113"/>
  <c r="BD40" i="113"/>
  <c r="W40" i="113"/>
  <c r="AA40" i="113"/>
  <c r="S40" i="113"/>
  <c r="AE40" i="113"/>
  <c r="O40" i="113"/>
  <c r="AI40" i="113"/>
  <c r="AT40" i="113"/>
  <c r="B40" i="113"/>
  <c r="AS40" i="113" s="1"/>
  <c r="AQ40" i="110"/>
  <c r="O40" i="110"/>
  <c r="AM40" i="110"/>
  <c r="S40" i="110"/>
  <c r="AE40" i="110"/>
  <c r="AA40" i="110"/>
  <c r="W40" i="110"/>
  <c r="AI40" i="110"/>
  <c r="B40" i="110"/>
  <c r="AS40" i="110" s="1"/>
  <c r="AT40" i="110"/>
  <c r="BD40" i="110"/>
  <c r="AT40" i="97"/>
  <c r="AA40" i="97"/>
  <c r="S40" i="97"/>
  <c r="O40" i="97"/>
  <c r="AI40" i="97"/>
  <c r="W40" i="97"/>
  <c r="AQ40" i="97"/>
  <c r="AE40" i="97"/>
  <c r="BD40" i="97"/>
  <c r="AM40" i="97"/>
  <c r="B40" i="97"/>
  <c r="AS40" i="97" s="1"/>
  <c r="AE40" i="95"/>
  <c r="AM40" i="95"/>
  <c r="AT40" i="95"/>
  <c r="AI40" i="95"/>
  <c r="S40" i="95"/>
  <c r="O40" i="95"/>
  <c r="W40" i="95"/>
  <c r="BD40" i="95"/>
  <c r="B40" i="95"/>
  <c r="AS40" i="95" s="1"/>
  <c r="AA40" i="95"/>
  <c r="AQ40" i="95"/>
  <c r="AT40" i="98"/>
  <c r="AA40" i="98"/>
  <c r="W40" i="98"/>
  <c r="AQ40" i="98"/>
  <c r="AE40" i="98"/>
  <c r="B40" i="98"/>
  <c r="AS40" i="98" s="1"/>
  <c r="BD40" i="98"/>
  <c r="AM40" i="98"/>
  <c r="AI40" i="98"/>
  <c r="O40" i="98"/>
  <c r="S40" i="98"/>
  <c r="AM40" i="106"/>
  <c r="W40" i="106"/>
  <c r="AE40" i="106"/>
  <c r="S40" i="106"/>
  <c r="AA40" i="106"/>
  <c r="B40" i="106"/>
  <c r="AS40" i="106" s="1"/>
  <c r="O40" i="106"/>
  <c r="AI40" i="106"/>
  <c r="AQ40" i="106"/>
  <c r="BD40" i="106"/>
  <c r="AT40" i="106"/>
  <c r="BA39" i="105"/>
  <c r="DV38" i="37" s="1"/>
  <c r="BB39" i="105"/>
  <c r="ER38" i="37" s="1"/>
  <c r="AU39" i="105"/>
  <c r="AV39" i="105"/>
  <c r="P38" i="37" s="1"/>
  <c r="BC39" i="105"/>
  <c r="FN38" i="37" s="1"/>
  <c r="AY39" i="105"/>
  <c r="CD38" i="37" s="1"/>
  <c r="AZ39" i="105"/>
  <c r="CZ38" i="37" s="1"/>
  <c r="AW39" i="105"/>
  <c r="AL38" i="37" s="1"/>
  <c r="BE39" i="105"/>
  <c r="AX39" i="105"/>
  <c r="BH38" i="37" s="1"/>
  <c r="AX39" i="98"/>
  <c r="BA38" i="37" s="1"/>
  <c r="AZ39" i="98"/>
  <c r="CS38" i="37" s="1"/>
  <c r="AY39" i="98"/>
  <c r="BW38" i="37" s="1"/>
  <c r="BA39" i="98"/>
  <c r="DO38" i="37" s="1"/>
  <c r="AV39" i="98"/>
  <c r="I38" i="37" s="1"/>
  <c r="BC39" i="98"/>
  <c r="FG38" i="37" s="1"/>
  <c r="AW39" i="98"/>
  <c r="AE38" i="37" s="1"/>
  <c r="BE39" i="98"/>
  <c r="AU39" i="98"/>
  <c r="BB39" i="98"/>
  <c r="EK38" i="37" s="1"/>
  <c r="BE39" i="113"/>
  <c r="AX39" i="113"/>
  <c r="BP38" i="37" s="1"/>
  <c r="AV39" i="113"/>
  <c r="X38" i="37" s="1"/>
  <c r="AW39" i="113"/>
  <c r="AT38" i="37" s="1"/>
  <c r="AU39" i="113"/>
  <c r="BB39" i="113"/>
  <c r="EZ38" i="37" s="1"/>
  <c r="AY39" i="113"/>
  <c r="CL38" i="37" s="1"/>
  <c r="BA39" i="113"/>
  <c r="ED38" i="37" s="1"/>
  <c r="BC39" i="113"/>
  <c r="FV38" i="37" s="1"/>
  <c r="AZ39" i="113"/>
  <c r="DH38" i="37" s="1"/>
  <c r="AZ39" i="110"/>
  <c r="DE38" i="37" s="1"/>
  <c r="AY39" i="110"/>
  <c r="CI38" i="37" s="1"/>
  <c r="AV39" i="110"/>
  <c r="U38" i="37" s="1"/>
  <c r="BA39" i="110"/>
  <c r="EA38" i="37" s="1"/>
  <c r="AX39" i="110"/>
  <c r="BM38" i="37" s="1"/>
  <c r="BC39" i="110"/>
  <c r="FS38" i="37" s="1"/>
  <c r="BE39" i="110"/>
  <c r="AU39" i="110"/>
  <c r="BB39" i="110"/>
  <c r="EW38" i="37" s="1"/>
  <c r="AW39" i="110"/>
  <c r="AQ38" i="37" s="1"/>
  <c r="BE39" i="95"/>
  <c r="AW39" i="95"/>
  <c r="AB38" i="37" s="1"/>
  <c r="AU39" i="95"/>
  <c r="AZ39" i="95"/>
  <c r="CP38" i="37" s="1"/>
  <c r="BA39" i="95"/>
  <c r="DL38" i="37" s="1"/>
  <c r="AV39" i="95"/>
  <c r="F38" i="37" s="1"/>
  <c r="AY39" i="95"/>
  <c r="BT38" i="37" s="1"/>
  <c r="BC39" i="95"/>
  <c r="FD38" i="37" s="1"/>
  <c r="AX39" i="95"/>
  <c r="AX38" i="37" s="1"/>
  <c r="BB39" i="95"/>
  <c r="EH38" i="37" s="1"/>
  <c r="BB39" i="100"/>
  <c r="EM38" i="37" s="1"/>
  <c r="BA39" i="100"/>
  <c r="DQ38" i="37" s="1"/>
  <c r="BC39" i="100"/>
  <c r="FI38" i="37" s="1"/>
  <c r="AX39" i="100"/>
  <c r="BC38" i="37" s="1"/>
  <c r="AW39" i="100"/>
  <c r="AG38" i="37" s="1"/>
  <c r="AY39" i="100"/>
  <c r="BY38" i="37" s="1"/>
  <c r="BE39" i="100"/>
  <c r="AU39" i="100"/>
  <c r="AV39" i="100"/>
  <c r="K38" i="37" s="1"/>
  <c r="AZ39" i="100"/>
  <c r="CU38" i="37" s="1"/>
  <c r="BB39" i="107"/>
  <c r="ET38" i="37" s="1"/>
  <c r="BE39" i="107"/>
  <c r="AY39" i="107"/>
  <c r="CF38" i="37" s="1"/>
  <c r="BC39" i="107"/>
  <c r="FP38" i="37" s="1"/>
  <c r="AZ39" i="107"/>
  <c r="DB38" i="37" s="1"/>
  <c r="AV39" i="107"/>
  <c r="R38" i="37" s="1"/>
  <c r="AW39" i="107"/>
  <c r="AN38" i="37" s="1"/>
  <c r="AU39" i="107"/>
  <c r="AX39" i="107"/>
  <c r="BJ38" i="37" s="1"/>
  <c r="BA39" i="107"/>
  <c r="DX38" i="37" s="1"/>
  <c r="BE39" i="111"/>
  <c r="AW39" i="111"/>
  <c r="AR38" i="37" s="1"/>
  <c r="AY39" i="111"/>
  <c r="CJ38" i="37" s="1"/>
  <c r="AU39" i="111"/>
  <c r="AX39" i="111"/>
  <c r="BN38" i="37" s="1"/>
  <c r="BA39" i="111"/>
  <c r="EB38" i="37" s="1"/>
  <c r="AZ39" i="111"/>
  <c r="DF38" i="37" s="1"/>
  <c r="AV39" i="111"/>
  <c r="V38" i="37" s="1"/>
  <c r="BB39" i="111"/>
  <c r="EX38" i="37" s="1"/>
  <c r="BC39" i="111"/>
  <c r="FT38" i="37" s="1"/>
  <c r="A41" i="101"/>
  <c r="A41" i="106"/>
  <c r="A41" i="41"/>
  <c r="A41" i="104"/>
  <c r="A41" i="95"/>
  <c r="A41" i="102"/>
  <c r="A40" i="37"/>
  <c r="A41" i="109"/>
  <c r="A41" i="98"/>
  <c r="A41" i="103"/>
  <c r="B40" i="37"/>
  <c r="GC40" i="37" s="1"/>
  <c r="A41" i="100"/>
  <c r="A41" i="96"/>
  <c r="A41" i="99"/>
  <c r="A41" i="110"/>
  <c r="A41" i="112"/>
  <c r="A41" i="113"/>
  <c r="A41" i="97"/>
  <c r="A41" i="111"/>
  <c r="A41" i="107"/>
  <c r="A41" i="105"/>
  <c r="A41" i="108"/>
  <c r="AE40" i="102"/>
  <c r="AQ40" i="102"/>
  <c r="BD40" i="102"/>
  <c r="S40" i="102"/>
  <c r="AI40" i="102"/>
  <c r="O40" i="102"/>
  <c r="AA40" i="102"/>
  <c r="AM40" i="102"/>
  <c r="AT40" i="102"/>
  <c r="B40" i="102"/>
  <c r="AS40" i="102" s="1"/>
  <c r="W40" i="102"/>
  <c r="O40" i="101"/>
  <c r="S40" i="101"/>
  <c r="AT40" i="101"/>
  <c r="B40" i="101"/>
  <c r="AS40" i="101" s="1"/>
  <c r="AM40" i="101"/>
  <c r="W40" i="101"/>
  <c r="AE40" i="101"/>
  <c r="AQ40" i="101"/>
  <c r="AI40" i="101"/>
  <c r="BD40" i="101"/>
  <c r="AA40" i="101"/>
  <c r="AM40" i="41"/>
  <c r="AA40" i="41"/>
  <c r="AI40" i="41"/>
  <c r="AE40" i="41"/>
  <c r="AT40" i="41"/>
  <c r="B40" i="41"/>
  <c r="AS40" i="41" s="1"/>
  <c r="BD40" i="41"/>
  <c r="O40" i="41"/>
  <c r="AQ40" i="41"/>
  <c r="S40" i="41"/>
  <c r="W40" i="41"/>
  <c r="AI40" i="99"/>
  <c r="AE40" i="99"/>
  <c r="BD40" i="99"/>
  <c r="B40" i="99"/>
  <c r="AS40" i="99" s="1"/>
  <c r="O40" i="99"/>
  <c r="AT40" i="99"/>
  <c r="AA40" i="99"/>
  <c r="S40" i="99"/>
  <c r="W40" i="99"/>
  <c r="AM40" i="99"/>
  <c r="AQ40" i="99"/>
  <c r="AV39" i="112"/>
  <c r="W38" i="37" s="1"/>
  <c r="AX39" i="112"/>
  <c r="BO38" i="37" s="1"/>
  <c r="AW39" i="112"/>
  <c r="AS38" i="37" s="1"/>
  <c r="AY39" i="112"/>
  <c r="CK38" i="37" s="1"/>
  <c r="BB39" i="112"/>
  <c r="EY38" i="37" s="1"/>
  <c r="BE39" i="112"/>
  <c r="AZ39" i="112"/>
  <c r="DG38" i="37" s="1"/>
  <c r="AU39" i="112"/>
  <c r="BA39" i="112"/>
  <c r="EC38" i="37" s="1"/>
  <c r="BC39" i="112"/>
  <c r="FU38" i="37" s="1"/>
  <c r="BE39" i="97"/>
  <c r="AW39" i="97"/>
  <c r="AD38" i="37" s="1"/>
  <c r="BC39" i="97"/>
  <c r="FF38" i="37" s="1"/>
  <c r="AX39" i="97"/>
  <c r="AZ38" i="37" s="1"/>
  <c r="AY39" i="97"/>
  <c r="BV38" i="37" s="1"/>
  <c r="AV39" i="97"/>
  <c r="H38" i="37" s="1"/>
  <c r="AZ39" i="97"/>
  <c r="CR38" i="37" s="1"/>
  <c r="BA39" i="97"/>
  <c r="DN38" i="37" s="1"/>
  <c r="AU39" i="97"/>
  <c r="BB39" i="97"/>
  <c r="EJ38" i="37" s="1"/>
  <c r="AY39" i="103"/>
  <c r="CB38" i="37" s="1"/>
  <c r="AU39" i="103"/>
  <c r="BC39" i="103"/>
  <c r="FL38" i="37" s="1"/>
  <c r="AV39" i="103"/>
  <c r="N38" i="37" s="1"/>
  <c r="BE39" i="103"/>
  <c r="BA39" i="103"/>
  <c r="DT38" i="37" s="1"/>
  <c r="BB39" i="103"/>
  <c r="EP38" i="37" s="1"/>
  <c r="AZ39" i="103"/>
  <c r="CX38" i="37" s="1"/>
  <c r="AX39" i="103"/>
  <c r="BF38" i="37" s="1"/>
  <c r="AW39" i="103"/>
  <c r="AJ38" i="37" s="1"/>
  <c r="AW39" i="109"/>
  <c r="AP38" i="37" s="1"/>
  <c r="BB39" i="109"/>
  <c r="EV38" i="37" s="1"/>
  <c r="AX39" i="109"/>
  <c r="BL38" i="37" s="1"/>
  <c r="AZ39" i="109"/>
  <c r="DD38" i="37" s="1"/>
  <c r="BA39" i="109"/>
  <c r="DZ38" i="37" s="1"/>
  <c r="AU39" i="109"/>
  <c r="AY39" i="109"/>
  <c r="CH38" i="37" s="1"/>
  <c r="BC39" i="109"/>
  <c r="FR38" i="37" s="1"/>
  <c r="AV39" i="109"/>
  <c r="T38" i="37" s="1"/>
  <c r="BE39" i="109"/>
  <c r="BD40" i="111"/>
  <c r="AM40" i="111"/>
  <c r="O40" i="111"/>
  <c r="W40" i="111"/>
  <c r="B40" i="111"/>
  <c r="AS40" i="111" s="1"/>
  <c r="AA40" i="111"/>
  <c r="AQ40" i="111"/>
  <c r="AI40" i="111"/>
  <c r="S40" i="111"/>
  <c r="AE40" i="111"/>
  <c r="AT40" i="111"/>
  <c r="AQ40" i="104"/>
  <c r="O40" i="104"/>
  <c r="W40" i="104"/>
  <c r="AA40" i="104"/>
  <c r="BD40" i="104"/>
  <c r="AE40" i="104"/>
  <c r="B40" i="104"/>
  <c r="AS40" i="104" s="1"/>
  <c r="AI40" i="104"/>
  <c r="S40" i="104"/>
  <c r="AT40" i="104"/>
  <c r="AM40" i="104"/>
  <c r="GB39" i="37"/>
  <c r="AA40" i="96"/>
  <c r="AQ40" i="96"/>
  <c r="W40" i="96"/>
  <c r="O40" i="96"/>
  <c r="AI40" i="96"/>
  <c r="S40" i="96"/>
  <c r="AM40" i="96"/>
  <c r="AT40" i="96"/>
  <c r="BD40" i="96"/>
  <c r="AE40" i="96"/>
  <c r="B40" i="96"/>
  <c r="AS40" i="96" s="1"/>
  <c r="AT40" i="109"/>
  <c r="BD40" i="109"/>
  <c r="B40" i="109"/>
  <c r="AS40" i="109" s="1"/>
  <c r="AI40" i="109"/>
  <c r="AA40" i="109"/>
  <c r="AE40" i="109"/>
  <c r="AQ40" i="109"/>
  <c r="W40" i="109"/>
  <c r="S40" i="109"/>
  <c r="AM40" i="109"/>
  <c r="O40" i="109"/>
  <c r="AQ40" i="105"/>
  <c r="AA40" i="105"/>
  <c r="AM40" i="105"/>
  <c r="AI40" i="105"/>
  <c r="O40" i="105"/>
  <c r="S40" i="105"/>
  <c r="AT40" i="105"/>
  <c r="B40" i="105"/>
  <c r="AS40" i="105" s="1"/>
  <c r="BD40" i="105"/>
  <c r="W40" i="105"/>
  <c r="AE40" i="105"/>
  <c r="BE39" i="101"/>
  <c r="AX39" i="101"/>
  <c r="BD38" i="37" s="1"/>
  <c r="BB39" i="101"/>
  <c r="EN38" i="37" s="1"/>
  <c r="AZ39" i="101"/>
  <c r="CV38" i="37" s="1"/>
  <c r="AV39" i="101"/>
  <c r="L38" i="37" s="1"/>
  <c r="BA39" i="101"/>
  <c r="DR38" i="37" s="1"/>
  <c r="AY39" i="101"/>
  <c r="BZ38" i="37" s="1"/>
  <c r="AU39" i="101"/>
  <c r="BC39" i="101"/>
  <c r="FJ38" i="37" s="1"/>
  <c r="AW39" i="101"/>
  <c r="AH38" i="37" s="1"/>
  <c r="DI38" i="37" l="1"/>
  <c r="DJ38" i="37" s="1"/>
  <c r="BQ38" i="37"/>
  <c r="BR38" i="37" s="1"/>
  <c r="Y38" i="37"/>
  <c r="EF37" i="37"/>
  <c r="FW38" i="37"/>
  <c r="FX38" i="37" s="1"/>
  <c r="FY37" i="37"/>
  <c r="Z37" i="37"/>
  <c r="FZ37" i="37"/>
  <c r="GA37" i="37" s="1"/>
  <c r="EE38" i="37"/>
  <c r="CM38" i="37"/>
  <c r="CN38" i="37" s="1"/>
  <c r="FA38" i="37"/>
  <c r="FB38" i="37" s="1"/>
  <c r="AU38" i="37"/>
  <c r="AV38" i="37" s="1"/>
  <c r="BB40" i="105"/>
  <c r="ER39" i="37" s="1"/>
  <c r="AY40" i="105"/>
  <c r="CD39" i="37" s="1"/>
  <c r="BE40" i="105"/>
  <c r="BC40" i="105"/>
  <c r="FN39" i="37" s="1"/>
  <c r="AW40" i="105"/>
  <c r="AL39" i="37" s="1"/>
  <c r="AV40" i="105"/>
  <c r="P39" i="37" s="1"/>
  <c r="AX40" i="105"/>
  <c r="BH39" i="37" s="1"/>
  <c r="BA40" i="105"/>
  <c r="DV39" i="37" s="1"/>
  <c r="AZ40" i="105"/>
  <c r="CZ39" i="37" s="1"/>
  <c r="AU40" i="105"/>
  <c r="BC40" i="109"/>
  <c r="FR39" i="37" s="1"/>
  <c r="AU40" i="109"/>
  <c r="AW40" i="109"/>
  <c r="AP39" i="37" s="1"/>
  <c r="BB40" i="109"/>
  <c r="EV39" i="37" s="1"/>
  <c r="BA40" i="109"/>
  <c r="DZ39" i="37" s="1"/>
  <c r="AX40" i="109"/>
  <c r="BL39" i="37" s="1"/>
  <c r="AZ40" i="109"/>
  <c r="DD39" i="37" s="1"/>
  <c r="AY40" i="109"/>
  <c r="CH39" i="37" s="1"/>
  <c r="AV40" i="109"/>
  <c r="T39" i="37" s="1"/>
  <c r="BE40" i="109"/>
  <c r="BD41" i="107"/>
  <c r="AE41" i="107"/>
  <c r="AQ41" i="107"/>
  <c r="O41" i="107"/>
  <c r="AT41" i="107"/>
  <c r="AA41" i="107"/>
  <c r="S41" i="107"/>
  <c r="AI41" i="107"/>
  <c r="AM41" i="107"/>
  <c r="B41" i="107"/>
  <c r="AS41" i="107" s="1"/>
  <c r="W41" i="107"/>
  <c r="AT41" i="112"/>
  <c r="B41" i="112"/>
  <c r="AS41" i="112" s="1"/>
  <c r="AE41" i="112"/>
  <c r="O41" i="112"/>
  <c r="S41" i="112"/>
  <c r="BD41" i="112"/>
  <c r="AM41" i="112"/>
  <c r="AQ41" i="112"/>
  <c r="W41" i="112"/>
  <c r="AI41" i="112"/>
  <c r="AA41" i="112"/>
  <c r="AT41" i="100"/>
  <c r="AM41" i="100"/>
  <c r="O41" i="100"/>
  <c r="S41" i="100"/>
  <c r="AA41" i="100"/>
  <c r="BD41" i="100"/>
  <c r="W41" i="100"/>
  <c r="AQ41" i="100"/>
  <c r="B41" i="100"/>
  <c r="AS41" i="100" s="1"/>
  <c r="AI41" i="100"/>
  <c r="AE41" i="100"/>
  <c r="BD41" i="98"/>
  <c r="AI41" i="98"/>
  <c r="S41" i="98"/>
  <c r="AA41" i="98"/>
  <c r="AM41" i="98"/>
  <c r="B41" i="98"/>
  <c r="AS41" i="98" s="1"/>
  <c r="AT41" i="98"/>
  <c r="AQ41" i="98"/>
  <c r="O41" i="98"/>
  <c r="W41" i="98"/>
  <c r="AE41" i="98"/>
  <c r="O41" i="95"/>
  <c r="B41" i="95"/>
  <c r="AS41" i="95" s="1"/>
  <c r="AE41" i="95"/>
  <c r="AA41" i="95"/>
  <c r="AM41" i="95"/>
  <c r="AI41" i="95"/>
  <c r="S41" i="95"/>
  <c r="BD41" i="95"/>
  <c r="AT41" i="95"/>
  <c r="AQ41" i="95"/>
  <c r="W41" i="95"/>
  <c r="AI41" i="101"/>
  <c r="AA41" i="101"/>
  <c r="AT41" i="101"/>
  <c r="S41" i="101"/>
  <c r="AM41" i="101"/>
  <c r="AE41" i="101"/>
  <c r="W41" i="101"/>
  <c r="B41" i="101"/>
  <c r="AS41" i="101" s="1"/>
  <c r="O41" i="101"/>
  <c r="AQ41" i="101"/>
  <c r="BD41" i="101"/>
  <c r="AV40" i="110"/>
  <c r="U39" i="37" s="1"/>
  <c r="AW40" i="110"/>
  <c r="AQ39" i="37" s="1"/>
  <c r="BE40" i="110"/>
  <c r="AU40" i="110"/>
  <c r="AY40" i="110"/>
  <c r="CI39" i="37" s="1"/>
  <c r="BB40" i="110"/>
  <c r="EW39" i="37" s="1"/>
  <c r="AX40" i="110"/>
  <c r="BM39" i="37" s="1"/>
  <c r="BA40" i="110"/>
  <c r="EA39" i="37" s="1"/>
  <c r="AZ40" i="110"/>
  <c r="DE39" i="37" s="1"/>
  <c r="BC40" i="110"/>
  <c r="FS39" i="37" s="1"/>
  <c r="AV40" i="108"/>
  <c r="S39" i="37" s="1"/>
  <c r="AZ40" i="108"/>
  <c r="DC39" i="37" s="1"/>
  <c r="BA40" i="108"/>
  <c r="DY39" i="37" s="1"/>
  <c r="AX40" i="108"/>
  <c r="BK39" i="37" s="1"/>
  <c r="BE40" i="108"/>
  <c r="AY40" i="108"/>
  <c r="CG39" i="37" s="1"/>
  <c r="AW40" i="108"/>
  <c r="AO39" i="37" s="1"/>
  <c r="BC40" i="108"/>
  <c r="FQ39" i="37" s="1"/>
  <c r="AU40" i="108"/>
  <c r="BB40" i="108"/>
  <c r="EU39" i="37" s="1"/>
  <c r="BB40" i="100"/>
  <c r="EM39" i="37" s="1"/>
  <c r="AU40" i="100"/>
  <c r="BC40" i="100"/>
  <c r="FI39" i="37" s="1"/>
  <c r="AW40" i="100"/>
  <c r="AG39" i="37" s="1"/>
  <c r="AX40" i="100"/>
  <c r="BC39" i="37" s="1"/>
  <c r="BA40" i="100"/>
  <c r="DQ39" i="37" s="1"/>
  <c r="AZ40" i="100"/>
  <c r="CU39" i="37" s="1"/>
  <c r="BE40" i="100"/>
  <c r="AV40" i="100"/>
  <c r="K39" i="37" s="1"/>
  <c r="AY40" i="100"/>
  <c r="BY39" i="37" s="1"/>
  <c r="BE40" i="104"/>
  <c r="AZ40" i="104"/>
  <c r="CY39" i="37" s="1"/>
  <c r="AV40" i="104"/>
  <c r="O39" i="37" s="1"/>
  <c r="AX40" i="104"/>
  <c r="BG39" i="37" s="1"/>
  <c r="AW40" i="104"/>
  <c r="AK39" i="37" s="1"/>
  <c r="AY40" i="104"/>
  <c r="CC39" i="37" s="1"/>
  <c r="BA40" i="104"/>
  <c r="DU39" i="37" s="1"/>
  <c r="BB40" i="104"/>
  <c r="EQ39" i="37" s="1"/>
  <c r="BC40" i="104"/>
  <c r="FM39" i="37" s="1"/>
  <c r="AU40" i="104"/>
  <c r="AX40" i="41"/>
  <c r="AW39" i="37" s="1"/>
  <c r="BC40" i="41"/>
  <c r="FC39" i="37" s="1"/>
  <c r="AW40" i="41"/>
  <c r="AA39" i="37" s="1"/>
  <c r="AV40" i="41"/>
  <c r="E39" i="37" s="1"/>
  <c r="BB40" i="41"/>
  <c r="EG39" i="37" s="1"/>
  <c r="AY40" i="41"/>
  <c r="BS39" i="37" s="1"/>
  <c r="AU40" i="41"/>
  <c r="AZ40" i="41"/>
  <c r="CO39" i="37" s="1"/>
  <c r="BA40" i="41"/>
  <c r="DK39" i="37" s="1"/>
  <c r="BE40" i="41"/>
  <c r="AX40" i="102"/>
  <c r="BE39" i="37" s="1"/>
  <c r="AV40" i="102"/>
  <c r="M39" i="37" s="1"/>
  <c r="BB40" i="102"/>
  <c r="EO39" i="37" s="1"/>
  <c r="BC40" i="102"/>
  <c r="FK39" i="37" s="1"/>
  <c r="AU40" i="102"/>
  <c r="AZ40" i="102"/>
  <c r="CW39" i="37" s="1"/>
  <c r="BA40" i="102"/>
  <c r="DS39" i="37" s="1"/>
  <c r="BE40" i="102"/>
  <c r="AY40" i="102"/>
  <c r="CA39" i="37" s="1"/>
  <c r="AW40" i="102"/>
  <c r="AI39" i="37" s="1"/>
  <c r="AT41" i="41"/>
  <c r="AQ41" i="41"/>
  <c r="O41" i="41"/>
  <c r="AM41" i="41"/>
  <c r="W41" i="41"/>
  <c r="B41" i="41"/>
  <c r="AS41" i="41" s="1"/>
  <c r="AA41" i="41"/>
  <c r="AE41" i="41"/>
  <c r="BD41" i="41"/>
  <c r="S41" i="41"/>
  <c r="AI41" i="41"/>
  <c r="BA40" i="98"/>
  <c r="DO39" i="37" s="1"/>
  <c r="AV40" i="98"/>
  <c r="I39" i="37" s="1"/>
  <c r="BE40" i="98"/>
  <c r="AZ40" i="98"/>
  <c r="CS39" i="37" s="1"/>
  <c r="AY40" i="98"/>
  <c r="BW39" i="37" s="1"/>
  <c r="AW40" i="98"/>
  <c r="AE39" i="37" s="1"/>
  <c r="BC40" i="98"/>
  <c r="FG39" i="37" s="1"/>
  <c r="AU40" i="98"/>
  <c r="BB40" i="98"/>
  <c r="EK39" i="37" s="1"/>
  <c r="AX40" i="98"/>
  <c r="BA39" i="37" s="1"/>
  <c r="AI41" i="111"/>
  <c r="BD41" i="111"/>
  <c r="O41" i="111"/>
  <c r="S41" i="111"/>
  <c r="AT41" i="111"/>
  <c r="W41" i="111"/>
  <c r="B41" i="111"/>
  <c r="AS41" i="111" s="1"/>
  <c r="AM41" i="111"/>
  <c r="AA41" i="111"/>
  <c r="AE41" i="111"/>
  <c r="AQ41" i="111"/>
  <c r="AI41" i="110"/>
  <c r="S41" i="110"/>
  <c r="AT41" i="110"/>
  <c r="BD41" i="110"/>
  <c r="AM41" i="110"/>
  <c r="AA41" i="110"/>
  <c r="O41" i="110"/>
  <c r="B41" i="110"/>
  <c r="AS41" i="110" s="1"/>
  <c r="W41" i="110"/>
  <c r="AE41" i="110"/>
  <c r="AQ41" i="110"/>
  <c r="A42" i="111"/>
  <c r="A42" i="95"/>
  <c r="A42" i="102"/>
  <c r="A42" i="105"/>
  <c r="A42" i="41"/>
  <c r="A42" i="96"/>
  <c r="A42" i="103"/>
  <c r="A42" i="108"/>
  <c r="A42" i="101"/>
  <c r="A42" i="112"/>
  <c r="A41" i="37"/>
  <c r="A42" i="113"/>
  <c r="A42" i="110"/>
  <c r="A42" i="109"/>
  <c r="A42" i="100"/>
  <c r="A42" i="98"/>
  <c r="A42" i="106"/>
  <c r="B41" i="37"/>
  <c r="GC41" i="37" s="1"/>
  <c r="A42" i="104"/>
  <c r="A42" i="97"/>
  <c r="A42" i="99"/>
  <c r="A42" i="107"/>
  <c r="W41" i="109"/>
  <c r="AI41" i="109"/>
  <c r="BD41" i="109"/>
  <c r="O41" i="109"/>
  <c r="AM41" i="109"/>
  <c r="AQ41" i="109"/>
  <c r="S41" i="109"/>
  <c r="AA41" i="109"/>
  <c r="AT41" i="109"/>
  <c r="B41" i="109"/>
  <c r="AS41" i="109" s="1"/>
  <c r="AE41" i="109"/>
  <c r="AE41" i="104"/>
  <c r="AA41" i="104"/>
  <c r="O41" i="104"/>
  <c r="AT41" i="104"/>
  <c r="S41" i="104"/>
  <c r="BD41" i="104"/>
  <c r="AQ41" i="104"/>
  <c r="AM41" i="104"/>
  <c r="W41" i="104"/>
  <c r="B41" i="104"/>
  <c r="AS41" i="104" s="1"/>
  <c r="AI41" i="104"/>
  <c r="BE40" i="106"/>
  <c r="BA40" i="106"/>
  <c r="DW39" i="37" s="1"/>
  <c r="AV40" i="106"/>
  <c r="Q39" i="37" s="1"/>
  <c r="AY40" i="106"/>
  <c r="CE39" i="37" s="1"/>
  <c r="BB40" i="106"/>
  <c r="ES39" i="37" s="1"/>
  <c r="AX40" i="106"/>
  <c r="BI39" i="37" s="1"/>
  <c r="AW40" i="106"/>
  <c r="AM39" i="37" s="1"/>
  <c r="AZ40" i="106"/>
  <c r="DA39" i="37" s="1"/>
  <c r="BC40" i="106"/>
  <c r="FO39" i="37" s="1"/>
  <c r="AU40" i="106"/>
  <c r="AV40" i="97"/>
  <c r="H39" i="37" s="1"/>
  <c r="AZ40" i="97"/>
  <c r="CR39" i="37" s="1"/>
  <c r="BA40" i="97"/>
  <c r="DN39" i="37" s="1"/>
  <c r="AX40" i="97"/>
  <c r="AZ39" i="37" s="1"/>
  <c r="BB40" i="97"/>
  <c r="EJ39" i="37" s="1"/>
  <c r="AY40" i="97"/>
  <c r="BV39" i="37" s="1"/>
  <c r="BC40" i="97"/>
  <c r="FF39" i="37" s="1"/>
  <c r="AU40" i="97"/>
  <c r="BE40" i="97"/>
  <c r="AW40" i="97"/>
  <c r="AD39" i="37" s="1"/>
  <c r="AV40" i="107"/>
  <c r="R39" i="37" s="1"/>
  <c r="BC40" i="107"/>
  <c r="FP39" i="37" s="1"/>
  <c r="AY40" i="107"/>
  <c r="CF39" i="37" s="1"/>
  <c r="AX40" i="107"/>
  <c r="BJ39" i="37" s="1"/>
  <c r="AW40" i="107"/>
  <c r="AN39" i="37" s="1"/>
  <c r="AU40" i="107"/>
  <c r="BB40" i="107"/>
  <c r="ET39" i="37" s="1"/>
  <c r="BA40" i="107"/>
  <c r="DX39" i="37" s="1"/>
  <c r="AZ40" i="107"/>
  <c r="DB39" i="37" s="1"/>
  <c r="BE40" i="107"/>
  <c r="BE40" i="112"/>
  <c r="BA40" i="112"/>
  <c r="EC39" i="37" s="1"/>
  <c r="AW40" i="112"/>
  <c r="AS39" i="37" s="1"/>
  <c r="BC40" i="112"/>
  <c r="FU39" i="37" s="1"/>
  <c r="AX40" i="112"/>
  <c r="BO39" i="37" s="1"/>
  <c r="AY40" i="112"/>
  <c r="CK39" i="37" s="1"/>
  <c r="AU40" i="112"/>
  <c r="AZ40" i="112"/>
  <c r="DG39" i="37" s="1"/>
  <c r="AV40" i="112"/>
  <c r="W39" i="37" s="1"/>
  <c r="BB40" i="112"/>
  <c r="EY39" i="37" s="1"/>
  <c r="AV40" i="111"/>
  <c r="V39" i="37" s="1"/>
  <c r="BC40" i="111"/>
  <c r="FT39" i="37" s="1"/>
  <c r="AY40" i="111"/>
  <c r="CJ39" i="37" s="1"/>
  <c r="AW40" i="111"/>
  <c r="AR39" i="37" s="1"/>
  <c r="BE40" i="111"/>
  <c r="AZ40" i="111"/>
  <c r="DF39" i="37" s="1"/>
  <c r="BA40" i="111"/>
  <c r="EB39" i="37" s="1"/>
  <c r="AX40" i="111"/>
  <c r="BN39" i="37" s="1"/>
  <c r="AU40" i="111"/>
  <c r="BB40" i="111"/>
  <c r="EX39" i="37" s="1"/>
  <c r="AI41" i="108"/>
  <c r="S41" i="108"/>
  <c r="B41" i="108"/>
  <c r="AS41" i="108" s="1"/>
  <c r="BD41" i="108"/>
  <c r="O41" i="108"/>
  <c r="AQ41" i="108"/>
  <c r="W41" i="108"/>
  <c r="AA41" i="108"/>
  <c r="AE41" i="108"/>
  <c r="AM41" i="108"/>
  <c r="AT41" i="108"/>
  <c r="AQ41" i="97"/>
  <c r="W41" i="97"/>
  <c r="AM41" i="97"/>
  <c r="AT41" i="97"/>
  <c r="B41" i="97"/>
  <c r="AS41" i="97" s="1"/>
  <c r="AI41" i="97"/>
  <c r="AE41" i="97"/>
  <c r="AA41" i="97"/>
  <c r="S41" i="97"/>
  <c r="O41" i="97"/>
  <c r="BD41" i="97"/>
  <c r="AI41" i="99"/>
  <c r="O41" i="99"/>
  <c r="S41" i="99"/>
  <c r="W41" i="99"/>
  <c r="AT41" i="99"/>
  <c r="AE41" i="99"/>
  <c r="BD41" i="99"/>
  <c r="AQ41" i="99"/>
  <c r="AM41" i="99"/>
  <c r="AA41" i="99"/>
  <c r="B41" i="99"/>
  <c r="AS41" i="99" s="1"/>
  <c r="GB40" i="37"/>
  <c r="BE40" i="96"/>
  <c r="AX40" i="96"/>
  <c r="AY39" i="37" s="1"/>
  <c r="AY40" i="96"/>
  <c r="BU39" i="37" s="1"/>
  <c r="AV40" i="96"/>
  <c r="G39" i="37" s="1"/>
  <c r="AW40" i="96"/>
  <c r="AC39" i="37" s="1"/>
  <c r="AZ40" i="96"/>
  <c r="CQ39" i="37" s="1"/>
  <c r="BC40" i="96"/>
  <c r="FE39" i="37" s="1"/>
  <c r="AU40" i="96"/>
  <c r="BB40" i="96"/>
  <c r="EI39" i="37" s="1"/>
  <c r="BA40" i="96"/>
  <c r="DM39" i="37" s="1"/>
  <c r="AY40" i="99"/>
  <c r="BX39" i="37" s="1"/>
  <c r="BA40" i="99"/>
  <c r="DP39" i="37" s="1"/>
  <c r="BB40" i="99"/>
  <c r="EL39" i="37" s="1"/>
  <c r="AU40" i="99"/>
  <c r="AX40" i="99"/>
  <c r="BB39" i="37" s="1"/>
  <c r="BE40" i="99"/>
  <c r="AZ40" i="99"/>
  <c r="CT39" i="37" s="1"/>
  <c r="AW40" i="99"/>
  <c r="AF39" i="37" s="1"/>
  <c r="BC40" i="99"/>
  <c r="FH39" i="37" s="1"/>
  <c r="AV40" i="99"/>
  <c r="J39" i="37" s="1"/>
  <c r="AW40" i="101"/>
  <c r="AH39" i="37" s="1"/>
  <c r="BC40" i="101"/>
  <c r="FJ39" i="37" s="1"/>
  <c r="AX40" i="101"/>
  <c r="BD39" i="37" s="1"/>
  <c r="AZ40" i="101"/>
  <c r="CV39" i="37" s="1"/>
  <c r="AV40" i="101"/>
  <c r="L39" i="37" s="1"/>
  <c r="BE40" i="101"/>
  <c r="BB40" i="101"/>
  <c r="EN39" i="37" s="1"/>
  <c r="AY40" i="101"/>
  <c r="BZ39" i="37" s="1"/>
  <c r="BA40" i="101"/>
  <c r="DR39" i="37" s="1"/>
  <c r="AU40" i="101"/>
  <c r="AI41" i="105"/>
  <c r="BD41" i="105"/>
  <c r="S41" i="105"/>
  <c r="AA41" i="105"/>
  <c r="AQ41" i="105"/>
  <c r="B41" i="105"/>
  <c r="AS41" i="105" s="1"/>
  <c r="W41" i="105"/>
  <c r="AM41" i="105"/>
  <c r="O41" i="105"/>
  <c r="AE41" i="105"/>
  <c r="AT41" i="105"/>
  <c r="BD41" i="113"/>
  <c r="W41" i="113"/>
  <c r="AT41" i="113"/>
  <c r="B41" i="113"/>
  <c r="AS41" i="113" s="1"/>
  <c r="S41" i="113"/>
  <c r="AQ41" i="113"/>
  <c r="O41" i="113"/>
  <c r="AM41" i="113"/>
  <c r="AE41" i="113"/>
  <c r="AA41" i="113"/>
  <c r="AI41" i="113"/>
  <c r="AT41" i="96"/>
  <c r="AE41" i="96"/>
  <c r="AI41" i="96"/>
  <c r="W41" i="96"/>
  <c r="AQ41" i="96"/>
  <c r="B41" i="96"/>
  <c r="AS41" i="96" s="1"/>
  <c r="AA41" i="96"/>
  <c r="O41" i="96"/>
  <c r="BD41" i="96"/>
  <c r="S41" i="96"/>
  <c r="AM41" i="96"/>
  <c r="AE41" i="103"/>
  <c r="AM41" i="103"/>
  <c r="AA41" i="103"/>
  <c r="O41" i="103"/>
  <c r="B41" i="103"/>
  <c r="AS41" i="103" s="1"/>
  <c r="AT41" i="103"/>
  <c r="S41" i="103"/>
  <c r="W41" i="103"/>
  <c r="AQ41" i="103"/>
  <c r="AI41" i="103"/>
  <c r="BD41" i="103"/>
  <c r="AM41" i="102"/>
  <c r="O41" i="102"/>
  <c r="W41" i="102"/>
  <c r="AQ41" i="102"/>
  <c r="BD41" i="102"/>
  <c r="AA41" i="102"/>
  <c r="AI41" i="102"/>
  <c r="B41" i="102"/>
  <c r="AS41" i="102" s="1"/>
  <c r="AE41" i="102"/>
  <c r="S41" i="102"/>
  <c r="AT41" i="102"/>
  <c r="AI41" i="106"/>
  <c r="S41" i="106"/>
  <c r="W41" i="106"/>
  <c r="BD41" i="106"/>
  <c r="AM41" i="106"/>
  <c r="AQ41" i="106"/>
  <c r="AA41" i="106"/>
  <c r="O41" i="106"/>
  <c r="AE41" i="106"/>
  <c r="B41" i="106"/>
  <c r="AS41" i="106" s="1"/>
  <c r="AT41" i="106"/>
  <c r="AV40" i="95"/>
  <c r="F39" i="37" s="1"/>
  <c r="AU40" i="95"/>
  <c r="AX40" i="95"/>
  <c r="AX39" i="37" s="1"/>
  <c r="AZ40" i="95"/>
  <c r="CP39" i="37" s="1"/>
  <c r="AW40" i="95"/>
  <c r="AB39" i="37" s="1"/>
  <c r="AY40" i="95"/>
  <c r="BT39" i="37" s="1"/>
  <c r="BB40" i="95"/>
  <c r="EH39" i="37" s="1"/>
  <c r="BC40" i="95"/>
  <c r="FD39" i="37" s="1"/>
  <c r="BA40" i="95"/>
  <c r="DL39" i="37" s="1"/>
  <c r="BE40" i="95"/>
  <c r="BB40" i="113"/>
  <c r="EZ39" i="37" s="1"/>
  <c r="AY40" i="113"/>
  <c r="CL39" i="37" s="1"/>
  <c r="AU40" i="113"/>
  <c r="AZ40" i="113"/>
  <c r="DH39" i="37" s="1"/>
  <c r="AV40" i="113"/>
  <c r="X39" i="37" s="1"/>
  <c r="BA40" i="113"/>
  <c r="ED39" i="37" s="1"/>
  <c r="AW40" i="113"/>
  <c r="AT39" i="37" s="1"/>
  <c r="AX40" i="113"/>
  <c r="BP39" i="37" s="1"/>
  <c r="BC40" i="113"/>
  <c r="FV39" i="37" s="1"/>
  <c r="BE40" i="113"/>
  <c r="AY40" i="103"/>
  <c r="CB39" i="37" s="1"/>
  <c r="BE40" i="103"/>
  <c r="BB40" i="103"/>
  <c r="EP39" i="37" s="1"/>
  <c r="AV40" i="103"/>
  <c r="N39" i="37" s="1"/>
  <c r="BA40" i="103"/>
  <c r="DT39" i="37" s="1"/>
  <c r="AX40" i="103"/>
  <c r="BF39" i="37" s="1"/>
  <c r="AW40" i="103"/>
  <c r="AJ39" i="37" s="1"/>
  <c r="AZ40" i="103"/>
  <c r="CX39" i="37" s="1"/>
  <c r="AU40" i="103"/>
  <c r="BC40" i="103"/>
  <c r="FL39" i="37" s="1"/>
  <c r="DI39" i="37" l="1"/>
  <c r="DJ39" i="37" s="1"/>
  <c r="Y39" i="37"/>
  <c r="BQ39" i="37"/>
  <c r="BR39" i="37" s="1"/>
  <c r="CM39" i="37"/>
  <c r="CN39" i="37" s="1"/>
  <c r="FW39" i="37"/>
  <c r="FX39" i="37" s="1"/>
  <c r="EF38" i="37"/>
  <c r="AU39" i="37"/>
  <c r="AV39" i="37" s="1"/>
  <c r="FZ38" i="37"/>
  <c r="GA38" i="37" s="1"/>
  <c r="FY38" i="37"/>
  <c r="Z38" i="37"/>
  <c r="EE39" i="37"/>
  <c r="FA39" i="37"/>
  <c r="FB39" i="37" s="1"/>
  <c r="BB41" i="106"/>
  <c r="ES40" i="37" s="1"/>
  <c r="AX41" i="106"/>
  <c r="BI40" i="37" s="1"/>
  <c r="AY41" i="106"/>
  <c r="CE40" i="37" s="1"/>
  <c r="BC41" i="106"/>
  <c r="FO40" i="37" s="1"/>
  <c r="AU41" i="106"/>
  <c r="BE41" i="106"/>
  <c r="AW41" i="106"/>
  <c r="AM40" i="37" s="1"/>
  <c r="AV41" i="106"/>
  <c r="Q40" i="37" s="1"/>
  <c r="AZ41" i="106"/>
  <c r="DA40" i="37" s="1"/>
  <c r="BA41" i="106"/>
  <c r="DW40" i="37" s="1"/>
  <c r="BE41" i="103"/>
  <c r="BA41" i="103"/>
  <c r="DT40" i="37" s="1"/>
  <c r="AU41" i="103"/>
  <c r="BC41" i="103"/>
  <c r="FL40" i="37" s="1"/>
  <c r="AZ41" i="103"/>
  <c r="CX40" i="37" s="1"/>
  <c r="AX41" i="103"/>
  <c r="BF40" i="37" s="1"/>
  <c r="AY41" i="103"/>
  <c r="CB40" i="37" s="1"/>
  <c r="AV41" i="103"/>
  <c r="N40" i="37" s="1"/>
  <c r="AW41" i="103"/>
  <c r="AJ40" i="37" s="1"/>
  <c r="BB41" i="103"/>
  <c r="EP40" i="37" s="1"/>
  <c r="AZ41" i="97"/>
  <c r="CR40" i="37" s="1"/>
  <c r="AY41" i="97"/>
  <c r="BV40" i="37" s="1"/>
  <c r="BE41" i="97"/>
  <c r="AW41" i="97"/>
  <c r="AD40" i="37" s="1"/>
  <c r="AX41" i="97"/>
  <c r="AZ40" i="37" s="1"/>
  <c r="BC41" i="97"/>
  <c r="FF40" i="37" s="1"/>
  <c r="AU41" i="97"/>
  <c r="BB41" i="97"/>
  <c r="EJ40" i="37" s="1"/>
  <c r="BA41" i="97"/>
  <c r="DN40" i="37" s="1"/>
  <c r="AV41" i="97"/>
  <c r="H40" i="37" s="1"/>
  <c r="BA41" i="102"/>
  <c r="DS40" i="37" s="1"/>
  <c r="AV41" i="102"/>
  <c r="M40" i="37" s="1"/>
  <c r="AX41" i="102"/>
  <c r="BE40" i="37" s="1"/>
  <c r="AW41" i="102"/>
  <c r="AI40" i="37" s="1"/>
  <c r="BB41" i="102"/>
  <c r="EO40" i="37" s="1"/>
  <c r="BC41" i="102"/>
  <c r="FK40" i="37" s="1"/>
  <c r="BE41" i="102"/>
  <c r="AU41" i="102"/>
  <c r="AY41" i="102"/>
  <c r="CA40" i="37" s="1"/>
  <c r="AZ41" i="102"/>
  <c r="CW40" i="37" s="1"/>
  <c r="AW41" i="113"/>
  <c r="AT40" i="37" s="1"/>
  <c r="BB41" i="113"/>
  <c r="EZ40" i="37" s="1"/>
  <c r="AZ41" i="113"/>
  <c r="DH40" i="37" s="1"/>
  <c r="AY41" i="113"/>
  <c r="CL40" i="37" s="1"/>
  <c r="AV41" i="113"/>
  <c r="X40" i="37" s="1"/>
  <c r="BC41" i="113"/>
  <c r="FV40" i="37" s="1"/>
  <c r="AX41" i="113"/>
  <c r="BP40" i="37" s="1"/>
  <c r="BA41" i="113"/>
  <c r="ED40" i="37" s="1"/>
  <c r="AU41" i="113"/>
  <c r="BE41" i="113"/>
  <c r="BC41" i="104"/>
  <c r="FM40" i="37" s="1"/>
  <c r="BE41" i="104"/>
  <c r="AY41" i="104"/>
  <c r="CC40" i="37" s="1"/>
  <c r="AW41" i="104"/>
  <c r="AK40" i="37" s="1"/>
  <c r="AX41" i="104"/>
  <c r="BG40" i="37" s="1"/>
  <c r="BB41" i="104"/>
  <c r="EQ40" i="37" s="1"/>
  <c r="BA41" i="104"/>
  <c r="DU40" i="37" s="1"/>
  <c r="AZ41" i="104"/>
  <c r="CY40" i="37" s="1"/>
  <c r="AU41" i="104"/>
  <c r="AV41" i="104"/>
  <c r="O40" i="37" s="1"/>
  <c r="BA41" i="109"/>
  <c r="DZ40" i="37" s="1"/>
  <c r="BC41" i="109"/>
  <c r="FR40" i="37" s="1"/>
  <c r="AW41" i="109"/>
  <c r="AP40" i="37" s="1"/>
  <c r="AU41" i="109"/>
  <c r="AX41" i="109"/>
  <c r="BL40" i="37" s="1"/>
  <c r="AV41" i="109"/>
  <c r="T40" i="37" s="1"/>
  <c r="BB41" i="109"/>
  <c r="EV40" i="37" s="1"/>
  <c r="AZ41" i="109"/>
  <c r="DD40" i="37" s="1"/>
  <c r="AY41" i="109"/>
  <c r="CH40" i="37" s="1"/>
  <c r="BE41" i="109"/>
  <c r="B42" i="107"/>
  <c r="AS42" i="107" s="1"/>
  <c r="W42" i="107"/>
  <c r="AE42" i="107"/>
  <c r="S42" i="107"/>
  <c r="BD42" i="107"/>
  <c r="AT42" i="107"/>
  <c r="AQ42" i="107"/>
  <c r="O42" i="107"/>
  <c r="AM42" i="107"/>
  <c r="AI42" i="107"/>
  <c r="AA42" i="107"/>
  <c r="S42" i="109"/>
  <c r="AE42" i="109"/>
  <c r="AT42" i="109"/>
  <c r="AA42" i="109"/>
  <c r="O42" i="109"/>
  <c r="AQ42" i="109"/>
  <c r="B42" i="109"/>
  <c r="AS42" i="109" s="1"/>
  <c r="W42" i="109"/>
  <c r="AI42" i="109"/>
  <c r="BD42" i="109"/>
  <c r="AM42" i="109"/>
  <c r="AQ42" i="112"/>
  <c r="AI42" i="112"/>
  <c r="B42" i="112"/>
  <c r="AS42" i="112" s="1"/>
  <c r="BD42" i="112"/>
  <c r="W42" i="112"/>
  <c r="AM42" i="112"/>
  <c r="AE42" i="112"/>
  <c r="O42" i="112"/>
  <c r="S42" i="112"/>
  <c r="AA42" i="112"/>
  <c r="AT42" i="112"/>
  <c r="AQ42" i="103"/>
  <c r="BD42" i="103"/>
  <c r="AE42" i="103"/>
  <c r="W42" i="103"/>
  <c r="AA42" i="103"/>
  <c r="AT42" i="103"/>
  <c r="O42" i="103"/>
  <c r="S42" i="103"/>
  <c r="B42" i="103"/>
  <c r="AS42" i="103" s="1"/>
  <c r="AM42" i="103"/>
  <c r="AI42" i="103"/>
  <c r="O42" i="102"/>
  <c r="S42" i="102"/>
  <c r="AT42" i="102"/>
  <c r="AA42" i="102"/>
  <c r="AE42" i="102"/>
  <c r="AQ42" i="102"/>
  <c r="B42" i="102"/>
  <c r="AS42" i="102" s="1"/>
  <c r="AI42" i="102"/>
  <c r="W42" i="102"/>
  <c r="BD42" i="102"/>
  <c r="AM42" i="102"/>
  <c r="AZ41" i="101"/>
  <c r="CV40" i="37" s="1"/>
  <c r="AU41" i="101"/>
  <c r="AV41" i="101"/>
  <c r="L40" i="37" s="1"/>
  <c r="AX41" i="101"/>
  <c r="BD40" i="37" s="1"/>
  <c r="BC41" i="101"/>
  <c r="FJ40" i="37" s="1"/>
  <c r="AW41" i="101"/>
  <c r="AH40" i="37" s="1"/>
  <c r="AY41" i="101"/>
  <c r="BZ40" i="37" s="1"/>
  <c r="BA41" i="101"/>
  <c r="DR40" i="37" s="1"/>
  <c r="BE41" i="101"/>
  <c r="BB41" i="101"/>
  <c r="EN40" i="37" s="1"/>
  <c r="AY41" i="95"/>
  <c r="BT40" i="37" s="1"/>
  <c r="AX41" i="95"/>
  <c r="AX40" i="37" s="1"/>
  <c r="BC41" i="95"/>
  <c r="FD40" i="37" s="1"/>
  <c r="AV41" i="95"/>
  <c r="F40" i="37" s="1"/>
  <c r="BB41" i="95"/>
  <c r="EH40" i="37" s="1"/>
  <c r="AZ41" i="95"/>
  <c r="CP40" i="37" s="1"/>
  <c r="BA41" i="95"/>
  <c r="DL40" i="37" s="1"/>
  <c r="AW41" i="95"/>
  <c r="AB40" i="37" s="1"/>
  <c r="BE41" i="95"/>
  <c r="AU41" i="95"/>
  <c r="AY41" i="96"/>
  <c r="BU40" i="37" s="1"/>
  <c r="AW41" i="96"/>
  <c r="AC40" i="37" s="1"/>
  <c r="AV41" i="96"/>
  <c r="G40" i="37" s="1"/>
  <c r="BB41" i="96"/>
  <c r="EI40" i="37" s="1"/>
  <c r="AZ41" i="96"/>
  <c r="CQ40" i="37" s="1"/>
  <c r="BA41" i="96"/>
  <c r="DM40" i="37" s="1"/>
  <c r="AX41" i="96"/>
  <c r="AY40" i="37" s="1"/>
  <c r="BE41" i="96"/>
  <c r="AU41" i="96"/>
  <c r="BC41" i="96"/>
  <c r="FE40" i="37" s="1"/>
  <c r="AT42" i="106"/>
  <c r="AI42" i="106"/>
  <c r="W42" i="106"/>
  <c r="BD42" i="106"/>
  <c r="AQ42" i="106"/>
  <c r="AM42" i="106"/>
  <c r="O42" i="106"/>
  <c r="B42" i="106"/>
  <c r="AS42" i="106" s="1"/>
  <c r="AE42" i="106"/>
  <c r="S42" i="106"/>
  <c r="AA42" i="106"/>
  <c r="AI42" i="96"/>
  <c r="BD42" i="96"/>
  <c r="B42" i="96"/>
  <c r="AS42" i="96" s="1"/>
  <c r="O42" i="96"/>
  <c r="AM42" i="96"/>
  <c r="AA42" i="96"/>
  <c r="W42" i="96"/>
  <c r="AE42" i="96"/>
  <c r="S42" i="96"/>
  <c r="AT42" i="96"/>
  <c r="AQ42" i="96"/>
  <c r="BD42" i="97"/>
  <c r="AQ42" i="97"/>
  <c r="B42" i="97"/>
  <c r="AS42" i="97" s="1"/>
  <c r="AE42" i="97"/>
  <c r="AI42" i="97"/>
  <c r="AA42" i="97"/>
  <c r="AT42" i="97"/>
  <c r="S42" i="97"/>
  <c r="W42" i="97"/>
  <c r="O42" i="97"/>
  <c r="AM42" i="97"/>
  <c r="AA42" i="98"/>
  <c r="BD42" i="98"/>
  <c r="S42" i="98"/>
  <c r="AI42" i="98"/>
  <c r="AE42" i="98"/>
  <c r="AM42" i="98"/>
  <c r="W42" i="98"/>
  <c r="AT42" i="98"/>
  <c r="AQ42" i="98"/>
  <c r="O42" i="98"/>
  <c r="B42" i="98"/>
  <c r="AS42" i="98" s="1"/>
  <c r="S42" i="113"/>
  <c r="AA42" i="113"/>
  <c r="AM42" i="113"/>
  <c r="AE42" i="113"/>
  <c r="W42" i="113"/>
  <c r="BD42" i="113"/>
  <c r="AI42" i="113"/>
  <c r="O42" i="113"/>
  <c r="B42" i="113"/>
  <c r="AS42" i="113" s="1"/>
  <c r="AT42" i="113"/>
  <c r="AQ42" i="113"/>
  <c r="A43" i="102"/>
  <c r="A43" i="107"/>
  <c r="A43" i="100"/>
  <c r="A43" i="105"/>
  <c r="A43" i="96"/>
  <c r="A43" i="112"/>
  <c r="A43" i="98"/>
  <c r="A43" i="103"/>
  <c r="A43" i="99"/>
  <c r="A43" i="41"/>
  <c r="A43" i="110"/>
  <c r="A43" i="106"/>
  <c r="A43" i="95"/>
  <c r="A43" i="113"/>
  <c r="B42" i="37"/>
  <c r="GC42" i="37" s="1"/>
  <c r="A43" i="111"/>
  <c r="A43" i="101"/>
  <c r="A43" i="97"/>
  <c r="A43" i="109"/>
  <c r="A42" i="37"/>
  <c r="A43" i="104"/>
  <c r="A43" i="108"/>
  <c r="AT42" i="41"/>
  <c r="BD42" i="41"/>
  <c r="AQ42" i="41"/>
  <c r="W42" i="41"/>
  <c r="AE42" i="41"/>
  <c r="B42" i="41"/>
  <c r="AS42" i="41" s="1"/>
  <c r="AA42" i="41"/>
  <c r="AI42" i="41"/>
  <c r="AM42" i="41"/>
  <c r="S42" i="41"/>
  <c r="O42" i="41"/>
  <c r="AA42" i="111"/>
  <c r="W42" i="111"/>
  <c r="AM42" i="111"/>
  <c r="AQ42" i="111"/>
  <c r="S42" i="111"/>
  <c r="AT42" i="111"/>
  <c r="AE42" i="111"/>
  <c r="O42" i="111"/>
  <c r="B42" i="111"/>
  <c r="AS42" i="111" s="1"/>
  <c r="AI42" i="111"/>
  <c r="BD42" i="111"/>
  <c r="AW41" i="110"/>
  <c r="AQ40" i="37" s="1"/>
  <c r="BE41" i="110"/>
  <c r="AV41" i="110"/>
  <c r="U40" i="37" s="1"/>
  <c r="BB41" i="110"/>
  <c r="EW40" i="37" s="1"/>
  <c r="BC41" i="110"/>
  <c r="FS40" i="37" s="1"/>
  <c r="AX41" i="110"/>
  <c r="BM40" i="37" s="1"/>
  <c r="AZ41" i="110"/>
  <c r="DE40" i="37" s="1"/>
  <c r="AY41" i="110"/>
  <c r="CI40" i="37" s="1"/>
  <c r="BA41" i="110"/>
  <c r="EA40" i="37" s="1"/>
  <c r="AU41" i="110"/>
  <c r="BB41" i="41"/>
  <c r="EG40" i="37" s="1"/>
  <c r="BE41" i="41"/>
  <c r="AW41" i="41"/>
  <c r="AA40" i="37" s="1"/>
  <c r="BC41" i="41"/>
  <c r="FC40" i="37" s="1"/>
  <c r="AX41" i="41"/>
  <c r="AW40" i="37" s="1"/>
  <c r="BA41" i="41"/>
  <c r="DK40" i="37" s="1"/>
  <c r="AY41" i="41"/>
  <c r="BS40" i="37" s="1"/>
  <c r="AU41" i="41"/>
  <c r="AZ41" i="41"/>
  <c r="CO40" i="37" s="1"/>
  <c r="AV41" i="41"/>
  <c r="E40" i="37" s="1"/>
  <c r="AY41" i="100"/>
  <c r="BY40" i="37" s="1"/>
  <c r="BA41" i="100"/>
  <c r="DQ40" i="37" s="1"/>
  <c r="AU41" i="100"/>
  <c r="AV41" i="100"/>
  <c r="K40" i="37" s="1"/>
  <c r="AZ41" i="100"/>
  <c r="CU40" i="37" s="1"/>
  <c r="BB41" i="100"/>
  <c r="EM40" i="37" s="1"/>
  <c r="AW41" i="100"/>
  <c r="AG40" i="37" s="1"/>
  <c r="BC41" i="100"/>
  <c r="FI40" i="37" s="1"/>
  <c r="AX41" i="100"/>
  <c r="BC40" i="37" s="1"/>
  <c r="BE41" i="100"/>
  <c r="BB41" i="107"/>
  <c r="ET40" i="37" s="1"/>
  <c r="AV41" i="107"/>
  <c r="R40" i="37" s="1"/>
  <c r="AX41" i="107"/>
  <c r="BJ40" i="37" s="1"/>
  <c r="AU41" i="107"/>
  <c r="AY41" i="107"/>
  <c r="CF40" i="37" s="1"/>
  <c r="BC41" i="107"/>
  <c r="FP40" i="37" s="1"/>
  <c r="AW41" i="107"/>
  <c r="AN40" i="37" s="1"/>
  <c r="AZ41" i="107"/>
  <c r="DB40" i="37" s="1"/>
  <c r="BA41" i="107"/>
  <c r="DX40" i="37" s="1"/>
  <c r="BE41" i="107"/>
  <c r="BC41" i="99"/>
  <c r="FH40" i="37" s="1"/>
  <c r="AW41" i="99"/>
  <c r="AF40" i="37" s="1"/>
  <c r="BB41" i="99"/>
  <c r="EL40" i="37" s="1"/>
  <c r="AU41" i="99"/>
  <c r="BE41" i="99"/>
  <c r="BA41" i="99"/>
  <c r="DP40" i="37" s="1"/>
  <c r="AV41" i="99"/>
  <c r="J40" i="37" s="1"/>
  <c r="AY41" i="99"/>
  <c r="BX40" i="37" s="1"/>
  <c r="AZ41" i="99"/>
  <c r="CT40" i="37" s="1"/>
  <c r="AX41" i="99"/>
  <c r="BB40" i="37" s="1"/>
  <c r="AV41" i="108"/>
  <c r="S40" i="37" s="1"/>
  <c r="AY41" i="108"/>
  <c r="CG40" i="37" s="1"/>
  <c r="BB41" i="108"/>
  <c r="EU40" i="37" s="1"/>
  <c r="BC41" i="108"/>
  <c r="FQ40" i="37" s="1"/>
  <c r="AZ41" i="108"/>
  <c r="DC40" i="37" s="1"/>
  <c r="AX41" i="108"/>
  <c r="BK40" i="37" s="1"/>
  <c r="BA41" i="108"/>
  <c r="DY40" i="37" s="1"/>
  <c r="AW41" i="108"/>
  <c r="AO40" i="37" s="1"/>
  <c r="AU41" i="108"/>
  <c r="BE41" i="108"/>
  <c r="AT42" i="99"/>
  <c r="O42" i="99"/>
  <c r="AQ42" i="99"/>
  <c r="BD42" i="99"/>
  <c r="AI42" i="99"/>
  <c r="W42" i="99"/>
  <c r="B42" i="99"/>
  <c r="AS42" i="99" s="1"/>
  <c r="AM42" i="99"/>
  <c r="AE42" i="99"/>
  <c r="AA42" i="99"/>
  <c r="S42" i="99"/>
  <c r="W42" i="110"/>
  <c r="AA42" i="110"/>
  <c r="AT42" i="110"/>
  <c r="B42" i="110"/>
  <c r="AS42" i="110" s="1"/>
  <c r="O42" i="110"/>
  <c r="AI42" i="110"/>
  <c r="AE42" i="110"/>
  <c r="AQ42" i="110"/>
  <c r="AM42" i="110"/>
  <c r="BD42" i="110"/>
  <c r="S42" i="110"/>
  <c r="W42" i="101"/>
  <c r="AM42" i="101"/>
  <c r="AA42" i="101"/>
  <c r="S42" i="101"/>
  <c r="AQ42" i="101"/>
  <c r="B42" i="101"/>
  <c r="AS42" i="101" s="1"/>
  <c r="BD42" i="101"/>
  <c r="AT42" i="101"/>
  <c r="O42" i="101"/>
  <c r="AI42" i="101"/>
  <c r="AE42" i="101"/>
  <c r="AA42" i="95"/>
  <c r="W42" i="95"/>
  <c r="AE42" i="95"/>
  <c r="AI42" i="95"/>
  <c r="O42" i="95"/>
  <c r="AT42" i="95"/>
  <c r="BD42" i="95"/>
  <c r="S42" i="95"/>
  <c r="AM42" i="95"/>
  <c r="B42" i="95"/>
  <c r="AS42" i="95" s="1"/>
  <c r="AQ42" i="95"/>
  <c r="AW41" i="111"/>
  <c r="AR40" i="37" s="1"/>
  <c r="AU41" i="111"/>
  <c r="AX41" i="111"/>
  <c r="BN40" i="37" s="1"/>
  <c r="AV41" i="111"/>
  <c r="V40" i="37" s="1"/>
  <c r="BA41" i="111"/>
  <c r="EB40" i="37" s="1"/>
  <c r="BE41" i="111"/>
  <c r="AZ41" i="111"/>
  <c r="DF40" i="37" s="1"/>
  <c r="AY41" i="111"/>
  <c r="CJ40" i="37" s="1"/>
  <c r="BC41" i="111"/>
  <c r="FT40" i="37" s="1"/>
  <c r="BB41" i="111"/>
  <c r="EX40" i="37" s="1"/>
  <c r="AY41" i="105"/>
  <c r="CD40" i="37" s="1"/>
  <c r="AV41" i="105"/>
  <c r="P40" i="37" s="1"/>
  <c r="AW41" i="105"/>
  <c r="AL40" i="37" s="1"/>
  <c r="BC41" i="105"/>
  <c r="FN40" i="37" s="1"/>
  <c r="AX41" i="105"/>
  <c r="BH40" i="37" s="1"/>
  <c r="AZ41" i="105"/>
  <c r="CZ40" i="37" s="1"/>
  <c r="BA41" i="105"/>
  <c r="DV40" i="37" s="1"/>
  <c r="AU41" i="105"/>
  <c r="BB41" i="105"/>
  <c r="ER40" i="37" s="1"/>
  <c r="BE41" i="105"/>
  <c r="AQ42" i="104"/>
  <c r="BD42" i="104"/>
  <c r="AT42" i="104"/>
  <c r="B42" i="104"/>
  <c r="AS42" i="104" s="1"/>
  <c r="AI42" i="104"/>
  <c r="AM42" i="104"/>
  <c r="AE42" i="104"/>
  <c r="S42" i="104"/>
  <c r="W42" i="104"/>
  <c r="AA42" i="104"/>
  <c r="O42" i="104"/>
  <c r="S42" i="100"/>
  <c r="B42" i="100"/>
  <c r="AS42" i="100" s="1"/>
  <c r="O42" i="100"/>
  <c r="AT42" i="100"/>
  <c r="AE42" i="100"/>
  <c r="AI42" i="100"/>
  <c r="AQ42" i="100"/>
  <c r="AA42" i="100"/>
  <c r="AM42" i="100"/>
  <c r="BD42" i="100"/>
  <c r="W42" i="100"/>
  <c r="GB41" i="37"/>
  <c r="AQ42" i="108"/>
  <c r="S42" i="108"/>
  <c r="AI42" i="108"/>
  <c r="AM42" i="108"/>
  <c r="BD42" i="108"/>
  <c r="AA42" i="108"/>
  <c r="AE42" i="108"/>
  <c r="AT42" i="108"/>
  <c r="B42" i="108"/>
  <c r="AS42" i="108" s="1"/>
  <c r="W42" i="108"/>
  <c r="O42" i="108"/>
  <c r="O42" i="105"/>
  <c r="W42" i="105"/>
  <c r="S42" i="105"/>
  <c r="AQ42" i="105"/>
  <c r="BD42" i="105"/>
  <c r="AM42" i="105"/>
  <c r="AI42" i="105"/>
  <c r="AA42" i="105"/>
  <c r="AT42" i="105"/>
  <c r="B42" i="105"/>
  <c r="AS42" i="105" s="1"/>
  <c r="AE42" i="105"/>
  <c r="AY41" i="98"/>
  <c r="BW40" i="37" s="1"/>
  <c r="AZ41" i="98"/>
  <c r="CS40" i="37" s="1"/>
  <c r="AX41" i="98"/>
  <c r="BA40" i="37" s="1"/>
  <c r="BC41" i="98"/>
  <c r="FG40" i="37" s="1"/>
  <c r="BE41" i="98"/>
  <c r="BB41" i="98"/>
  <c r="EK40" i="37" s="1"/>
  <c r="AV41" i="98"/>
  <c r="I40" i="37" s="1"/>
  <c r="BA41" i="98"/>
  <c r="DO40" i="37" s="1"/>
  <c r="AW41" i="98"/>
  <c r="AE40" i="37" s="1"/>
  <c r="AU41" i="98"/>
  <c r="AY41" i="112"/>
  <c r="CK40" i="37" s="1"/>
  <c r="AW41" i="112"/>
  <c r="AS40" i="37" s="1"/>
  <c r="AU41" i="112"/>
  <c r="BE41" i="112"/>
  <c r="BA41" i="112"/>
  <c r="EC40" i="37" s="1"/>
  <c r="BB41" i="112"/>
  <c r="EY40" i="37" s="1"/>
  <c r="BC41" i="112"/>
  <c r="FU40" i="37" s="1"/>
  <c r="AZ41" i="112"/>
  <c r="DG40" i="37" s="1"/>
  <c r="AX41" i="112"/>
  <c r="BO40" i="37" s="1"/>
  <c r="AV41" i="112"/>
  <c r="W40" i="37" s="1"/>
  <c r="BQ40" i="37" l="1"/>
  <c r="BR40" i="37" s="1"/>
  <c r="FY39" i="37"/>
  <c r="Z39" i="37"/>
  <c r="FZ39" i="37"/>
  <c r="GA39" i="37" s="1"/>
  <c r="CM40" i="37"/>
  <c r="CN40" i="37" s="1"/>
  <c r="AU40" i="37"/>
  <c r="AV40" i="37" s="1"/>
  <c r="EF39" i="37"/>
  <c r="Y40" i="37"/>
  <c r="EE40" i="37"/>
  <c r="DI40" i="37"/>
  <c r="DJ40" i="37" s="1"/>
  <c r="FA40" i="37"/>
  <c r="FB40" i="37" s="1"/>
  <c r="FW40" i="37"/>
  <c r="FX40" i="37" s="1"/>
  <c r="AZ42" i="104"/>
  <c r="CY41" i="37" s="1"/>
  <c r="BE42" i="104"/>
  <c r="AW42" i="104"/>
  <c r="AK41" i="37" s="1"/>
  <c r="AX42" i="104"/>
  <c r="BG41" i="37" s="1"/>
  <c r="AY42" i="104"/>
  <c r="CC41" i="37" s="1"/>
  <c r="AV42" i="104"/>
  <c r="O41" i="37" s="1"/>
  <c r="BA42" i="104"/>
  <c r="DU41" i="37" s="1"/>
  <c r="AU42" i="104"/>
  <c r="BC42" i="104"/>
  <c r="FM41" i="37" s="1"/>
  <c r="BB42" i="104"/>
  <c r="EQ41" i="37" s="1"/>
  <c r="AW42" i="99"/>
  <c r="AF41" i="37" s="1"/>
  <c r="BB42" i="99"/>
  <c r="EL41" i="37" s="1"/>
  <c r="BC42" i="99"/>
  <c r="FH41" i="37" s="1"/>
  <c r="BE42" i="99"/>
  <c r="BA42" i="99"/>
  <c r="DP41" i="37" s="1"/>
  <c r="AU42" i="99"/>
  <c r="AV42" i="99"/>
  <c r="J41" i="37" s="1"/>
  <c r="AZ42" i="99"/>
  <c r="CT41" i="37" s="1"/>
  <c r="AX42" i="99"/>
  <c r="BB41" i="37" s="1"/>
  <c r="AY42" i="99"/>
  <c r="BX41" i="37" s="1"/>
  <c r="AU42" i="111"/>
  <c r="AW42" i="111"/>
  <c r="AR41" i="37" s="1"/>
  <c r="BC42" i="111"/>
  <c r="FT41" i="37" s="1"/>
  <c r="AV42" i="111"/>
  <c r="V41" i="37" s="1"/>
  <c r="BA42" i="111"/>
  <c r="EB41" i="37" s="1"/>
  <c r="AY42" i="111"/>
  <c r="CJ41" i="37" s="1"/>
  <c r="BB42" i="111"/>
  <c r="EX41" i="37" s="1"/>
  <c r="AZ42" i="111"/>
  <c r="DF41" i="37" s="1"/>
  <c r="AX42" i="111"/>
  <c r="BN41" i="37" s="1"/>
  <c r="BE42" i="111"/>
  <c r="BC42" i="41"/>
  <c r="FC41" i="37" s="1"/>
  <c r="BE42" i="41"/>
  <c r="AV42" i="41"/>
  <c r="E41" i="37" s="1"/>
  <c r="AU42" i="41"/>
  <c r="AW42" i="41"/>
  <c r="AA41" i="37" s="1"/>
  <c r="AX42" i="41"/>
  <c r="AW41" i="37" s="1"/>
  <c r="AY42" i="41"/>
  <c r="BS41" i="37" s="1"/>
  <c r="BB42" i="41"/>
  <c r="EG41" i="37" s="1"/>
  <c r="BA42" i="41"/>
  <c r="DK41" i="37" s="1"/>
  <c r="AZ42" i="41"/>
  <c r="CO41" i="37" s="1"/>
  <c r="S43" i="104"/>
  <c r="AQ43" i="104"/>
  <c r="B43" i="104"/>
  <c r="AS43" i="104" s="1"/>
  <c r="AE43" i="104"/>
  <c r="AM43" i="104"/>
  <c r="O43" i="104"/>
  <c r="BD43" i="104"/>
  <c r="AI43" i="104"/>
  <c r="W43" i="104"/>
  <c r="AT43" i="104"/>
  <c r="AA43" i="104"/>
  <c r="S43" i="101"/>
  <c r="O43" i="101"/>
  <c r="AE43" i="101"/>
  <c r="W43" i="101"/>
  <c r="AT43" i="101"/>
  <c r="AQ43" i="101"/>
  <c r="AI43" i="101"/>
  <c r="AM43" i="101"/>
  <c r="BD43" i="101"/>
  <c r="AA43" i="101"/>
  <c r="B43" i="101"/>
  <c r="AS43" i="101" s="1"/>
  <c r="BD43" i="95"/>
  <c r="O43" i="95"/>
  <c r="S43" i="95"/>
  <c r="AI43" i="95"/>
  <c r="AE43" i="95"/>
  <c r="AM43" i="95"/>
  <c r="AA43" i="95"/>
  <c r="W43" i="95"/>
  <c r="AQ43" i="95"/>
  <c r="AT43" i="95"/>
  <c r="B43" i="95"/>
  <c r="AS43" i="95" s="1"/>
  <c r="O43" i="99"/>
  <c r="AA43" i="99"/>
  <c r="AI43" i="99"/>
  <c r="W43" i="99"/>
  <c r="AQ43" i="99"/>
  <c r="BD43" i="99"/>
  <c r="AT43" i="99"/>
  <c r="S43" i="99"/>
  <c r="B43" i="99"/>
  <c r="AS43" i="99" s="1"/>
  <c r="AM43" i="99"/>
  <c r="AE43" i="99"/>
  <c r="AI43" i="96"/>
  <c r="W43" i="96"/>
  <c r="BD43" i="96"/>
  <c r="S43" i="96"/>
  <c r="O43" i="96"/>
  <c r="AM43" i="96"/>
  <c r="AE43" i="96"/>
  <c r="AA43" i="96"/>
  <c r="AT43" i="96"/>
  <c r="B43" i="96"/>
  <c r="AS43" i="96" s="1"/>
  <c r="AQ43" i="96"/>
  <c r="AA43" i="107"/>
  <c r="AM43" i="107"/>
  <c r="AQ43" i="107"/>
  <c r="AE43" i="107"/>
  <c r="B43" i="107"/>
  <c r="AS43" i="107" s="1"/>
  <c r="BD43" i="107"/>
  <c r="AT43" i="107"/>
  <c r="AI43" i="107"/>
  <c r="O43" i="107"/>
  <c r="S43" i="107"/>
  <c r="W43" i="107"/>
  <c r="AW42" i="113"/>
  <c r="AT41" i="37" s="1"/>
  <c r="BB42" i="113"/>
  <c r="EZ41" i="37" s="1"/>
  <c r="AV42" i="113"/>
  <c r="X41" i="37" s="1"/>
  <c r="AX42" i="113"/>
  <c r="BP41" i="37" s="1"/>
  <c r="AY42" i="113"/>
  <c r="CL41" i="37" s="1"/>
  <c r="BA42" i="113"/>
  <c r="ED41" i="37" s="1"/>
  <c r="BE42" i="113"/>
  <c r="AU42" i="113"/>
  <c r="BC42" i="113"/>
  <c r="FV41" i="37" s="1"/>
  <c r="AZ42" i="113"/>
  <c r="DH41" i="37" s="1"/>
  <c r="AU42" i="96"/>
  <c r="AV42" i="96"/>
  <c r="G41" i="37" s="1"/>
  <c r="AY42" i="96"/>
  <c r="BU41" i="37" s="1"/>
  <c r="BB42" i="96"/>
  <c r="EI41" i="37" s="1"/>
  <c r="AW42" i="96"/>
  <c r="AC41" i="37" s="1"/>
  <c r="BA42" i="96"/>
  <c r="DM41" i="37" s="1"/>
  <c r="BE42" i="96"/>
  <c r="AZ42" i="96"/>
  <c r="CQ41" i="37" s="1"/>
  <c r="AX42" i="96"/>
  <c r="AY41" i="37" s="1"/>
  <c r="BC42" i="96"/>
  <c r="FE41" i="37" s="1"/>
  <c r="BA42" i="103"/>
  <c r="DT41" i="37" s="1"/>
  <c r="AX42" i="103"/>
  <c r="BF41" i="37" s="1"/>
  <c r="AW42" i="103"/>
  <c r="AJ41" i="37" s="1"/>
  <c r="BE42" i="103"/>
  <c r="AU42" i="103"/>
  <c r="BB42" i="103"/>
  <c r="EP41" i="37" s="1"/>
  <c r="AZ42" i="103"/>
  <c r="CX41" i="37" s="1"/>
  <c r="AV42" i="103"/>
  <c r="N41" i="37" s="1"/>
  <c r="BC42" i="103"/>
  <c r="FL41" i="37" s="1"/>
  <c r="AY42" i="103"/>
  <c r="CB41" i="37" s="1"/>
  <c r="AW42" i="109"/>
  <c r="AP41" i="37" s="1"/>
  <c r="BB42" i="109"/>
  <c r="EV41" i="37" s="1"/>
  <c r="AU42" i="109"/>
  <c r="BC42" i="109"/>
  <c r="FR41" i="37" s="1"/>
  <c r="BE42" i="109"/>
  <c r="AX42" i="109"/>
  <c r="BL41" i="37" s="1"/>
  <c r="BA42" i="109"/>
  <c r="DZ41" i="37" s="1"/>
  <c r="AV42" i="109"/>
  <c r="T41" i="37" s="1"/>
  <c r="AY42" i="109"/>
  <c r="CH41" i="37" s="1"/>
  <c r="AZ42" i="109"/>
  <c r="DD41" i="37" s="1"/>
  <c r="BE42" i="107"/>
  <c r="AZ42" i="107"/>
  <c r="DB41" i="37" s="1"/>
  <c r="BB42" i="107"/>
  <c r="ET41" i="37" s="1"/>
  <c r="AU42" i="107"/>
  <c r="AW42" i="107"/>
  <c r="AN41" i="37" s="1"/>
  <c r="BC42" i="107"/>
  <c r="FP41" i="37" s="1"/>
  <c r="AX42" i="107"/>
  <c r="BJ41" i="37" s="1"/>
  <c r="AY42" i="107"/>
  <c r="CF41" i="37" s="1"/>
  <c r="BA42" i="107"/>
  <c r="DX41" i="37" s="1"/>
  <c r="AV42" i="107"/>
  <c r="R41" i="37" s="1"/>
  <c r="GB42" i="37"/>
  <c r="B43" i="103"/>
  <c r="AS43" i="103" s="1"/>
  <c r="O43" i="103"/>
  <c r="S43" i="103"/>
  <c r="AE43" i="103"/>
  <c r="W43" i="103"/>
  <c r="BD43" i="103"/>
  <c r="AI43" i="103"/>
  <c r="AT43" i="103"/>
  <c r="AQ43" i="103"/>
  <c r="AM43" i="103"/>
  <c r="AA43" i="103"/>
  <c r="AI43" i="109"/>
  <c r="AQ43" i="109"/>
  <c r="B43" i="109"/>
  <c r="AS43" i="109" s="1"/>
  <c r="AE43" i="109"/>
  <c r="S43" i="109"/>
  <c r="O43" i="109"/>
  <c r="AM43" i="109"/>
  <c r="AT43" i="109"/>
  <c r="AA43" i="109"/>
  <c r="W43" i="109"/>
  <c r="BD43" i="109"/>
  <c r="W43" i="110"/>
  <c r="S43" i="110"/>
  <c r="AE43" i="110"/>
  <c r="BD43" i="110"/>
  <c r="AI43" i="110"/>
  <c r="AT43" i="110"/>
  <c r="AM43" i="110"/>
  <c r="B43" i="110"/>
  <c r="AS43" i="110" s="1"/>
  <c r="O43" i="110"/>
  <c r="AQ43" i="110"/>
  <c r="AA43" i="110"/>
  <c r="AA43" i="98"/>
  <c r="B43" i="98"/>
  <c r="AS43" i="98" s="1"/>
  <c r="AQ43" i="98"/>
  <c r="AE43" i="98"/>
  <c r="AM43" i="98"/>
  <c r="AT43" i="98"/>
  <c r="O43" i="98"/>
  <c r="BD43" i="98"/>
  <c r="AI43" i="98"/>
  <c r="S43" i="98"/>
  <c r="W43" i="98"/>
  <c r="BD43" i="100"/>
  <c r="S43" i="100"/>
  <c r="B43" i="100"/>
  <c r="AS43" i="100" s="1"/>
  <c r="O43" i="100"/>
  <c r="AI43" i="100"/>
  <c r="W43" i="100"/>
  <c r="AT43" i="100"/>
  <c r="AM43" i="100"/>
  <c r="AQ43" i="100"/>
  <c r="AA43" i="100"/>
  <c r="AE43" i="100"/>
  <c r="AX42" i="97"/>
  <c r="AZ41" i="37" s="1"/>
  <c r="AY42" i="97"/>
  <c r="BV41" i="37" s="1"/>
  <c r="BE42" i="97"/>
  <c r="BB42" i="97"/>
  <c r="EJ41" i="37" s="1"/>
  <c r="AZ42" i="97"/>
  <c r="CR41" i="37" s="1"/>
  <c r="BC42" i="97"/>
  <c r="FF41" i="37" s="1"/>
  <c r="AW42" i="97"/>
  <c r="AD41" i="37" s="1"/>
  <c r="AU42" i="97"/>
  <c r="BA42" i="97"/>
  <c r="DN41" i="37" s="1"/>
  <c r="AV42" i="97"/>
  <c r="H41" i="37" s="1"/>
  <c r="BE42" i="106"/>
  <c r="AU42" i="106"/>
  <c r="AX42" i="106"/>
  <c r="BI41" i="37" s="1"/>
  <c r="BB42" i="106"/>
  <c r="ES41" i="37" s="1"/>
  <c r="BC42" i="106"/>
  <c r="FO41" i="37" s="1"/>
  <c r="BA42" i="106"/>
  <c r="DW41" i="37" s="1"/>
  <c r="AV42" i="106"/>
  <c r="Q41" i="37" s="1"/>
  <c r="AW42" i="106"/>
  <c r="AM41" i="37" s="1"/>
  <c r="AY42" i="106"/>
  <c r="CE41" i="37" s="1"/>
  <c r="AZ42" i="106"/>
  <c r="DA41" i="37" s="1"/>
  <c r="AX42" i="102"/>
  <c r="BE41" i="37" s="1"/>
  <c r="AZ42" i="102"/>
  <c r="CW41" i="37" s="1"/>
  <c r="BA42" i="102"/>
  <c r="DS41" i="37" s="1"/>
  <c r="AY42" i="102"/>
  <c r="CA41" i="37" s="1"/>
  <c r="BB42" i="102"/>
  <c r="EO41" i="37" s="1"/>
  <c r="AV42" i="102"/>
  <c r="M41" i="37" s="1"/>
  <c r="AW42" i="102"/>
  <c r="AI41" i="37" s="1"/>
  <c r="BE42" i="102"/>
  <c r="BC42" i="102"/>
  <c r="FK41" i="37" s="1"/>
  <c r="AU42" i="102"/>
  <c r="BC42" i="108"/>
  <c r="FQ41" i="37" s="1"/>
  <c r="AW42" i="108"/>
  <c r="AO41" i="37" s="1"/>
  <c r="AZ42" i="108"/>
  <c r="DC41" i="37" s="1"/>
  <c r="AU42" i="108"/>
  <c r="AV42" i="108"/>
  <c r="S41" i="37" s="1"/>
  <c r="BB42" i="108"/>
  <c r="EU41" i="37" s="1"/>
  <c r="BA42" i="108"/>
  <c r="DY41" i="37" s="1"/>
  <c r="AY42" i="108"/>
  <c r="CG41" i="37" s="1"/>
  <c r="AX42" i="108"/>
  <c r="BK41" i="37" s="1"/>
  <c r="BE42" i="108"/>
  <c r="BB42" i="101"/>
  <c r="EN41" i="37" s="1"/>
  <c r="BC42" i="101"/>
  <c r="FJ41" i="37" s="1"/>
  <c r="AY42" i="101"/>
  <c r="BZ41" i="37" s="1"/>
  <c r="AX42" i="101"/>
  <c r="BD41" i="37" s="1"/>
  <c r="AU42" i="101"/>
  <c r="BA42" i="101"/>
  <c r="DR41" i="37" s="1"/>
  <c r="BE42" i="101"/>
  <c r="AW42" i="101"/>
  <c r="AH41" i="37" s="1"/>
  <c r="AV42" i="101"/>
  <c r="L41" i="37" s="1"/>
  <c r="AZ42" i="101"/>
  <c r="CV41" i="37" s="1"/>
  <c r="S43" i="111"/>
  <c r="O43" i="111"/>
  <c r="AI43" i="111"/>
  <c r="BD43" i="111"/>
  <c r="AE43" i="111"/>
  <c r="AQ43" i="111"/>
  <c r="AA43" i="111"/>
  <c r="B43" i="111"/>
  <c r="AS43" i="111" s="1"/>
  <c r="W43" i="111"/>
  <c r="AM43" i="111"/>
  <c r="AT43" i="111"/>
  <c r="AI43" i="106"/>
  <c r="S43" i="106"/>
  <c r="B43" i="106"/>
  <c r="AS43" i="106" s="1"/>
  <c r="AE43" i="106"/>
  <c r="BD43" i="106"/>
  <c r="O43" i="106"/>
  <c r="W43" i="106"/>
  <c r="AT43" i="106"/>
  <c r="AQ43" i="106"/>
  <c r="AM43" i="106"/>
  <c r="AA43" i="106"/>
  <c r="B43" i="105"/>
  <c r="AS43" i="105" s="1"/>
  <c r="S43" i="105"/>
  <c r="AA43" i="105"/>
  <c r="AT43" i="105"/>
  <c r="AE43" i="105"/>
  <c r="AI43" i="105"/>
  <c r="W43" i="105"/>
  <c r="AM43" i="105"/>
  <c r="AQ43" i="105"/>
  <c r="BD43" i="105"/>
  <c r="O43" i="105"/>
  <c r="AA43" i="102"/>
  <c r="S43" i="102"/>
  <c r="O43" i="102"/>
  <c r="AI43" i="102"/>
  <c r="AQ43" i="102"/>
  <c r="W43" i="102"/>
  <c r="B43" i="102"/>
  <c r="AS43" i="102" s="1"/>
  <c r="AE43" i="102"/>
  <c r="AM43" i="102"/>
  <c r="AT43" i="102"/>
  <c r="BD43" i="102"/>
  <c r="BB42" i="112"/>
  <c r="EY41" i="37" s="1"/>
  <c r="AV42" i="112"/>
  <c r="W41" i="37" s="1"/>
  <c r="AW42" i="112"/>
  <c r="AS41" i="37" s="1"/>
  <c r="AU42" i="112"/>
  <c r="BE42" i="112"/>
  <c r="AY42" i="112"/>
  <c r="CK41" i="37" s="1"/>
  <c r="AZ42" i="112"/>
  <c r="DG41" i="37" s="1"/>
  <c r="BA42" i="112"/>
  <c r="EC41" i="37" s="1"/>
  <c r="AX42" i="112"/>
  <c r="BO41" i="37" s="1"/>
  <c r="BC42" i="112"/>
  <c r="FU41" i="37" s="1"/>
  <c r="AW42" i="95"/>
  <c r="AB41" i="37" s="1"/>
  <c r="AV42" i="95"/>
  <c r="F41" i="37" s="1"/>
  <c r="BB42" i="95"/>
  <c r="EH41" i="37" s="1"/>
  <c r="AY42" i="95"/>
  <c r="BT41" i="37" s="1"/>
  <c r="AU42" i="95"/>
  <c r="BE42" i="95"/>
  <c r="BC42" i="95"/>
  <c r="FD41" i="37" s="1"/>
  <c r="BA42" i="95"/>
  <c r="DL41" i="37" s="1"/>
  <c r="AX42" i="95"/>
  <c r="AX41" i="37" s="1"/>
  <c r="AZ42" i="95"/>
  <c r="CP41" i="37" s="1"/>
  <c r="BC42" i="105"/>
  <c r="FN41" i="37" s="1"/>
  <c r="AU42" i="105"/>
  <c r="AV42" i="105"/>
  <c r="P41" i="37" s="1"/>
  <c r="AZ42" i="105"/>
  <c r="CZ41" i="37" s="1"/>
  <c r="AW42" i="105"/>
  <c r="AL41" i="37" s="1"/>
  <c r="AY42" i="105"/>
  <c r="CD41" i="37" s="1"/>
  <c r="BB42" i="105"/>
  <c r="ER41" i="37" s="1"/>
  <c r="AX42" i="105"/>
  <c r="BH41" i="37" s="1"/>
  <c r="BA42" i="105"/>
  <c r="DV41" i="37" s="1"/>
  <c r="BE42" i="105"/>
  <c r="AZ42" i="100"/>
  <c r="CU41" i="37" s="1"/>
  <c r="BA42" i="100"/>
  <c r="DQ41" i="37" s="1"/>
  <c r="BC42" i="100"/>
  <c r="FI41" i="37" s="1"/>
  <c r="BB42" i="100"/>
  <c r="EM41" i="37" s="1"/>
  <c r="AW42" i="100"/>
  <c r="AG41" i="37" s="1"/>
  <c r="AX42" i="100"/>
  <c r="BC41" i="37" s="1"/>
  <c r="AY42" i="100"/>
  <c r="BY41" i="37" s="1"/>
  <c r="AV42" i="100"/>
  <c r="K41" i="37" s="1"/>
  <c r="AU42" i="100"/>
  <c r="BE42" i="100"/>
  <c r="AU42" i="110"/>
  <c r="AY42" i="110"/>
  <c r="CI41" i="37" s="1"/>
  <c r="AZ42" i="110"/>
  <c r="DE41" i="37" s="1"/>
  <c r="BE42" i="110"/>
  <c r="AW42" i="110"/>
  <c r="AQ41" i="37" s="1"/>
  <c r="BA42" i="110"/>
  <c r="EA41" i="37" s="1"/>
  <c r="AX42" i="110"/>
  <c r="BM41" i="37" s="1"/>
  <c r="BC42" i="110"/>
  <c r="FS41" i="37" s="1"/>
  <c r="AV42" i="110"/>
  <c r="U41" i="37" s="1"/>
  <c r="BB42" i="110"/>
  <c r="EW41" i="37" s="1"/>
  <c r="AE43" i="108"/>
  <c r="BD43" i="108"/>
  <c r="W43" i="108"/>
  <c r="O43" i="108"/>
  <c r="AT43" i="108"/>
  <c r="S43" i="108"/>
  <c r="AQ43" i="108"/>
  <c r="B43" i="108"/>
  <c r="AS43" i="108" s="1"/>
  <c r="AI43" i="108"/>
  <c r="AA43" i="108"/>
  <c r="AM43" i="108"/>
  <c r="S43" i="97"/>
  <c r="AM43" i="97"/>
  <c r="AE43" i="97"/>
  <c r="O43" i="97"/>
  <c r="AA43" i="97"/>
  <c r="AQ43" i="97"/>
  <c r="W43" i="97"/>
  <c r="AT43" i="97"/>
  <c r="AI43" i="97"/>
  <c r="BD43" i="97"/>
  <c r="B43" i="97"/>
  <c r="AS43" i="97" s="1"/>
  <c r="W43" i="113"/>
  <c r="S43" i="113"/>
  <c r="AE43" i="113"/>
  <c r="AQ43" i="113"/>
  <c r="BD43" i="113"/>
  <c r="AI43" i="113"/>
  <c r="O43" i="113"/>
  <c r="AT43" i="113"/>
  <c r="B43" i="113"/>
  <c r="AS43" i="113" s="1"/>
  <c r="AM43" i="113"/>
  <c r="AA43" i="113"/>
  <c r="AA43" i="41"/>
  <c r="BD43" i="41"/>
  <c r="AQ43" i="41"/>
  <c r="AI43" i="41"/>
  <c r="O43" i="41"/>
  <c r="AE43" i="41"/>
  <c r="S43" i="41"/>
  <c r="AM43" i="41"/>
  <c r="W43" i="41"/>
  <c r="B43" i="41"/>
  <c r="AS43" i="41" s="1"/>
  <c r="AT43" i="41"/>
  <c r="AE43" i="112"/>
  <c r="O43" i="112"/>
  <c r="AM43" i="112"/>
  <c r="AA43" i="112"/>
  <c r="B43" i="112"/>
  <c r="AS43" i="112" s="1"/>
  <c r="W43" i="112"/>
  <c r="AT43" i="112"/>
  <c r="S43" i="112"/>
  <c r="AI43" i="112"/>
  <c r="BD43" i="112"/>
  <c r="AQ43" i="112"/>
  <c r="A44" i="103"/>
  <c r="A44" i="112"/>
  <c r="A43" i="37"/>
  <c r="A44" i="96"/>
  <c r="A44" i="107"/>
  <c r="A44" i="97"/>
  <c r="A44" i="108"/>
  <c r="A44" i="110"/>
  <c r="A44" i="105"/>
  <c r="A44" i="104"/>
  <c r="A44" i="106"/>
  <c r="A44" i="99"/>
  <c r="B43" i="37"/>
  <c r="GC43" i="37" s="1"/>
  <c r="A44" i="111"/>
  <c r="A44" i="109"/>
  <c r="A44" i="113"/>
  <c r="A44" i="101"/>
  <c r="A44" i="100"/>
  <c r="A44" i="102"/>
  <c r="A44" i="41"/>
  <c r="A44" i="98"/>
  <c r="A44" i="95"/>
  <c r="AU42" i="98"/>
  <c r="AZ42" i="98"/>
  <c r="CS41" i="37" s="1"/>
  <c r="AW42" i="98"/>
  <c r="AE41" i="37" s="1"/>
  <c r="BC42" i="98"/>
  <c r="FG41" i="37" s="1"/>
  <c r="AX42" i="98"/>
  <c r="BA41" i="37" s="1"/>
  <c r="AY42" i="98"/>
  <c r="BW41" i="37" s="1"/>
  <c r="BE42" i="98"/>
  <c r="BA42" i="98"/>
  <c r="DO41" i="37" s="1"/>
  <c r="AV42" i="98"/>
  <c r="I41" i="37" s="1"/>
  <c r="BB42" i="98"/>
  <c r="EK41" i="37" s="1"/>
  <c r="FA41" i="37" l="1"/>
  <c r="FB41" i="37" s="1"/>
  <c r="CM41" i="37"/>
  <c r="CN41" i="37" s="1"/>
  <c r="Y41" i="37"/>
  <c r="DI41" i="37"/>
  <c r="DJ41" i="37" s="1"/>
  <c r="BQ41" i="37"/>
  <c r="BR41" i="37" s="1"/>
  <c r="EF40" i="37"/>
  <c r="EE41" i="37"/>
  <c r="AU41" i="37"/>
  <c r="AV41" i="37" s="1"/>
  <c r="FW41" i="37"/>
  <c r="FX41" i="37" s="1"/>
  <c r="Z40" i="37"/>
  <c r="FY40" i="37"/>
  <c r="FZ40" i="37"/>
  <c r="GA40" i="37" s="1"/>
  <c r="AT44" i="109"/>
  <c r="S44" i="109"/>
  <c r="AM44" i="109"/>
  <c r="AQ44" i="109"/>
  <c r="AI44" i="109"/>
  <c r="BD44" i="109"/>
  <c r="W44" i="109"/>
  <c r="AE44" i="109"/>
  <c r="O44" i="109"/>
  <c r="AA44" i="109"/>
  <c r="B44" i="109"/>
  <c r="AS44" i="109" s="1"/>
  <c r="A45" i="107"/>
  <c r="A45" i="41"/>
  <c r="A44" i="37"/>
  <c r="A45" i="99"/>
  <c r="A45" i="108"/>
  <c r="A45" i="96"/>
  <c r="A45" i="109"/>
  <c r="A45" i="101"/>
  <c r="A45" i="112"/>
  <c r="A45" i="95"/>
  <c r="A45" i="113"/>
  <c r="A45" i="100"/>
  <c r="A45" i="97"/>
  <c r="A45" i="102"/>
  <c r="B44" i="37"/>
  <c r="GC44" i="37" s="1"/>
  <c r="A45" i="98"/>
  <c r="A45" i="105"/>
  <c r="A45" i="111"/>
  <c r="A45" i="104"/>
  <c r="A45" i="110"/>
  <c r="A45" i="106"/>
  <c r="A45" i="103"/>
  <c r="AV43" i="97"/>
  <c r="H42" i="37" s="1"/>
  <c r="BA43" i="97"/>
  <c r="DN42" i="37" s="1"/>
  <c r="BE43" i="97"/>
  <c r="AZ43" i="97"/>
  <c r="CR42" i="37" s="1"/>
  <c r="AY43" i="97"/>
  <c r="BV42" i="37" s="1"/>
  <c r="BC43" i="97"/>
  <c r="FF42" i="37" s="1"/>
  <c r="BB43" i="97"/>
  <c r="EJ42" i="37" s="1"/>
  <c r="AX43" i="97"/>
  <c r="AZ42" i="37" s="1"/>
  <c r="AW43" i="97"/>
  <c r="AD42" i="37" s="1"/>
  <c r="AU43" i="97"/>
  <c r="BE43" i="111"/>
  <c r="AW43" i="111"/>
  <c r="AR42" i="37" s="1"/>
  <c r="AX43" i="111"/>
  <c r="BN42" i="37" s="1"/>
  <c r="BB43" i="111"/>
  <c r="EX42" i="37" s="1"/>
  <c r="BA43" i="111"/>
  <c r="EB42" i="37" s="1"/>
  <c r="AV43" i="111"/>
  <c r="V42" i="37" s="1"/>
  <c r="AY43" i="111"/>
  <c r="CJ42" i="37" s="1"/>
  <c r="BC43" i="111"/>
  <c r="FT42" i="37" s="1"/>
  <c r="AZ43" i="111"/>
  <c r="DF42" i="37" s="1"/>
  <c r="AU43" i="111"/>
  <c r="BB43" i="110"/>
  <c r="EW42" i="37" s="1"/>
  <c r="AU43" i="110"/>
  <c r="AY43" i="110"/>
  <c r="CI42" i="37" s="1"/>
  <c r="AX43" i="110"/>
  <c r="BM42" i="37" s="1"/>
  <c r="AW43" i="110"/>
  <c r="AQ42" i="37" s="1"/>
  <c r="BE43" i="110"/>
  <c r="BC43" i="110"/>
  <c r="FS42" i="37" s="1"/>
  <c r="BA43" i="110"/>
  <c r="EA42" i="37" s="1"/>
  <c r="AV43" i="110"/>
  <c r="U42" i="37" s="1"/>
  <c r="AZ43" i="110"/>
  <c r="DE42" i="37" s="1"/>
  <c r="BB43" i="95"/>
  <c r="EH42" i="37" s="1"/>
  <c r="AY43" i="95"/>
  <c r="BT42" i="37" s="1"/>
  <c r="BC43" i="95"/>
  <c r="FD42" i="37" s="1"/>
  <c r="AV43" i="95"/>
  <c r="F42" i="37" s="1"/>
  <c r="AZ43" i="95"/>
  <c r="CP42" i="37" s="1"/>
  <c r="BE43" i="95"/>
  <c r="AX43" i="95"/>
  <c r="AX42" i="37" s="1"/>
  <c r="AU43" i="95"/>
  <c r="BA43" i="95"/>
  <c r="DL42" i="37" s="1"/>
  <c r="AW43" i="95"/>
  <c r="AB42" i="37" s="1"/>
  <c r="BB43" i="104"/>
  <c r="EQ42" i="37" s="1"/>
  <c r="AV43" i="104"/>
  <c r="O42" i="37" s="1"/>
  <c r="BC43" i="104"/>
  <c r="FM42" i="37" s="1"/>
  <c r="AY43" i="104"/>
  <c r="CC42" i="37" s="1"/>
  <c r="AW43" i="104"/>
  <c r="AK42" i="37" s="1"/>
  <c r="BA43" i="104"/>
  <c r="DU42" i="37" s="1"/>
  <c r="BE43" i="104"/>
  <c r="AU43" i="104"/>
  <c r="AX43" i="104"/>
  <c r="BG42" i="37" s="1"/>
  <c r="AZ43" i="104"/>
  <c r="CY42" i="37" s="1"/>
  <c r="AQ44" i="95"/>
  <c r="BD44" i="95"/>
  <c r="B44" i="95"/>
  <c r="AS44" i="95" s="1"/>
  <c r="AA44" i="95"/>
  <c r="AI44" i="95"/>
  <c r="AM44" i="95"/>
  <c r="W44" i="95"/>
  <c r="O44" i="95"/>
  <c r="S44" i="95"/>
  <c r="AT44" i="95"/>
  <c r="AE44" i="95"/>
  <c r="AE44" i="100"/>
  <c r="B44" i="100"/>
  <c r="AS44" i="100" s="1"/>
  <c r="AM44" i="100"/>
  <c r="AQ44" i="100"/>
  <c r="O44" i="100"/>
  <c r="AI44" i="100"/>
  <c r="W44" i="100"/>
  <c r="BD44" i="100"/>
  <c r="AT44" i="100"/>
  <c r="AA44" i="100"/>
  <c r="S44" i="100"/>
  <c r="B44" i="111"/>
  <c r="AS44" i="111" s="1"/>
  <c r="BD44" i="111"/>
  <c r="AI44" i="111"/>
  <c r="S44" i="111"/>
  <c r="AE44" i="111"/>
  <c r="W44" i="111"/>
  <c r="O44" i="111"/>
  <c r="AQ44" i="111"/>
  <c r="AM44" i="111"/>
  <c r="AA44" i="111"/>
  <c r="AT44" i="111"/>
  <c r="B44" i="104"/>
  <c r="AS44" i="104" s="1"/>
  <c r="W44" i="104"/>
  <c r="AQ44" i="104"/>
  <c r="S44" i="104"/>
  <c r="AE44" i="104"/>
  <c r="AI44" i="104"/>
  <c r="O44" i="104"/>
  <c r="AT44" i="104"/>
  <c r="AA44" i="104"/>
  <c r="BD44" i="104"/>
  <c r="AM44" i="104"/>
  <c r="AI44" i="108"/>
  <c r="AQ44" i="108"/>
  <c r="W44" i="108"/>
  <c r="S44" i="108"/>
  <c r="BD44" i="108"/>
  <c r="B44" i="108"/>
  <c r="AS44" i="108" s="1"/>
  <c r="AE44" i="108"/>
  <c r="AT44" i="108"/>
  <c r="AA44" i="108"/>
  <c r="O44" i="108"/>
  <c r="AM44" i="108"/>
  <c r="GB43" i="37"/>
  <c r="AY43" i="106"/>
  <c r="CE42" i="37" s="1"/>
  <c r="BB43" i="106"/>
  <c r="ES42" i="37" s="1"/>
  <c r="AU43" i="106"/>
  <c r="AX43" i="106"/>
  <c r="BI42" i="37" s="1"/>
  <c r="AV43" i="106"/>
  <c r="Q42" i="37" s="1"/>
  <c r="BE43" i="106"/>
  <c r="BA43" i="106"/>
  <c r="DW42" i="37" s="1"/>
  <c r="BC43" i="106"/>
  <c r="FO42" i="37" s="1"/>
  <c r="AZ43" i="106"/>
  <c r="DA42" i="37" s="1"/>
  <c r="AW43" i="106"/>
  <c r="AM42" i="37" s="1"/>
  <c r="AW43" i="100"/>
  <c r="AG42" i="37" s="1"/>
  <c r="AU43" i="100"/>
  <c r="BE43" i="100"/>
  <c r="BC43" i="100"/>
  <c r="FI42" i="37" s="1"/>
  <c r="AX43" i="100"/>
  <c r="BC42" i="37" s="1"/>
  <c r="AV43" i="100"/>
  <c r="K42" i="37" s="1"/>
  <c r="AY43" i="100"/>
  <c r="BY42" i="37" s="1"/>
  <c r="AZ43" i="100"/>
  <c r="CU42" i="37" s="1"/>
  <c r="BA43" i="100"/>
  <c r="DQ42" i="37" s="1"/>
  <c r="BB43" i="100"/>
  <c r="EM42" i="37" s="1"/>
  <c r="AZ43" i="107"/>
  <c r="DB42" i="37" s="1"/>
  <c r="BE43" i="107"/>
  <c r="AV43" i="107"/>
  <c r="R42" i="37" s="1"/>
  <c r="AU43" i="107"/>
  <c r="BA43" i="107"/>
  <c r="DX42" i="37" s="1"/>
  <c r="AY43" i="107"/>
  <c r="CF42" i="37" s="1"/>
  <c r="BB43" i="107"/>
  <c r="ET42" i="37" s="1"/>
  <c r="AX43" i="107"/>
  <c r="BJ42" i="37" s="1"/>
  <c r="BC43" i="107"/>
  <c r="FP42" i="37" s="1"/>
  <c r="AW43" i="107"/>
  <c r="AN42" i="37" s="1"/>
  <c r="AW43" i="101"/>
  <c r="AH42" i="37" s="1"/>
  <c r="AY43" i="101"/>
  <c r="BZ42" i="37" s="1"/>
  <c r="AX43" i="101"/>
  <c r="BD42" i="37" s="1"/>
  <c r="BC43" i="101"/>
  <c r="FJ42" i="37" s="1"/>
  <c r="BB43" i="101"/>
  <c r="EN42" i="37" s="1"/>
  <c r="BE43" i="101"/>
  <c r="AZ43" i="101"/>
  <c r="CV42" i="37" s="1"/>
  <c r="AV43" i="101"/>
  <c r="L42" i="37" s="1"/>
  <c r="BA43" i="101"/>
  <c r="DR42" i="37" s="1"/>
  <c r="AU43" i="101"/>
  <c r="AQ44" i="102"/>
  <c r="AA44" i="102"/>
  <c r="B44" i="102"/>
  <c r="AS44" i="102" s="1"/>
  <c r="AI44" i="102"/>
  <c r="AM44" i="102"/>
  <c r="S44" i="102"/>
  <c r="W44" i="102"/>
  <c r="BD44" i="102"/>
  <c r="AE44" i="102"/>
  <c r="AT44" i="102"/>
  <c r="O44" i="102"/>
  <c r="S44" i="106"/>
  <c r="AE44" i="106"/>
  <c r="O44" i="106"/>
  <c r="AA44" i="106"/>
  <c r="AT44" i="106"/>
  <c r="BD44" i="106"/>
  <c r="W44" i="106"/>
  <c r="AM44" i="106"/>
  <c r="AQ44" i="106"/>
  <c r="AI44" i="106"/>
  <c r="B44" i="106"/>
  <c r="AS44" i="106" s="1"/>
  <c r="AQ44" i="96"/>
  <c r="AA44" i="96"/>
  <c r="AE44" i="96"/>
  <c r="AI44" i="96"/>
  <c r="W44" i="96"/>
  <c r="O44" i="96"/>
  <c r="BD44" i="96"/>
  <c r="B44" i="96"/>
  <c r="AS44" i="96" s="1"/>
  <c r="AM44" i="96"/>
  <c r="S44" i="96"/>
  <c r="AT44" i="96"/>
  <c r="S44" i="98"/>
  <c r="AM44" i="98"/>
  <c r="B44" i="98"/>
  <c r="AS44" i="98" s="1"/>
  <c r="AT44" i="98"/>
  <c r="O44" i="98"/>
  <c r="AE44" i="98"/>
  <c r="AQ44" i="98"/>
  <c r="W44" i="98"/>
  <c r="AI44" i="98"/>
  <c r="BD44" i="98"/>
  <c r="AA44" i="98"/>
  <c r="AA44" i="101"/>
  <c r="S44" i="101"/>
  <c r="W44" i="101"/>
  <c r="AQ44" i="101"/>
  <c r="AE44" i="101"/>
  <c r="AI44" i="101"/>
  <c r="AM44" i="101"/>
  <c r="O44" i="101"/>
  <c r="B44" i="101"/>
  <c r="AS44" i="101" s="1"/>
  <c r="BD44" i="101"/>
  <c r="AT44" i="101"/>
  <c r="AT44" i="105"/>
  <c r="AM44" i="105"/>
  <c r="O44" i="105"/>
  <c r="AA44" i="105"/>
  <c r="BD44" i="105"/>
  <c r="S44" i="105"/>
  <c r="B44" i="105"/>
  <c r="AS44" i="105" s="1"/>
  <c r="AI44" i="105"/>
  <c r="AQ44" i="105"/>
  <c r="AE44" i="105"/>
  <c r="W44" i="105"/>
  <c r="AI44" i="97"/>
  <c r="AT44" i="97"/>
  <c r="AA44" i="97"/>
  <c r="S44" i="97"/>
  <c r="O44" i="97"/>
  <c r="AM44" i="97"/>
  <c r="BD44" i="97"/>
  <c r="AE44" i="97"/>
  <c r="B44" i="97"/>
  <c r="AS44" i="97" s="1"/>
  <c r="W44" i="97"/>
  <c r="AQ44" i="97"/>
  <c r="AT44" i="112"/>
  <c r="AM44" i="112"/>
  <c r="S44" i="112"/>
  <c r="AQ44" i="112"/>
  <c r="W44" i="112"/>
  <c r="AI44" i="112"/>
  <c r="AE44" i="112"/>
  <c r="B44" i="112"/>
  <c r="AS44" i="112" s="1"/>
  <c r="AA44" i="112"/>
  <c r="O44" i="112"/>
  <c r="BD44" i="112"/>
  <c r="BA43" i="41"/>
  <c r="DK42" i="37" s="1"/>
  <c r="AW43" i="41"/>
  <c r="AA42" i="37" s="1"/>
  <c r="AY43" i="41"/>
  <c r="BS42" i="37" s="1"/>
  <c r="AU43" i="41"/>
  <c r="AX43" i="41"/>
  <c r="AW42" i="37" s="1"/>
  <c r="BB43" i="41"/>
  <c r="EG42" i="37" s="1"/>
  <c r="AZ43" i="41"/>
  <c r="CO42" i="37" s="1"/>
  <c r="BC43" i="41"/>
  <c r="FC42" i="37" s="1"/>
  <c r="AV43" i="41"/>
  <c r="E42" i="37" s="1"/>
  <c r="BE43" i="41"/>
  <c r="AV43" i="113"/>
  <c r="X42" i="37" s="1"/>
  <c r="AX43" i="113"/>
  <c r="BP42" i="37" s="1"/>
  <c r="BE43" i="113"/>
  <c r="BB43" i="113"/>
  <c r="EZ42" i="37" s="1"/>
  <c r="BA43" i="113"/>
  <c r="ED42" i="37" s="1"/>
  <c r="AY43" i="113"/>
  <c r="CL42" i="37" s="1"/>
  <c r="AZ43" i="113"/>
  <c r="DH42" i="37" s="1"/>
  <c r="AW43" i="113"/>
  <c r="AT42" i="37" s="1"/>
  <c r="BC43" i="113"/>
  <c r="FV42" i="37" s="1"/>
  <c r="AU43" i="113"/>
  <c r="AW43" i="105"/>
  <c r="AL42" i="37" s="1"/>
  <c r="BC43" i="105"/>
  <c r="FN42" i="37" s="1"/>
  <c r="AY43" i="105"/>
  <c r="CD42" i="37" s="1"/>
  <c r="AV43" i="105"/>
  <c r="P42" i="37" s="1"/>
  <c r="AZ43" i="105"/>
  <c r="CZ42" i="37" s="1"/>
  <c r="AU43" i="105"/>
  <c r="BE43" i="105"/>
  <c r="AX43" i="105"/>
  <c r="BH42" i="37" s="1"/>
  <c r="BA43" i="105"/>
  <c r="DV42" i="37" s="1"/>
  <c r="BB43" i="105"/>
  <c r="ER42" i="37" s="1"/>
  <c r="AU43" i="99"/>
  <c r="AZ43" i="99"/>
  <c r="CT42" i="37" s="1"/>
  <c r="AX43" i="99"/>
  <c r="BB42" i="37" s="1"/>
  <c r="AW43" i="99"/>
  <c r="AF42" i="37" s="1"/>
  <c r="AV43" i="99"/>
  <c r="J42" i="37" s="1"/>
  <c r="BC43" i="99"/>
  <c r="FH42" i="37" s="1"/>
  <c r="BA43" i="99"/>
  <c r="DP42" i="37" s="1"/>
  <c r="BB43" i="99"/>
  <c r="EL42" i="37" s="1"/>
  <c r="AY43" i="99"/>
  <c r="BX42" i="37" s="1"/>
  <c r="BE43" i="99"/>
  <c r="BD44" i="41"/>
  <c r="AT44" i="41"/>
  <c r="AI44" i="41"/>
  <c r="AA44" i="41"/>
  <c r="AE44" i="41"/>
  <c r="B44" i="41"/>
  <c r="AS44" i="41" s="1"/>
  <c r="O44" i="41"/>
  <c r="W44" i="41"/>
  <c r="AQ44" i="41"/>
  <c r="AM44" i="41"/>
  <c r="S44" i="41"/>
  <c r="AI44" i="113"/>
  <c r="AA44" i="113"/>
  <c r="AT44" i="113"/>
  <c r="S44" i="113"/>
  <c r="AM44" i="113"/>
  <c r="AE44" i="113"/>
  <c r="O44" i="113"/>
  <c r="AQ44" i="113"/>
  <c r="BD44" i="113"/>
  <c r="B44" i="113"/>
  <c r="AS44" i="113" s="1"/>
  <c r="W44" i="113"/>
  <c r="AM44" i="99"/>
  <c r="W44" i="99"/>
  <c r="AE44" i="99"/>
  <c r="AT44" i="99"/>
  <c r="AA44" i="99"/>
  <c r="O44" i="99"/>
  <c r="S44" i="99"/>
  <c r="AI44" i="99"/>
  <c r="AQ44" i="99"/>
  <c r="B44" i="99"/>
  <c r="AS44" i="99" s="1"/>
  <c r="BD44" i="99"/>
  <c r="AI44" i="110"/>
  <c r="W44" i="110"/>
  <c r="AQ44" i="110"/>
  <c r="B44" i="110"/>
  <c r="AS44" i="110" s="1"/>
  <c r="AA44" i="110"/>
  <c r="S44" i="110"/>
  <c r="AT44" i="110"/>
  <c r="BD44" i="110"/>
  <c r="AM44" i="110"/>
  <c r="AE44" i="110"/>
  <c r="O44" i="110"/>
  <c r="AM44" i="107"/>
  <c r="BD44" i="107"/>
  <c r="AI44" i="107"/>
  <c r="O44" i="107"/>
  <c r="AE44" i="107"/>
  <c r="B44" i="107"/>
  <c r="AS44" i="107" s="1"/>
  <c r="W44" i="107"/>
  <c r="S44" i="107"/>
  <c r="AT44" i="107"/>
  <c r="AQ44" i="107"/>
  <c r="AA44" i="107"/>
  <c r="AE44" i="103"/>
  <c r="BD44" i="103"/>
  <c r="W44" i="103"/>
  <c r="AT44" i="103"/>
  <c r="AM44" i="103"/>
  <c r="O44" i="103"/>
  <c r="AA44" i="103"/>
  <c r="S44" i="103"/>
  <c r="AQ44" i="103"/>
  <c r="AI44" i="103"/>
  <c r="B44" i="103"/>
  <c r="AS44" i="103" s="1"/>
  <c r="AX43" i="112"/>
  <c r="BO42" i="37" s="1"/>
  <c r="AU43" i="112"/>
  <c r="BB43" i="112"/>
  <c r="EY42" i="37" s="1"/>
  <c r="AV43" i="112"/>
  <c r="W42" i="37" s="1"/>
  <c r="AZ43" i="112"/>
  <c r="DG42" i="37" s="1"/>
  <c r="BA43" i="112"/>
  <c r="EC42" i="37" s="1"/>
  <c r="AW43" i="112"/>
  <c r="AS42" i="37" s="1"/>
  <c r="AY43" i="112"/>
  <c r="CK42" i="37" s="1"/>
  <c r="BE43" i="112"/>
  <c r="BC43" i="112"/>
  <c r="FU42" i="37" s="1"/>
  <c r="AX43" i="108"/>
  <c r="BK42" i="37" s="1"/>
  <c r="BA43" i="108"/>
  <c r="DY42" i="37" s="1"/>
  <c r="BB43" i="108"/>
  <c r="EU42" i="37" s="1"/>
  <c r="AU43" i="108"/>
  <c r="AZ43" i="108"/>
  <c r="DC42" i="37" s="1"/>
  <c r="AY43" i="108"/>
  <c r="CG42" i="37" s="1"/>
  <c r="BC43" i="108"/>
  <c r="FQ42" i="37" s="1"/>
  <c r="AV43" i="108"/>
  <c r="S42" i="37" s="1"/>
  <c r="AW43" i="108"/>
  <c r="AO42" i="37" s="1"/>
  <c r="BE43" i="108"/>
  <c r="AY43" i="102"/>
  <c r="CA42" i="37" s="1"/>
  <c r="AV43" i="102"/>
  <c r="M42" i="37" s="1"/>
  <c r="AZ43" i="102"/>
  <c r="CW42" i="37" s="1"/>
  <c r="BB43" i="102"/>
  <c r="EO42" i="37" s="1"/>
  <c r="AW43" i="102"/>
  <c r="AI42" i="37" s="1"/>
  <c r="AU43" i="102"/>
  <c r="BA43" i="102"/>
  <c r="DS42" i="37" s="1"/>
  <c r="BC43" i="102"/>
  <c r="FK42" i="37" s="1"/>
  <c r="BE43" i="102"/>
  <c r="AX43" i="102"/>
  <c r="BE42" i="37" s="1"/>
  <c r="AX43" i="98"/>
  <c r="BA42" i="37" s="1"/>
  <c r="AU43" i="98"/>
  <c r="BE43" i="98"/>
  <c r="BB43" i="98"/>
  <c r="EK42" i="37" s="1"/>
  <c r="AZ43" i="98"/>
  <c r="CS42" i="37" s="1"/>
  <c r="AW43" i="98"/>
  <c r="AE42" i="37" s="1"/>
  <c r="BC43" i="98"/>
  <c r="FG42" i="37" s="1"/>
  <c r="BA43" i="98"/>
  <c r="DO42" i="37" s="1"/>
  <c r="AY43" i="98"/>
  <c r="BW42" i="37" s="1"/>
  <c r="AV43" i="98"/>
  <c r="I42" i="37" s="1"/>
  <c r="BB43" i="109"/>
  <c r="EV42" i="37" s="1"/>
  <c r="AX43" i="109"/>
  <c r="BL42" i="37" s="1"/>
  <c r="AU43" i="109"/>
  <c r="BE43" i="109"/>
  <c r="AZ43" i="109"/>
  <c r="DD42" i="37" s="1"/>
  <c r="AV43" i="109"/>
  <c r="T42" i="37" s="1"/>
  <c r="BA43" i="109"/>
  <c r="DZ42" i="37" s="1"/>
  <c r="AY43" i="109"/>
  <c r="CH42" i="37" s="1"/>
  <c r="BC43" i="109"/>
  <c r="FR42" i="37" s="1"/>
  <c r="AW43" i="109"/>
  <c r="AP42" i="37" s="1"/>
  <c r="BC43" i="103"/>
  <c r="FL42" i="37" s="1"/>
  <c r="AZ43" i="103"/>
  <c r="CX42" i="37" s="1"/>
  <c r="AU43" i="103"/>
  <c r="BE43" i="103"/>
  <c r="BA43" i="103"/>
  <c r="DT42" i="37" s="1"/>
  <c r="AW43" i="103"/>
  <c r="AJ42" i="37" s="1"/>
  <c r="BB43" i="103"/>
  <c r="EP42" i="37" s="1"/>
  <c r="AX43" i="103"/>
  <c r="BF42" i="37" s="1"/>
  <c r="AY43" i="103"/>
  <c r="CB42" i="37" s="1"/>
  <c r="AV43" i="103"/>
  <c r="N42" i="37" s="1"/>
  <c r="BE43" i="96"/>
  <c r="AZ43" i="96"/>
  <c r="CQ42" i="37" s="1"/>
  <c r="AV43" i="96"/>
  <c r="G42" i="37" s="1"/>
  <c r="AX43" i="96"/>
  <c r="AY42" i="37" s="1"/>
  <c r="AU43" i="96"/>
  <c r="AW43" i="96"/>
  <c r="AC42" i="37" s="1"/>
  <c r="AY43" i="96"/>
  <c r="BU42" i="37" s="1"/>
  <c r="BA43" i="96"/>
  <c r="DM42" i="37" s="1"/>
  <c r="BC43" i="96"/>
  <c r="FE42" i="37" s="1"/>
  <c r="BB43" i="96"/>
  <c r="EI42" i="37" s="1"/>
  <c r="FW42" i="37" l="1"/>
  <c r="FX42" i="37" s="1"/>
  <c r="DI42" i="37"/>
  <c r="DJ42" i="37" s="1"/>
  <c r="CM42" i="37"/>
  <c r="CN42" i="37" s="1"/>
  <c r="EF41" i="37"/>
  <c r="FA42" i="37"/>
  <c r="FB42" i="37" s="1"/>
  <c r="AU42" i="37"/>
  <c r="AV42" i="37" s="1"/>
  <c r="FY41" i="37"/>
  <c r="FZ41" i="37"/>
  <c r="GA41" i="37" s="1"/>
  <c r="Z41" i="37"/>
  <c r="Y42" i="37"/>
  <c r="BQ42" i="37"/>
  <c r="BR42" i="37" s="1"/>
  <c r="EE42" i="37"/>
  <c r="AX44" i="110"/>
  <c r="BM43" i="37" s="1"/>
  <c r="BC44" i="110"/>
  <c r="FS43" i="37" s="1"/>
  <c r="BA44" i="110"/>
  <c r="EA43" i="37" s="1"/>
  <c r="AY44" i="110"/>
  <c r="CI43" i="37" s="1"/>
  <c r="BB44" i="110"/>
  <c r="EW43" i="37" s="1"/>
  <c r="AW44" i="110"/>
  <c r="AQ43" i="37" s="1"/>
  <c r="BE44" i="110"/>
  <c r="AU44" i="110"/>
  <c r="AZ44" i="110"/>
  <c r="DE43" i="37" s="1"/>
  <c r="AV44" i="110"/>
  <c r="U43" i="37" s="1"/>
  <c r="AY44" i="113"/>
  <c r="CL43" i="37" s="1"/>
  <c r="AV44" i="113"/>
  <c r="X43" i="37" s="1"/>
  <c r="BE44" i="113"/>
  <c r="BB44" i="113"/>
  <c r="EZ43" i="37" s="1"/>
  <c r="BA44" i="113"/>
  <c r="ED43" i="37" s="1"/>
  <c r="BC44" i="113"/>
  <c r="FV43" i="37" s="1"/>
  <c r="AW44" i="113"/>
  <c r="AT43" i="37" s="1"/>
  <c r="AX44" i="113"/>
  <c r="BP43" i="37" s="1"/>
  <c r="AZ44" i="113"/>
  <c r="DH43" i="37" s="1"/>
  <c r="AU44" i="113"/>
  <c r="AW44" i="101"/>
  <c r="AH43" i="37" s="1"/>
  <c r="AU44" i="101"/>
  <c r="BA44" i="101"/>
  <c r="DR43" i="37" s="1"/>
  <c r="AY44" i="101"/>
  <c r="BZ43" i="37" s="1"/>
  <c r="BC44" i="101"/>
  <c r="FJ43" i="37" s="1"/>
  <c r="BB44" i="101"/>
  <c r="EN43" i="37" s="1"/>
  <c r="BE44" i="101"/>
  <c r="AZ44" i="101"/>
  <c r="CV43" i="37" s="1"/>
  <c r="AX44" i="101"/>
  <c r="BD43" i="37" s="1"/>
  <c r="AV44" i="101"/>
  <c r="L43" i="37" s="1"/>
  <c r="BA44" i="98"/>
  <c r="DO43" i="37" s="1"/>
  <c r="AU44" i="98"/>
  <c r="AZ44" i="98"/>
  <c r="CS43" i="37" s="1"/>
  <c r="BB44" i="98"/>
  <c r="EK43" i="37" s="1"/>
  <c r="AV44" i="98"/>
  <c r="I43" i="37" s="1"/>
  <c r="AX44" i="98"/>
  <c r="BA43" i="37" s="1"/>
  <c r="BE44" i="98"/>
  <c r="BC44" i="98"/>
  <c r="FG43" i="37" s="1"/>
  <c r="AW44" i="98"/>
  <c r="AE43" i="37" s="1"/>
  <c r="AY44" i="98"/>
  <c r="BW43" i="37" s="1"/>
  <c r="BA44" i="106"/>
  <c r="DW43" i="37" s="1"/>
  <c r="AV44" i="106"/>
  <c r="Q43" i="37" s="1"/>
  <c r="BC44" i="106"/>
  <c r="FO43" i="37" s="1"/>
  <c r="AY44" i="106"/>
  <c r="CE43" i="37" s="1"/>
  <c r="BE44" i="106"/>
  <c r="AX44" i="106"/>
  <c r="BI43" i="37" s="1"/>
  <c r="AU44" i="106"/>
  <c r="AW44" i="106"/>
  <c r="AM43" i="37" s="1"/>
  <c r="AZ44" i="106"/>
  <c r="DA43" i="37" s="1"/>
  <c r="BB44" i="106"/>
  <c r="ES43" i="37" s="1"/>
  <c r="AZ44" i="104"/>
  <c r="CY43" i="37" s="1"/>
  <c r="AU44" i="104"/>
  <c r="BE44" i="104"/>
  <c r="BB44" i="104"/>
  <c r="EQ43" i="37" s="1"/>
  <c r="AX44" i="104"/>
  <c r="BG43" i="37" s="1"/>
  <c r="AY44" i="104"/>
  <c r="CC43" i="37" s="1"/>
  <c r="BA44" i="104"/>
  <c r="DU43" i="37" s="1"/>
  <c r="BC44" i="104"/>
  <c r="FM43" i="37" s="1"/>
  <c r="AV44" i="104"/>
  <c r="O43" i="37" s="1"/>
  <c r="AW44" i="104"/>
  <c r="AK43" i="37" s="1"/>
  <c r="AZ44" i="95"/>
  <c r="CP43" i="37" s="1"/>
  <c r="AV44" i="95"/>
  <c r="F43" i="37" s="1"/>
  <c r="AY44" i="95"/>
  <c r="BT43" i="37" s="1"/>
  <c r="BB44" i="95"/>
  <c r="EH43" i="37" s="1"/>
  <c r="AU44" i="95"/>
  <c r="AW44" i="95"/>
  <c r="AB43" i="37" s="1"/>
  <c r="AX44" i="95"/>
  <c r="AX43" i="37" s="1"/>
  <c r="BA44" i="95"/>
  <c r="DL43" i="37" s="1"/>
  <c r="BE44" i="95"/>
  <c r="BC44" i="95"/>
  <c r="FD43" i="37" s="1"/>
  <c r="AA45" i="103"/>
  <c r="W45" i="103"/>
  <c r="B45" i="103"/>
  <c r="AS45" i="103" s="1"/>
  <c r="AE45" i="103"/>
  <c r="AQ45" i="103"/>
  <c r="O45" i="103"/>
  <c r="AI45" i="103"/>
  <c r="S45" i="103"/>
  <c r="AM45" i="103"/>
  <c r="AT45" i="103"/>
  <c r="BD45" i="103"/>
  <c r="B45" i="111"/>
  <c r="AS45" i="111" s="1"/>
  <c r="AA45" i="111"/>
  <c r="AT45" i="111"/>
  <c r="W45" i="111"/>
  <c r="BD45" i="111"/>
  <c r="AE45" i="111"/>
  <c r="AQ45" i="111"/>
  <c r="AI45" i="111"/>
  <c r="O45" i="111"/>
  <c r="AM45" i="111"/>
  <c r="S45" i="111"/>
  <c r="AM45" i="102"/>
  <c r="S45" i="102"/>
  <c r="AA45" i="102"/>
  <c r="AE45" i="102"/>
  <c r="AI45" i="102"/>
  <c r="W45" i="102"/>
  <c r="B45" i="102"/>
  <c r="AS45" i="102" s="1"/>
  <c r="AT45" i="102"/>
  <c r="BD45" i="102"/>
  <c r="AQ45" i="102"/>
  <c r="O45" i="102"/>
  <c r="AA45" i="95"/>
  <c r="BD45" i="95"/>
  <c r="AE45" i="95"/>
  <c r="AT45" i="95"/>
  <c r="AM45" i="95"/>
  <c r="O45" i="95"/>
  <c r="S45" i="95"/>
  <c r="W45" i="95"/>
  <c r="AI45" i="95"/>
  <c r="AQ45" i="95"/>
  <c r="B45" i="95"/>
  <c r="AS45" i="95" s="1"/>
  <c r="AQ45" i="96"/>
  <c r="S45" i="96"/>
  <c r="AM45" i="96"/>
  <c r="BD45" i="96"/>
  <c r="AA45" i="96"/>
  <c r="AT45" i="96"/>
  <c r="O45" i="96"/>
  <c r="AE45" i="96"/>
  <c r="W45" i="96"/>
  <c r="B45" i="96"/>
  <c r="AS45" i="96" s="1"/>
  <c r="AI45" i="96"/>
  <c r="GB44" i="37"/>
  <c r="AT45" i="105"/>
  <c r="W45" i="105"/>
  <c r="AI45" i="105"/>
  <c r="B45" i="105"/>
  <c r="AS45" i="105" s="1"/>
  <c r="AM45" i="105"/>
  <c r="AA45" i="105"/>
  <c r="S45" i="105"/>
  <c r="AQ45" i="105"/>
  <c r="BD45" i="105"/>
  <c r="O45" i="105"/>
  <c r="AE45" i="105"/>
  <c r="S45" i="112"/>
  <c r="AE45" i="112"/>
  <c r="AT45" i="112"/>
  <c r="AI45" i="112"/>
  <c r="B45" i="112"/>
  <c r="AS45" i="112" s="1"/>
  <c r="AA45" i="112"/>
  <c r="BD45" i="112"/>
  <c r="AM45" i="112"/>
  <c r="W45" i="112"/>
  <c r="O45" i="112"/>
  <c r="AQ45" i="112"/>
  <c r="A46" i="112"/>
  <c r="A46" i="95"/>
  <c r="A46" i="101"/>
  <c r="A46" i="109"/>
  <c r="A46" i="103"/>
  <c r="A46" i="113"/>
  <c r="A46" i="104"/>
  <c r="A46" i="110"/>
  <c r="A46" i="102"/>
  <c r="B45" i="37"/>
  <c r="GC45" i="37" s="1"/>
  <c r="A46" i="96"/>
  <c r="A46" i="108"/>
  <c r="A46" i="100"/>
  <c r="A46" i="111"/>
  <c r="A46" i="107"/>
  <c r="A46" i="105"/>
  <c r="A46" i="41"/>
  <c r="A45" i="37"/>
  <c r="A46" i="106"/>
  <c r="A46" i="97"/>
  <c r="A46" i="98"/>
  <c r="A46" i="99"/>
  <c r="AI45" i="41"/>
  <c r="S45" i="41"/>
  <c r="AM45" i="41"/>
  <c r="AE45" i="41"/>
  <c r="AA45" i="41"/>
  <c r="O45" i="41"/>
  <c r="AQ45" i="41"/>
  <c r="B45" i="41"/>
  <c r="AS45" i="41" s="1"/>
  <c r="AT45" i="41"/>
  <c r="BD45" i="41"/>
  <c r="W45" i="41"/>
  <c r="AV44" i="41"/>
  <c r="E43" i="37" s="1"/>
  <c r="AU44" i="41"/>
  <c r="AZ44" i="41"/>
  <c r="CO43" i="37" s="1"/>
  <c r="BE44" i="41"/>
  <c r="BC44" i="41"/>
  <c r="FC43" i="37" s="1"/>
  <c r="AW44" i="41"/>
  <c r="AA43" i="37" s="1"/>
  <c r="BA44" i="41"/>
  <c r="DK43" i="37" s="1"/>
  <c r="AX44" i="41"/>
  <c r="AW43" i="37" s="1"/>
  <c r="AY44" i="41"/>
  <c r="BS43" i="37" s="1"/>
  <c r="BB44" i="41"/>
  <c r="EG43" i="37" s="1"/>
  <c r="AU44" i="96"/>
  <c r="AW44" i="96"/>
  <c r="AC43" i="37" s="1"/>
  <c r="AV44" i="96"/>
  <c r="G43" i="37" s="1"/>
  <c r="AZ44" i="96"/>
  <c r="CQ43" i="37" s="1"/>
  <c r="BA44" i="96"/>
  <c r="DM43" i="37" s="1"/>
  <c r="AX44" i="96"/>
  <c r="AY43" i="37" s="1"/>
  <c r="BB44" i="96"/>
  <c r="EI43" i="37" s="1"/>
  <c r="BC44" i="96"/>
  <c r="FE43" i="37" s="1"/>
  <c r="BE44" i="96"/>
  <c r="AY44" i="96"/>
  <c r="BU43" i="37" s="1"/>
  <c r="W45" i="110"/>
  <c r="B45" i="110"/>
  <c r="AS45" i="110" s="1"/>
  <c r="S45" i="110"/>
  <c r="AT45" i="110"/>
  <c r="AQ45" i="110"/>
  <c r="AM45" i="110"/>
  <c r="AE45" i="110"/>
  <c r="AA45" i="110"/>
  <c r="AI45" i="110"/>
  <c r="BD45" i="110"/>
  <c r="O45" i="110"/>
  <c r="AA45" i="98"/>
  <c r="S45" i="98"/>
  <c r="AQ45" i="98"/>
  <c r="O45" i="98"/>
  <c r="W45" i="98"/>
  <c r="BD45" i="98"/>
  <c r="AI45" i="98"/>
  <c r="B45" i="98"/>
  <c r="AS45" i="98" s="1"/>
  <c r="AE45" i="98"/>
  <c r="AM45" i="98"/>
  <c r="AT45" i="98"/>
  <c r="AQ45" i="100"/>
  <c r="S45" i="100"/>
  <c r="W45" i="100"/>
  <c r="AA45" i="100"/>
  <c r="O45" i="100"/>
  <c r="AE45" i="100"/>
  <c r="AT45" i="100"/>
  <c r="AM45" i="100"/>
  <c r="AI45" i="100"/>
  <c r="BD45" i="100"/>
  <c r="B45" i="100"/>
  <c r="AS45" i="100" s="1"/>
  <c r="S45" i="101"/>
  <c r="W45" i="101"/>
  <c r="B45" i="101"/>
  <c r="AS45" i="101" s="1"/>
  <c r="O45" i="101"/>
  <c r="AA45" i="101"/>
  <c r="AM45" i="101"/>
  <c r="AE45" i="101"/>
  <c r="AQ45" i="101"/>
  <c r="AI45" i="101"/>
  <c r="BD45" i="101"/>
  <c r="AT45" i="101"/>
  <c r="AT45" i="108"/>
  <c r="AE45" i="108"/>
  <c r="O45" i="108"/>
  <c r="AA45" i="108"/>
  <c r="S45" i="108"/>
  <c r="B45" i="108"/>
  <c r="AS45" i="108" s="1"/>
  <c r="W45" i="108"/>
  <c r="BD45" i="108"/>
  <c r="AQ45" i="108"/>
  <c r="AI45" i="108"/>
  <c r="AM45" i="108"/>
  <c r="BD45" i="107"/>
  <c r="AQ45" i="107"/>
  <c r="B45" i="107"/>
  <c r="AS45" i="107" s="1"/>
  <c r="AM45" i="107"/>
  <c r="AA45" i="107"/>
  <c r="AT45" i="107"/>
  <c r="AE45" i="107"/>
  <c r="S45" i="107"/>
  <c r="W45" i="107"/>
  <c r="O45" i="107"/>
  <c r="AI45" i="107"/>
  <c r="AZ44" i="107"/>
  <c r="DB43" i="37" s="1"/>
  <c r="AX44" i="107"/>
  <c r="BJ43" i="37" s="1"/>
  <c r="BE44" i="107"/>
  <c r="BA44" i="107"/>
  <c r="DX43" i="37" s="1"/>
  <c r="AW44" i="107"/>
  <c r="AN43" i="37" s="1"/>
  <c r="BB44" i="107"/>
  <c r="ET43" i="37" s="1"/>
  <c r="AU44" i="107"/>
  <c r="BC44" i="107"/>
  <c r="FP43" i="37" s="1"/>
  <c r="AY44" i="107"/>
  <c r="CF43" i="37" s="1"/>
  <c r="AV44" i="107"/>
  <c r="R43" i="37" s="1"/>
  <c r="BE44" i="97"/>
  <c r="AU44" i="97"/>
  <c r="BB44" i="97"/>
  <c r="EJ43" i="37" s="1"/>
  <c r="BA44" i="97"/>
  <c r="DN43" i="37" s="1"/>
  <c r="AZ44" i="97"/>
  <c r="CR43" i="37" s="1"/>
  <c r="AY44" i="97"/>
  <c r="BV43" i="37" s="1"/>
  <c r="BC44" i="97"/>
  <c r="FF43" i="37" s="1"/>
  <c r="AW44" i="97"/>
  <c r="AD43" i="37" s="1"/>
  <c r="AV44" i="97"/>
  <c r="H43" i="37" s="1"/>
  <c r="AX44" i="97"/>
  <c r="AZ43" i="37" s="1"/>
  <c r="AV44" i="105"/>
  <c r="P43" i="37" s="1"/>
  <c r="AU44" i="105"/>
  <c r="BA44" i="105"/>
  <c r="DV43" i="37" s="1"/>
  <c r="BC44" i="105"/>
  <c r="FN43" i="37" s="1"/>
  <c r="AX44" i="105"/>
  <c r="BH43" i="37" s="1"/>
  <c r="BB44" i="105"/>
  <c r="ER43" i="37" s="1"/>
  <c r="AY44" i="105"/>
  <c r="CD43" i="37" s="1"/>
  <c r="AW44" i="105"/>
  <c r="AL43" i="37" s="1"/>
  <c r="AZ44" i="105"/>
  <c r="CZ43" i="37" s="1"/>
  <c r="BE44" i="105"/>
  <c r="AW44" i="108"/>
  <c r="AO43" i="37" s="1"/>
  <c r="BB44" i="108"/>
  <c r="EU43" i="37" s="1"/>
  <c r="BA44" i="108"/>
  <c r="DY43" i="37" s="1"/>
  <c r="AX44" i="108"/>
  <c r="BK43" i="37" s="1"/>
  <c r="AZ44" i="108"/>
  <c r="DC43" i="37" s="1"/>
  <c r="BC44" i="108"/>
  <c r="FQ43" i="37" s="1"/>
  <c r="AV44" i="108"/>
  <c r="S43" i="37" s="1"/>
  <c r="AU44" i="108"/>
  <c r="AY44" i="108"/>
  <c r="CG43" i="37" s="1"/>
  <c r="BE44" i="108"/>
  <c r="AX44" i="111"/>
  <c r="BN43" i="37" s="1"/>
  <c r="AW44" i="111"/>
  <c r="AR43" i="37" s="1"/>
  <c r="AY44" i="111"/>
  <c r="CJ43" i="37" s="1"/>
  <c r="BC44" i="111"/>
  <c r="FT43" i="37" s="1"/>
  <c r="BE44" i="111"/>
  <c r="AV44" i="111"/>
  <c r="V43" i="37" s="1"/>
  <c r="BB44" i="111"/>
  <c r="EX43" i="37" s="1"/>
  <c r="BA44" i="111"/>
  <c r="EB43" i="37" s="1"/>
  <c r="AZ44" i="111"/>
  <c r="DF43" i="37" s="1"/>
  <c r="AU44" i="111"/>
  <c r="AW44" i="100"/>
  <c r="AG43" i="37" s="1"/>
  <c r="AU44" i="100"/>
  <c r="AX44" i="100"/>
  <c r="BC43" i="37" s="1"/>
  <c r="BA44" i="100"/>
  <c r="DQ43" i="37" s="1"/>
  <c r="BC44" i="100"/>
  <c r="FI43" i="37" s="1"/>
  <c r="AV44" i="100"/>
  <c r="K43" i="37" s="1"/>
  <c r="BB44" i="100"/>
  <c r="EM43" i="37" s="1"/>
  <c r="AY44" i="100"/>
  <c r="BY43" i="37" s="1"/>
  <c r="BE44" i="100"/>
  <c r="AZ44" i="100"/>
  <c r="CU43" i="37" s="1"/>
  <c r="AA45" i="106"/>
  <c r="AT45" i="106"/>
  <c r="B45" i="106"/>
  <c r="AS45" i="106" s="1"/>
  <c r="AI45" i="106"/>
  <c r="W45" i="106"/>
  <c r="AE45" i="106"/>
  <c r="AM45" i="106"/>
  <c r="S45" i="106"/>
  <c r="O45" i="106"/>
  <c r="BD45" i="106"/>
  <c r="AQ45" i="106"/>
  <c r="AE45" i="97"/>
  <c r="AA45" i="97"/>
  <c r="S45" i="97"/>
  <c r="O45" i="97"/>
  <c r="AM45" i="97"/>
  <c r="BD45" i="97"/>
  <c r="AI45" i="97"/>
  <c r="W45" i="97"/>
  <c r="AT45" i="97"/>
  <c r="B45" i="97"/>
  <c r="AS45" i="97" s="1"/>
  <c r="AQ45" i="97"/>
  <c r="BC44" i="103"/>
  <c r="FL43" i="37" s="1"/>
  <c r="AW44" i="103"/>
  <c r="AJ43" i="37" s="1"/>
  <c r="AY44" i="103"/>
  <c r="CB43" i="37" s="1"/>
  <c r="AZ44" i="103"/>
  <c r="CX43" i="37" s="1"/>
  <c r="AU44" i="103"/>
  <c r="BE44" i="103"/>
  <c r="BA44" i="103"/>
  <c r="DT43" i="37" s="1"/>
  <c r="AX44" i="103"/>
  <c r="BF43" i="37" s="1"/>
  <c r="BB44" i="103"/>
  <c r="EP43" i="37" s="1"/>
  <c r="AV44" i="103"/>
  <c r="N43" i="37" s="1"/>
  <c r="BC44" i="99"/>
  <c r="FH43" i="37" s="1"/>
  <c r="BE44" i="99"/>
  <c r="BB44" i="99"/>
  <c r="EL43" i="37" s="1"/>
  <c r="AW44" i="99"/>
  <c r="AF43" i="37" s="1"/>
  <c r="AY44" i="99"/>
  <c r="BX43" i="37" s="1"/>
  <c r="AX44" i="99"/>
  <c r="BB43" i="37" s="1"/>
  <c r="AU44" i="99"/>
  <c r="AZ44" i="99"/>
  <c r="CT43" i="37" s="1"/>
  <c r="BA44" i="99"/>
  <c r="DP43" i="37" s="1"/>
  <c r="AV44" i="99"/>
  <c r="J43" i="37" s="1"/>
  <c r="BB44" i="112"/>
  <c r="EY43" i="37" s="1"/>
  <c r="AZ44" i="112"/>
  <c r="DG43" i="37" s="1"/>
  <c r="AV44" i="112"/>
  <c r="W43" i="37" s="1"/>
  <c r="AX44" i="112"/>
  <c r="BO43" i="37" s="1"/>
  <c r="BC44" i="112"/>
  <c r="FU43" i="37" s="1"/>
  <c r="AU44" i="112"/>
  <c r="AY44" i="112"/>
  <c r="CK43" i="37" s="1"/>
  <c r="BE44" i="112"/>
  <c r="BA44" i="112"/>
  <c r="EC43" i="37" s="1"/>
  <c r="AW44" i="112"/>
  <c r="AS43" i="37" s="1"/>
  <c r="AZ44" i="102"/>
  <c r="CW43" i="37" s="1"/>
  <c r="BA44" i="102"/>
  <c r="DS43" i="37" s="1"/>
  <c r="BB44" i="102"/>
  <c r="EO43" i="37" s="1"/>
  <c r="BE44" i="102"/>
  <c r="AX44" i="102"/>
  <c r="BE43" i="37" s="1"/>
  <c r="BC44" i="102"/>
  <c r="FK43" i="37" s="1"/>
  <c r="AU44" i="102"/>
  <c r="AW44" i="102"/>
  <c r="AI43" i="37" s="1"/>
  <c r="AY44" i="102"/>
  <c r="CA43" i="37" s="1"/>
  <c r="AV44" i="102"/>
  <c r="M43" i="37" s="1"/>
  <c r="B45" i="104"/>
  <c r="AS45" i="104" s="1"/>
  <c r="O45" i="104"/>
  <c r="W45" i="104"/>
  <c r="AQ45" i="104"/>
  <c r="S45" i="104"/>
  <c r="AA45" i="104"/>
  <c r="AM45" i="104"/>
  <c r="AI45" i="104"/>
  <c r="BD45" i="104"/>
  <c r="AT45" i="104"/>
  <c r="AE45" i="104"/>
  <c r="BD45" i="113"/>
  <c r="S45" i="113"/>
  <c r="AM45" i="113"/>
  <c r="AA45" i="113"/>
  <c r="AT45" i="113"/>
  <c r="AQ45" i="113"/>
  <c r="B45" i="113"/>
  <c r="AS45" i="113" s="1"/>
  <c r="W45" i="113"/>
  <c r="O45" i="113"/>
  <c r="AE45" i="113"/>
  <c r="AI45" i="113"/>
  <c r="AM45" i="109"/>
  <c r="AI45" i="109"/>
  <c r="S45" i="109"/>
  <c r="AE45" i="109"/>
  <c r="O45" i="109"/>
  <c r="AA45" i="109"/>
  <c r="AQ45" i="109"/>
  <c r="AT45" i="109"/>
  <c r="BD45" i="109"/>
  <c r="W45" i="109"/>
  <c r="B45" i="109"/>
  <c r="AS45" i="109" s="1"/>
  <c r="W45" i="99"/>
  <c r="AE45" i="99"/>
  <c r="AI45" i="99"/>
  <c r="AM45" i="99"/>
  <c r="O45" i="99"/>
  <c r="AQ45" i="99"/>
  <c r="AA45" i="99"/>
  <c r="BD45" i="99"/>
  <c r="B45" i="99"/>
  <c r="AS45" i="99" s="1"/>
  <c r="AT45" i="99"/>
  <c r="S45" i="99"/>
  <c r="AZ44" i="109"/>
  <c r="DD43" i="37" s="1"/>
  <c r="BA44" i="109"/>
  <c r="DZ43" i="37" s="1"/>
  <c r="AX44" i="109"/>
  <c r="BL43" i="37" s="1"/>
  <c r="BB44" i="109"/>
  <c r="EV43" i="37" s="1"/>
  <c r="AU44" i="109"/>
  <c r="BC44" i="109"/>
  <c r="FR43" i="37" s="1"/>
  <c r="AV44" i="109"/>
  <c r="T43" i="37" s="1"/>
  <c r="AW44" i="109"/>
  <c r="AP43" i="37" s="1"/>
  <c r="AY44" i="109"/>
  <c r="CH43" i="37" s="1"/>
  <c r="BE44" i="109"/>
  <c r="FW43" i="37" l="1"/>
  <c r="FX43" i="37" s="1"/>
  <c r="Y43" i="37"/>
  <c r="FY42" i="37"/>
  <c r="Z42" i="37"/>
  <c r="FZ42" i="37"/>
  <c r="GA42" i="37" s="1"/>
  <c r="FA43" i="37"/>
  <c r="FB43" i="37" s="1"/>
  <c r="EE43" i="37"/>
  <c r="DI43" i="37"/>
  <c r="DJ43" i="37" s="1"/>
  <c r="BQ43" i="37"/>
  <c r="BR43" i="37" s="1"/>
  <c r="CM43" i="37"/>
  <c r="CN43" i="37" s="1"/>
  <c r="AU43" i="37"/>
  <c r="AV43" i="37" s="1"/>
  <c r="EF42" i="37"/>
  <c r="BB45" i="101"/>
  <c r="EN44" i="37" s="1"/>
  <c r="BA45" i="101"/>
  <c r="DR44" i="37" s="1"/>
  <c r="AZ45" i="101"/>
  <c r="CV44" i="37" s="1"/>
  <c r="BC45" i="101"/>
  <c r="FJ44" i="37" s="1"/>
  <c r="BE45" i="101"/>
  <c r="AU45" i="101"/>
  <c r="AX45" i="101"/>
  <c r="BD44" i="37" s="1"/>
  <c r="AY45" i="101"/>
  <c r="BZ44" i="37" s="1"/>
  <c r="AW45" i="101"/>
  <c r="AH44" i="37" s="1"/>
  <c r="AV45" i="101"/>
  <c r="L44" i="37" s="1"/>
  <c r="BA45" i="100"/>
  <c r="DQ44" i="37" s="1"/>
  <c r="AW45" i="100"/>
  <c r="AG44" i="37" s="1"/>
  <c r="BC45" i="100"/>
  <c r="FI44" i="37" s="1"/>
  <c r="AU45" i="100"/>
  <c r="AV45" i="100"/>
  <c r="K44" i="37" s="1"/>
  <c r="AZ45" i="100"/>
  <c r="CU44" i="37" s="1"/>
  <c r="BB45" i="100"/>
  <c r="EM44" i="37" s="1"/>
  <c r="AY45" i="100"/>
  <c r="BY44" i="37" s="1"/>
  <c r="AX45" i="100"/>
  <c r="BC44" i="37" s="1"/>
  <c r="BE45" i="100"/>
  <c r="AX45" i="110"/>
  <c r="BM44" i="37" s="1"/>
  <c r="BB45" i="110"/>
  <c r="EW44" i="37" s="1"/>
  <c r="BE45" i="110"/>
  <c r="AY45" i="110"/>
  <c r="CI44" i="37" s="1"/>
  <c r="AW45" i="110"/>
  <c r="AQ44" i="37" s="1"/>
  <c r="AZ45" i="110"/>
  <c r="DE44" i="37" s="1"/>
  <c r="BA45" i="110"/>
  <c r="EA44" i="37" s="1"/>
  <c r="AU45" i="110"/>
  <c r="BC45" i="110"/>
  <c r="FS44" i="37" s="1"/>
  <c r="AV45" i="110"/>
  <c r="U44" i="37" s="1"/>
  <c r="O46" i="98"/>
  <c r="BD46" i="98"/>
  <c r="AM46" i="98"/>
  <c r="W46" i="98"/>
  <c r="S46" i="98"/>
  <c r="AI46" i="98"/>
  <c r="AT46" i="98"/>
  <c r="B46" i="98"/>
  <c r="AS46" i="98" s="1"/>
  <c r="AQ46" i="98"/>
  <c r="AA46" i="98"/>
  <c r="AE46" i="98"/>
  <c r="W46" i="41"/>
  <c r="AE46" i="41"/>
  <c r="B46" i="41"/>
  <c r="AS46" i="41" s="1"/>
  <c r="S46" i="41"/>
  <c r="O46" i="41"/>
  <c r="AA46" i="41"/>
  <c r="AM46" i="41"/>
  <c r="BD46" i="41"/>
  <c r="AI46" i="41"/>
  <c r="AQ46" i="41"/>
  <c r="AT46" i="41"/>
  <c r="S46" i="100"/>
  <c r="BD46" i="100"/>
  <c r="AM46" i="100"/>
  <c r="W46" i="100"/>
  <c r="B46" i="100"/>
  <c r="AS46" i="100" s="1"/>
  <c r="AQ46" i="100"/>
  <c r="AA46" i="100"/>
  <c r="O46" i="100"/>
  <c r="AE46" i="100"/>
  <c r="AI46" i="100"/>
  <c r="AT46" i="100"/>
  <c r="AE46" i="102"/>
  <c r="W46" i="102"/>
  <c r="AQ46" i="102"/>
  <c r="AT46" i="102"/>
  <c r="O46" i="102"/>
  <c r="AA46" i="102"/>
  <c r="S46" i="102"/>
  <c r="B46" i="102"/>
  <c r="AS46" i="102" s="1"/>
  <c r="BD46" i="102"/>
  <c r="AI46" i="102"/>
  <c r="AM46" i="102"/>
  <c r="AQ46" i="103"/>
  <c r="W46" i="103"/>
  <c r="S46" i="103"/>
  <c r="O46" i="103"/>
  <c r="B46" i="103"/>
  <c r="AS46" i="103" s="1"/>
  <c r="AT46" i="103"/>
  <c r="AI46" i="103"/>
  <c r="AM46" i="103"/>
  <c r="BD46" i="103"/>
  <c r="AA46" i="103"/>
  <c r="AE46" i="103"/>
  <c r="S46" i="112"/>
  <c r="AT46" i="112"/>
  <c r="AI46" i="112"/>
  <c r="W46" i="112"/>
  <c r="AM46" i="112"/>
  <c r="AE46" i="112"/>
  <c r="AA46" i="112"/>
  <c r="AQ46" i="112"/>
  <c r="B46" i="112"/>
  <c r="AS46" i="112" s="1"/>
  <c r="O46" i="112"/>
  <c r="BD46" i="112"/>
  <c r="BA45" i="112"/>
  <c r="EC44" i="37" s="1"/>
  <c r="AX45" i="112"/>
  <c r="BO44" i="37" s="1"/>
  <c r="AV45" i="112"/>
  <c r="W44" i="37" s="1"/>
  <c r="AZ45" i="112"/>
  <c r="DG44" i="37" s="1"/>
  <c r="AW45" i="112"/>
  <c r="AS44" i="37" s="1"/>
  <c r="AU45" i="112"/>
  <c r="BC45" i="112"/>
  <c r="FU44" i="37" s="1"/>
  <c r="AY45" i="112"/>
  <c r="CK44" i="37" s="1"/>
  <c r="BE45" i="112"/>
  <c r="BB45" i="112"/>
  <c r="EY44" i="37" s="1"/>
  <c r="AY45" i="98"/>
  <c r="BW44" i="37" s="1"/>
  <c r="AV45" i="98"/>
  <c r="I44" i="37" s="1"/>
  <c r="AZ45" i="98"/>
  <c r="CS44" i="37" s="1"/>
  <c r="AX45" i="98"/>
  <c r="BA44" i="37" s="1"/>
  <c r="BC45" i="98"/>
  <c r="FG44" i="37" s="1"/>
  <c r="BE45" i="98"/>
  <c r="AW45" i="98"/>
  <c r="AE44" i="37" s="1"/>
  <c r="BB45" i="98"/>
  <c r="EK44" i="37" s="1"/>
  <c r="AU45" i="98"/>
  <c r="BA45" i="98"/>
  <c r="DO44" i="37" s="1"/>
  <c r="W46" i="97"/>
  <c r="AQ46" i="97"/>
  <c r="AM46" i="97"/>
  <c r="AE46" i="97"/>
  <c r="O46" i="97"/>
  <c r="S46" i="97"/>
  <c r="AT46" i="97"/>
  <c r="AA46" i="97"/>
  <c r="AI46" i="97"/>
  <c r="B46" i="97"/>
  <c r="AS46" i="97" s="1"/>
  <c r="BD46" i="97"/>
  <c r="B46" i="110"/>
  <c r="AS46" i="110" s="1"/>
  <c r="O46" i="110"/>
  <c r="W46" i="110"/>
  <c r="AE46" i="110"/>
  <c r="AM46" i="110"/>
  <c r="AA46" i="110"/>
  <c r="AI46" i="110"/>
  <c r="BD46" i="110"/>
  <c r="AQ46" i="110"/>
  <c r="S46" i="110"/>
  <c r="AT46" i="110"/>
  <c r="BB45" i="95"/>
  <c r="EH44" i="37" s="1"/>
  <c r="AZ45" i="95"/>
  <c r="CP44" i="37" s="1"/>
  <c r="AV45" i="95"/>
  <c r="F44" i="37" s="1"/>
  <c r="BE45" i="95"/>
  <c r="AY45" i="95"/>
  <c r="BT44" i="37" s="1"/>
  <c r="AW45" i="95"/>
  <c r="AB44" i="37" s="1"/>
  <c r="BC45" i="95"/>
  <c r="FD44" i="37" s="1"/>
  <c r="AU45" i="95"/>
  <c r="AX45" i="95"/>
  <c r="AX44" i="37" s="1"/>
  <c r="BA45" i="95"/>
  <c r="DL44" i="37" s="1"/>
  <c r="AZ45" i="41"/>
  <c r="CO44" i="37" s="1"/>
  <c r="AY45" i="41"/>
  <c r="BS44" i="37" s="1"/>
  <c r="BB45" i="41"/>
  <c r="EG44" i="37" s="1"/>
  <c r="AU45" i="41"/>
  <c r="AW45" i="41"/>
  <c r="AA44" i="37" s="1"/>
  <c r="AX45" i="41"/>
  <c r="AW44" i="37" s="1"/>
  <c r="BC45" i="41"/>
  <c r="FC44" i="37" s="1"/>
  <c r="AV45" i="41"/>
  <c r="E44" i="37" s="1"/>
  <c r="BE45" i="41"/>
  <c r="BA45" i="41"/>
  <c r="DK44" i="37" s="1"/>
  <c r="S46" i="106"/>
  <c r="AI46" i="106"/>
  <c r="AE46" i="106"/>
  <c r="AM46" i="106"/>
  <c r="BD46" i="106"/>
  <c r="AQ46" i="106"/>
  <c r="AA46" i="106"/>
  <c r="AT46" i="106"/>
  <c r="O46" i="106"/>
  <c r="B46" i="106"/>
  <c r="AS46" i="106" s="1"/>
  <c r="W46" i="106"/>
  <c r="O46" i="107"/>
  <c r="AT46" i="107"/>
  <c r="AQ46" i="107"/>
  <c r="S46" i="107"/>
  <c r="B46" i="107"/>
  <c r="AS46" i="107" s="1"/>
  <c r="AI46" i="107"/>
  <c r="AE46" i="107"/>
  <c r="W46" i="107"/>
  <c r="BD46" i="107"/>
  <c r="AM46" i="107"/>
  <c r="AA46" i="107"/>
  <c r="W46" i="96"/>
  <c r="AM46" i="96"/>
  <c r="BD46" i="96"/>
  <c r="AI46" i="96"/>
  <c r="AE46" i="96"/>
  <c r="O46" i="96"/>
  <c r="S46" i="96"/>
  <c r="AA46" i="96"/>
  <c r="AT46" i="96"/>
  <c r="B46" i="96"/>
  <c r="AS46" i="96" s="1"/>
  <c r="AQ46" i="96"/>
  <c r="O46" i="104"/>
  <c r="W46" i="104"/>
  <c r="S46" i="104"/>
  <c r="AA46" i="104"/>
  <c r="AQ46" i="104"/>
  <c r="BD46" i="104"/>
  <c r="AT46" i="104"/>
  <c r="B46" i="104"/>
  <c r="AS46" i="104" s="1"/>
  <c r="AI46" i="104"/>
  <c r="AM46" i="104"/>
  <c r="AE46" i="104"/>
  <c r="BD46" i="101"/>
  <c r="O46" i="101"/>
  <c r="AT46" i="101"/>
  <c r="AA46" i="101"/>
  <c r="AQ46" i="101"/>
  <c r="AI46" i="101"/>
  <c r="AM46" i="101"/>
  <c r="B46" i="101"/>
  <c r="AS46" i="101" s="1"/>
  <c r="S46" i="101"/>
  <c r="W46" i="101"/>
  <c r="AE46" i="101"/>
  <c r="AY45" i="105"/>
  <c r="CD44" i="37" s="1"/>
  <c r="AX45" i="105"/>
  <c r="BH44" i="37" s="1"/>
  <c r="BB45" i="105"/>
  <c r="ER44" i="37" s="1"/>
  <c r="AV45" i="105"/>
  <c r="P44" i="37" s="1"/>
  <c r="AW45" i="105"/>
  <c r="AL44" i="37" s="1"/>
  <c r="BA45" i="105"/>
  <c r="DV44" i="37" s="1"/>
  <c r="BC45" i="105"/>
  <c r="FN44" i="37" s="1"/>
  <c r="AU45" i="105"/>
  <c r="BE45" i="105"/>
  <c r="AZ45" i="105"/>
  <c r="CZ44" i="37" s="1"/>
  <c r="AW45" i="96"/>
  <c r="AC44" i="37" s="1"/>
  <c r="AV45" i="96"/>
  <c r="G44" i="37" s="1"/>
  <c r="AZ45" i="96"/>
  <c r="CQ44" i="37" s="1"/>
  <c r="AY45" i="96"/>
  <c r="BU44" i="37" s="1"/>
  <c r="BC45" i="96"/>
  <c r="FE44" i="37" s="1"/>
  <c r="BE45" i="96"/>
  <c r="AX45" i="96"/>
  <c r="AY44" i="37" s="1"/>
  <c r="BA45" i="96"/>
  <c r="DM44" i="37" s="1"/>
  <c r="BB45" i="96"/>
  <c r="EI44" i="37" s="1"/>
  <c r="AU45" i="96"/>
  <c r="AV45" i="103"/>
  <c r="N44" i="37" s="1"/>
  <c r="BC45" i="103"/>
  <c r="FL44" i="37" s="1"/>
  <c r="BE45" i="103"/>
  <c r="AX45" i="103"/>
  <c r="BF44" i="37" s="1"/>
  <c r="AY45" i="103"/>
  <c r="CB44" i="37" s="1"/>
  <c r="AW45" i="103"/>
  <c r="AJ44" i="37" s="1"/>
  <c r="BA45" i="103"/>
  <c r="DT44" i="37" s="1"/>
  <c r="AZ45" i="103"/>
  <c r="CX44" i="37" s="1"/>
  <c r="AU45" i="103"/>
  <c r="BB45" i="103"/>
  <c r="EP44" i="37" s="1"/>
  <c r="AV45" i="108"/>
  <c r="S44" i="37" s="1"/>
  <c r="BB45" i="108"/>
  <c r="EU44" i="37" s="1"/>
  <c r="AX45" i="108"/>
  <c r="BK44" i="37" s="1"/>
  <c r="BC45" i="108"/>
  <c r="FQ44" i="37" s="1"/>
  <c r="AU45" i="108"/>
  <c r="AW45" i="108"/>
  <c r="AO44" i="37" s="1"/>
  <c r="AY45" i="108"/>
  <c r="CG44" i="37" s="1"/>
  <c r="AZ45" i="108"/>
  <c r="DC44" i="37" s="1"/>
  <c r="BE45" i="108"/>
  <c r="BA45" i="108"/>
  <c r="DY44" i="37" s="1"/>
  <c r="AE46" i="105"/>
  <c r="AI46" i="105"/>
  <c r="AM46" i="105"/>
  <c r="AT46" i="105"/>
  <c r="AQ46" i="105"/>
  <c r="AA46" i="105"/>
  <c r="W46" i="105"/>
  <c r="B46" i="105"/>
  <c r="AS46" i="105" s="1"/>
  <c r="O46" i="105"/>
  <c r="BD46" i="105"/>
  <c r="S46" i="105"/>
  <c r="AA46" i="108"/>
  <c r="BD46" i="108"/>
  <c r="AQ46" i="108"/>
  <c r="AT46" i="108"/>
  <c r="AI46" i="108"/>
  <c r="B46" i="108"/>
  <c r="AS46" i="108" s="1"/>
  <c r="O46" i="108"/>
  <c r="S46" i="108"/>
  <c r="AM46" i="108"/>
  <c r="W46" i="108"/>
  <c r="AE46" i="108"/>
  <c r="AM46" i="109"/>
  <c r="AT46" i="109"/>
  <c r="AA46" i="109"/>
  <c r="BD46" i="109"/>
  <c r="S46" i="109"/>
  <c r="AI46" i="109"/>
  <c r="AQ46" i="109"/>
  <c r="AE46" i="109"/>
  <c r="B46" i="109"/>
  <c r="AS46" i="109" s="1"/>
  <c r="W46" i="109"/>
  <c r="O46" i="109"/>
  <c r="AX45" i="109"/>
  <c r="BL44" i="37" s="1"/>
  <c r="BB45" i="109"/>
  <c r="EV44" i="37" s="1"/>
  <c r="BC45" i="109"/>
  <c r="FR44" i="37" s="1"/>
  <c r="AZ45" i="109"/>
  <c r="DD44" i="37" s="1"/>
  <c r="AV45" i="109"/>
  <c r="T44" i="37" s="1"/>
  <c r="AU45" i="109"/>
  <c r="AW45" i="109"/>
  <c r="AP44" i="37" s="1"/>
  <c r="AY45" i="109"/>
  <c r="CH44" i="37" s="1"/>
  <c r="BA45" i="109"/>
  <c r="DZ44" i="37" s="1"/>
  <c r="BE45" i="109"/>
  <c r="BE45" i="97"/>
  <c r="AZ45" i="97"/>
  <c r="CR44" i="37" s="1"/>
  <c r="AV45" i="97"/>
  <c r="H44" i="37" s="1"/>
  <c r="BC45" i="97"/>
  <c r="FF44" i="37" s="1"/>
  <c r="AY45" i="97"/>
  <c r="BV44" i="37" s="1"/>
  <c r="AU45" i="97"/>
  <c r="BB45" i="97"/>
  <c r="EJ44" i="37" s="1"/>
  <c r="BA45" i="97"/>
  <c r="DN44" i="37" s="1"/>
  <c r="AW45" i="97"/>
  <c r="AD44" i="37" s="1"/>
  <c r="AX45" i="97"/>
  <c r="AZ44" i="37" s="1"/>
  <c r="BA45" i="99"/>
  <c r="DP44" i="37" s="1"/>
  <c r="AX45" i="99"/>
  <c r="BB44" i="37" s="1"/>
  <c r="AW45" i="99"/>
  <c r="AF44" i="37" s="1"/>
  <c r="BC45" i="99"/>
  <c r="FH44" i="37" s="1"/>
  <c r="BB45" i="99"/>
  <c r="EL44" i="37" s="1"/>
  <c r="AY45" i="99"/>
  <c r="BX44" i="37" s="1"/>
  <c r="BE45" i="99"/>
  <c r="AZ45" i="99"/>
  <c r="CT44" i="37" s="1"/>
  <c r="AV45" i="99"/>
  <c r="J44" i="37" s="1"/>
  <c r="AU45" i="99"/>
  <c r="AY45" i="113"/>
  <c r="CL44" i="37" s="1"/>
  <c r="BB45" i="113"/>
  <c r="EZ44" i="37" s="1"/>
  <c r="AZ45" i="113"/>
  <c r="DH44" i="37" s="1"/>
  <c r="BC45" i="113"/>
  <c r="FV44" i="37" s="1"/>
  <c r="AU45" i="113"/>
  <c r="AW45" i="113"/>
  <c r="AT44" i="37" s="1"/>
  <c r="AX45" i="113"/>
  <c r="BP44" i="37" s="1"/>
  <c r="AV45" i="113"/>
  <c r="X44" i="37" s="1"/>
  <c r="BA45" i="113"/>
  <c r="ED44" i="37" s="1"/>
  <c r="BE45" i="113"/>
  <c r="AU45" i="104"/>
  <c r="AV45" i="104"/>
  <c r="O44" i="37" s="1"/>
  <c r="AZ45" i="104"/>
  <c r="CY44" i="37" s="1"/>
  <c r="BB45" i="104"/>
  <c r="EQ44" i="37" s="1"/>
  <c r="BC45" i="104"/>
  <c r="FM44" i="37" s="1"/>
  <c r="AY45" i="104"/>
  <c r="CC44" i="37" s="1"/>
  <c r="AW45" i="104"/>
  <c r="AK44" i="37" s="1"/>
  <c r="AX45" i="104"/>
  <c r="BG44" i="37" s="1"/>
  <c r="BE45" i="104"/>
  <c r="BA45" i="104"/>
  <c r="DU44" i="37" s="1"/>
  <c r="AU45" i="106"/>
  <c r="BC45" i="106"/>
  <c r="FO44" i="37" s="1"/>
  <c r="AW45" i="106"/>
  <c r="AM44" i="37" s="1"/>
  <c r="BB45" i="106"/>
  <c r="ES44" i="37" s="1"/>
  <c r="AY45" i="106"/>
  <c r="CE44" i="37" s="1"/>
  <c r="AV45" i="106"/>
  <c r="Q44" i="37" s="1"/>
  <c r="BA45" i="106"/>
  <c r="DW44" i="37" s="1"/>
  <c r="AZ45" i="106"/>
  <c r="DA44" i="37" s="1"/>
  <c r="AX45" i="106"/>
  <c r="BI44" i="37" s="1"/>
  <c r="BE45" i="106"/>
  <c r="AZ45" i="107"/>
  <c r="DB44" i="37" s="1"/>
  <c r="AX45" i="107"/>
  <c r="BJ44" i="37" s="1"/>
  <c r="AU45" i="107"/>
  <c r="BB45" i="107"/>
  <c r="ET44" i="37" s="1"/>
  <c r="BC45" i="107"/>
  <c r="FP44" i="37" s="1"/>
  <c r="BA45" i="107"/>
  <c r="DX44" i="37" s="1"/>
  <c r="BE45" i="107"/>
  <c r="AY45" i="107"/>
  <c r="CF44" i="37" s="1"/>
  <c r="AV45" i="107"/>
  <c r="R44" i="37" s="1"/>
  <c r="AW45" i="107"/>
  <c r="AN44" i="37" s="1"/>
  <c r="O46" i="99"/>
  <c r="AM46" i="99"/>
  <c r="AQ46" i="99"/>
  <c r="AT46" i="99"/>
  <c r="AA46" i="99"/>
  <c r="W46" i="99"/>
  <c r="AI46" i="99"/>
  <c r="AE46" i="99"/>
  <c r="B46" i="99"/>
  <c r="AS46" i="99" s="1"/>
  <c r="BD46" i="99"/>
  <c r="S46" i="99"/>
  <c r="GB45" i="37"/>
  <c r="AQ46" i="111"/>
  <c r="S46" i="111"/>
  <c r="BD46" i="111"/>
  <c r="W46" i="111"/>
  <c r="AI46" i="111"/>
  <c r="B46" i="111"/>
  <c r="AS46" i="111" s="1"/>
  <c r="AM46" i="111"/>
  <c r="O46" i="111"/>
  <c r="AE46" i="111"/>
  <c r="AA46" i="111"/>
  <c r="AT46" i="111"/>
  <c r="S46" i="113"/>
  <c r="AE46" i="113"/>
  <c r="AA46" i="113"/>
  <c r="AM46" i="113"/>
  <c r="B46" i="113"/>
  <c r="AS46" i="113" s="1"/>
  <c r="AI46" i="113"/>
  <c r="O46" i="113"/>
  <c r="W46" i="113"/>
  <c r="AT46" i="113"/>
  <c r="BD46" i="113"/>
  <c r="AQ46" i="113"/>
  <c r="BD46" i="95"/>
  <c r="AM46" i="95"/>
  <c r="AT46" i="95"/>
  <c r="AQ46" i="95"/>
  <c r="O46" i="95"/>
  <c r="W46" i="95"/>
  <c r="B46" i="95"/>
  <c r="AS46" i="95" s="1"/>
  <c r="AE46" i="95"/>
  <c r="AA46" i="95"/>
  <c r="AI46" i="95"/>
  <c r="S46" i="95"/>
  <c r="AY45" i="102"/>
  <c r="CA44" i="37" s="1"/>
  <c r="BE45" i="102"/>
  <c r="AZ45" i="102"/>
  <c r="CW44" i="37" s="1"/>
  <c r="AV45" i="102"/>
  <c r="M44" i="37" s="1"/>
  <c r="BC45" i="102"/>
  <c r="FK44" i="37" s="1"/>
  <c r="AW45" i="102"/>
  <c r="AI44" i="37" s="1"/>
  <c r="AU45" i="102"/>
  <c r="AX45" i="102"/>
  <c r="BE44" i="37" s="1"/>
  <c r="BA45" i="102"/>
  <c r="DS44" i="37" s="1"/>
  <c r="BB45" i="102"/>
  <c r="EO44" i="37" s="1"/>
  <c r="AX45" i="111"/>
  <c r="BN44" i="37" s="1"/>
  <c r="AZ45" i="111"/>
  <c r="DF44" i="37" s="1"/>
  <c r="AY45" i="111"/>
  <c r="CJ44" i="37" s="1"/>
  <c r="AU45" i="111"/>
  <c r="BB45" i="111"/>
  <c r="EX44" i="37" s="1"/>
  <c r="BA45" i="111"/>
  <c r="EB44" i="37" s="1"/>
  <c r="AV45" i="111"/>
  <c r="V44" i="37" s="1"/>
  <c r="BC45" i="111"/>
  <c r="FT44" i="37" s="1"/>
  <c r="BE45" i="111"/>
  <c r="AW45" i="111"/>
  <c r="AR44" i="37" s="1"/>
  <c r="Y44" i="37" l="1"/>
  <c r="DI44" i="37"/>
  <c r="DJ44" i="37" s="1"/>
  <c r="FW44" i="37"/>
  <c r="FX44" i="37" s="1"/>
  <c r="EF43" i="37"/>
  <c r="EE44" i="37"/>
  <c r="BQ44" i="37"/>
  <c r="BR44" i="37" s="1"/>
  <c r="FA44" i="37"/>
  <c r="FB44" i="37" s="1"/>
  <c r="Z43" i="37"/>
  <c r="FZ43" i="37"/>
  <c r="GA43" i="37" s="1"/>
  <c r="FY43" i="37"/>
  <c r="AU44" i="37"/>
  <c r="AV44" i="37" s="1"/>
  <c r="CM44" i="37"/>
  <c r="CN44" i="37" s="1"/>
  <c r="BE46" i="95"/>
  <c r="AW46" i="95"/>
  <c r="AB45" i="37" s="1"/>
  <c r="BB46" i="95"/>
  <c r="EH45" i="37" s="1"/>
  <c r="AZ46" i="95"/>
  <c r="CP45" i="37" s="1"/>
  <c r="AX46" i="95"/>
  <c r="AX45" i="37" s="1"/>
  <c r="AU46" i="95"/>
  <c r="BA46" i="95"/>
  <c r="DL45" i="37" s="1"/>
  <c r="AY46" i="95"/>
  <c r="BT45" i="37" s="1"/>
  <c r="AV46" i="95"/>
  <c r="F45" i="37" s="1"/>
  <c r="BC46" i="95"/>
  <c r="FD45" i="37" s="1"/>
  <c r="BC46" i="105"/>
  <c r="FN45" i="37" s="1"/>
  <c r="AV46" i="105"/>
  <c r="P45" i="37" s="1"/>
  <c r="BA46" i="105"/>
  <c r="DV45" i="37" s="1"/>
  <c r="AX46" i="105"/>
  <c r="BH45" i="37" s="1"/>
  <c r="BE46" i="105"/>
  <c r="BB46" i="105"/>
  <c r="ER45" i="37" s="1"/>
  <c r="AZ46" i="105"/>
  <c r="CZ45" i="37" s="1"/>
  <c r="AU46" i="105"/>
  <c r="AY46" i="105"/>
  <c r="CD45" i="37" s="1"/>
  <c r="AW46" i="105"/>
  <c r="AL45" i="37" s="1"/>
  <c r="AX46" i="101"/>
  <c r="BD45" i="37" s="1"/>
  <c r="AY46" i="101"/>
  <c r="BZ45" i="37" s="1"/>
  <c r="BC46" i="101"/>
  <c r="FJ45" i="37" s="1"/>
  <c r="AV46" i="101"/>
  <c r="L45" i="37" s="1"/>
  <c r="AZ46" i="101"/>
  <c r="CV45" i="37" s="1"/>
  <c r="BA46" i="101"/>
  <c r="DR45" i="37" s="1"/>
  <c r="BB46" i="101"/>
  <c r="EN45" i="37" s="1"/>
  <c r="BE46" i="101"/>
  <c r="AW46" i="101"/>
  <c r="AH45" i="37" s="1"/>
  <c r="AU46" i="101"/>
  <c r="AZ46" i="104"/>
  <c r="CY45" i="37" s="1"/>
  <c r="BC46" i="104"/>
  <c r="FM45" i="37" s="1"/>
  <c r="BB46" i="104"/>
  <c r="EQ45" i="37" s="1"/>
  <c r="AV46" i="104"/>
  <c r="O45" i="37" s="1"/>
  <c r="BA46" i="104"/>
  <c r="DU45" i="37" s="1"/>
  <c r="AW46" i="104"/>
  <c r="AK45" i="37" s="1"/>
  <c r="AY46" i="104"/>
  <c r="CC45" i="37" s="1"/>
  <c r="AX46" i="104"/>
  <c r="BG45" i="37" s="1"/>
  <c r="AU46" i="104"/>
  <c r="BE46" i="104"/>
  <c r="AY46" i="100"/>
  <c r="BY45" i="37" s="1"/>
  <c r="AX46" i="100"/>
  <c r="BC45" i="37" s="1"/>
  <c r="BB46" i="100"/>
  <c r="EM45" i="37" s="1"/>
  <c r="AU46" i="100"/>
  <c r="AZ46" i="100"/>
  <c r="CU45" i="37" s="1"/>
  <c r="AV46" i="100"/>
  <c r="K45" i="37" s="1"/>
  <c r="BA46" i="100"/>
  <c r="DQ45" i="37" s="1"/>
  <c r="BE46" i="100"/>
  <c r="AW46" i="100"/>
  <c r="AG45" i="37" s="1"/>
  <c r="BC46" i="100"/>
  <c r="FI45" i="37" s="1"/>
  <c r="AW46" i="106"/>
  <c r="AM45" i="37" s="1"/>
  <c r="AV46" i="106"/>
  <c r="Q45" i="37" s="1"/>
  <c r="BA46" i="106"/>
  <c r="DW45" i="37" s="1"/>
  <c r="AY46" i="106"/>
  <c r="CE45" i="37" s="1"/>
  <c r="BC46" i="106"/>
  <c r="FO45" i="37" s="1"/>
  <c r="BE46" i="106"/>
  <c r="BB46" i="106"/>
  <c r="ES45" i="37" s="1"/>
  <c r="AU46" i="106"/>
  <c r="AZ46" i="106"/>
  <c r="DA45" i="37" s="1"/>
  <c r="AX46" i="106"/>
  <c r="BI45" i="37" s="1"/>
  <c r="AX46" i="111"/>
  <c r="BN45" i="37" s="1"/>
  <c r="AU46" i="111"/>
  <c r="AZ46" i="111"/>
  <c r="DF45" i="37" s="1"/>
  <c r="BB46" i="111"/>
  <c r="EX45" i="37" s="1"/>
  <c r="BA46" i="111"/>
  <c r="EB45" i="37" s="1"/>
  <c r="BE46" i="111"/>
  <c r="AY46" i="111"/>
  <c r="CJ45" i="37" s="1"/>
  <c r="AW46" i="111"/>
  <c r="AR45" i="37" s="1"/>
  <c r="AV46" i="111"/>
  <c r="V45" i="37" s="1"/>
  <c r="BC46" i="111"/>
  <c r="FT45" i="37" s="1"/>
  <c r="AZ46" i="107"/>
  <c r="DB45" i="37" s="1"/>
  <c r="AU46" i="107"/>
  <c r="AW46" i="107"/>
  <c r="AN45" i="37" s="1"/>
  <c r="AX46" i="107"/>
  <c r="BJ45" i="37" s="1"/>
  <c r="BB46" i="107"/>
  <c r="ET45" i="37" s="1"/>
  <c r="AV46" i="107"/>
  <c r="R45" i="37" s="1"/>
  <c r="BC46" i="107"/>
  <c r="FP45" i="37" s="1"/>
  <c r="AY46" i="107"/>
  <c r="CF45" i="37" s="1"/>
  <c r="BA46" i="107"/>
  <c r="DX45" i="37" s="1"/>
  <c r="BE46" i="107"/>
  <c r="BC46" i="103"/>
  <c r="FL45" i="37" s="1"/>
  <c r="AV46" i="103"/>
  <c r="N45" i="37" s="1"/>
  <c r="BE46" i="103"/>
  <c r="AX46" i="103"/>
  <c r="BF45" i="37" s="1"/>
  <c r="AY46" i="103"/>
  <c r="CB45" i="37" s="1"/>
  <c r="BA46" i="103"/>
  <c r="DT45" i="37" s="1"/>
  <c r="AZ46" i="103"/>
  <c r="CX45" i="37" s="1"/>
  <c r="AW46" i="103"/>
  <c r="AJ45" i="37" s="1"/>
  <c r="AU46" i="103"/>
  <c r="BB46" i="103"/>
  <c r="EP45" i="37" s="1"/>
  <c r="BA46" i="102"/>
  <c r="DS45" i="37" s="1"/>
  <c r="BC46" i="102"/>
  <c r="FK45" i="37" s="1"/>
  <c r="AW46" i="102"/>
  <c r="AI45" i="37" s="1"/>
  <c r="AY46" i="102"/>
  <c r="CA45" i="37" s="1"/>
  <c r="AX46" i="102"/>
  <c r="BE45" i="37" s="1"/>
  <c r="AU46" i="102"/>
  <c r="BE46" i="102"/>
  <c r="BB46" i="102"/>
  <c r="EO45" i="37" s="1"/>
  <c r="AV46" i="102"/>
  <c r="M45" i="37" s="1"/>
  <c r="AZ46" i="102"/>
  <c r="CW45" i="37" s="1"/>
  <c r="BE46" i="99"/>
  <c r="AU46" i="99"/>
  <c r="BC46" i="99"/>
  <c r="FH45" i="37" s="1"/>
  <c r="AY46" i="99"/>
  <c r="BX45" i="37" s="1"/>
  <c r="AZ46" i="99"/>
  <c r="CT45" i="37" s="1"/>
  <c r="AW46" i="99"/>
  <c r="AF45" i="37" s="1"/>
  <c r="AV46" i="99"/>
  <c r="J45" i="37" s="1"/>
  <c r="BB46" i="99"/>
  <c r="EL45" i="37" s="1"/>
  <c r="BA46" i="99"/>
  <c r="DP45" i="37" s="1"/>
  <c r="AX46" i="99"/>
  <c r="BB45" i="37" s="1"/>
  <c r="BC46" i="108"/>
  <c r="FQ45" i="37" s="1"/>
  <c r="AX46" i="108"/>
  <c r="BK45" i="37" s="1"/>
  <c r="AZ46" i="108"/>
  <c r="DC45" i="37" s="1"/>
  <c r="BA46" i="108"/>
  <c r="DY45" i="37" s="1"/>
  <c r="AU46" i="108"/>
  <c r="AW46" i="108"/>
  <c r="AO45" i="37" s="1"/>
  <c r="AV46" i="108"/>
  <c r="S45" i="37" s="1"/>
  <c r="BE46" i="108"/>
  <c r="BB46" i="108"/>
  <c r="EU45" i="37" s="1"/>
  <c r="AY46" i="108"/>
  <c r="CG45" i="37" s="1"/>
  <c r="AV46" i="110"/>
  <c r="U45" i="37" s="1"/>
  <c r="AU46" i="110"/>
  <c r="BC46" i="110"/>
  <c r="FS45" i="37" s="1"/>
  <c r="AZ46" i="110"/>
  <c r="DE45" i="37" s="1"/>
  <c r="AY46" i="110"/>
  <c r="CI45" i="37" s="1"/>
  <c r="BA46" i="110"/>
  <c r="EA45" i="37" s="1"/>
  <c r="AW46" i="110"/>
  <c r="AQ45" i="37" s="1"/>
  <c r="AX46" i="110"/>
  <c r="BM45" i="37" s="1"/>
  <c r="BE46" i="110"/>
  <c r="BB46" i="110"/>
  <c r="EW45" i="37" s="1"/>
  <c r="AZ46" i="113"/>
  <c r="DH45" i="37" s="1"/>
  <c r="AV46" i="113"/>
  <c r="X45" i="37" s="1"/>
  <c r="BC46" i="113"/>
  <c r="FV45" i="37" s="1"/>
  <c r="BB46" i="113"/>
  <c r="EZ45" i="37" s="1"/>
  <c r="AY46" i="113"/>
  <c r="CL45" i="37" s="1"/>
  <c r="AU46" i="113"/>
  <c r="AW46" i="113"/>
  <c r="AT45" i="37" s="1"/>
  <c r="AX46" i="113"/>
  <c r="BP45" i="37" s="1"/>
  <c r="BE46" i="113"/>
  <c r="BA46" i="113"/>
  <c r="ED45" i="37" s="1"/>
  <c r="AZ46" i="109"/>
  <c r="DD45" i="37" s="1"/>
  <c r="BC46" i="109"/>
  <c r="FR45" i="37" s="1"/>
  <c r="BE46" i="109"/>
  <c r="AX46" i="109"/>
  <c r="BL45" i="37" s="1"/>
  <c r="AW46" i="109"/>
  <c r="AP45" i="37" s="1"/>
  <c r="BB46" i="109"/>
  <c r="EV45" i="37" s="1"/>
  <c r="AV46" i="109"/>
  <c r="T45" i="37" s="1"/>
  <c r="BA46" i="109"/>
  <c r="DZ45" i="37" s="1"/>
  <c r="AY46" i="109"/>
  <c r="CH45" i="37" s="1"/>
  <c r="AU46" i="109"/>
  <c r="BE46" i="96"/>
  <c r="BB46" i="96"/>
  <c r="EI45" i="37" s="1"/>
  <c r="AW46" i="96"/>
  <c r="AC45" i="37" s="1"/>
  <c r="BC46" i="96"/>
  <c r="FE45" i="37" s="1"/>
  <c r="AV46" i="96"/>
  <c r="G45" i="37" s="1"/>
  <c r="AU46" i="96"/>
  <c r="AY46" i="96"/>
  <c r="BU45" i="37" s="1"/>
  <c r="AX46" i="96"/>
  <c r="AY45" i="37" s="1"/>
  <c r="AZ46" i="96"/>
  <c r="CQ45" i="37" s="1"/>
  <c r="BA46" i="96"/>
  <c r="DM45" i="37" s="1"/>
  <c r="AX46" i="97"/>
  <c r="AZ45" i="37" s="1"/>
  <c r="AZ46" i="97"/>
  <c r="CR45" i="37" s="1"/>
  <c r="AU46" i="97"/>
  <c r="AV46" i="97"/>
  <c r="H45" i="37" s="1"/>
  <c r="BB46" i="97"/>
  <c r="EJ45" i="37" s="1"/>
  <c r="BC46" i="97"/>
  <c r="FF45" i="37" s="1"/>
  <c r="AW46" i="97"/>
  <c r="AD45" i="37" s="1"/>
  <c r="BE46" i="97"/>
  <c r="BA46" i="97"/>
  <c r="DN45" i="37" s="1"/>
  <c r="AY46" i="97"/>
  <c r="BV45" i="37" s="1"/>
  <c r="BB46" i="112"/>
  <c r="EY45" i="37" s="1"/>
  <c r="BA46" i="112"/>
  <c r="EC45" i="37" s="1"/>
  <c r="AX46" i="112"/>
  <c r="BO45" i="37" s="1"/>
  <c r="AU46" i="112"/>
  <c r="AV46" i="112"/>
  <c r="W45" i="37" s="1"/>
  <c r="BE46" i="112"/>
  <c r="AY46" i="112"/>
  <c r="CK45" i="37" s="1"/>
  <c r="AW46" i="112"/>
  <c r="AS45" i="37" s="1"/>
  <c r="AZ46" i="112"/>
  <c r="DG45" i="37" s="1"/>
  <c r="BC46" i="112"/>
  <c r="FU45" i="37" s="1"/>
  <c r="AU46" i="41"/>
  <c r="BE46" i="41"/>
  <c r="BC46" i="41"/>
  <c r="FC45" i="37" s="1"/>
  <c r="AV46" i="41"/>
  <c r="E45" i="37" s="1"/>
  <c r="BB46" i="41"/>
  <c r="EG45" i="37" s="1"/>
  <c r="AX46" i="41"/>
  <c r="AW45" i="37" s="1"/>
  <c r="AZ46" i="41"/>
  <c r="CO45" i="37" s="1"/>
  <c r="BA46" i="41"/>
  <c r="DK45" i="37" s="1"/>
  <c r="AY46" i="41"/>
  <c r="BS45" i="37" s="1"/>
  <c r="AW46" i="41"/>
  <c r="AA45" i="37" s="1"/>
  <c r="BB46" i="98"/>
  <c r="EK45" i="37" s="1"/>
  <c r="AZ46" i="98"/>
  <c r="CS45" i="37" s="1"/>
  <c r="AW46" i="98"/>
  <c r="AE45" i="37" s="1"/>
  <c r="AV46" i="98"/>
  <c r="I45" i="37" s="1"/>
  <c r="AX46" i="98"/>
  <c r="BA45" i="37" s="1"/>
  <c r="BC46" i="98"/>
  <c r="FG45" i="37" s="1"/>
  <c r="AY46" i="98"/>
  <c r="BW45" i="37" s="1"/>
  <c r="BE46" i="98"/>
  <c r="BA46" i="98"/>
  <c r="DO45" i="37" s="1"/>
  <c r="AU46" i="98"/>
  <c r="CM45" i="37" l="1"/>
  <c r="CN45" i="37" s="1"/>
  <c r="FA45" i="37"/>
  <c r="FB45" i="37" s="1"/>
  <c r="EE45" i="37"/>
  <c r="Y45" i="37"/>
  <c r="DI45" i="37"/>
  <c r="DJ45" i="37" s="1"/>
  <c r="EF44" i="37"/>
  <c r="AU45" i="37"/>
  <c r="AV45" i="37" s="1"/>
  <c r="BQ45" i="37"/>
  <c r="BR45" i="37" s="1"/>
  <c r="FW45" i="37"/>
  <c r="FX45" i="37" s="1"/>
  <c r="FY44" i="37"/>
  <c r="Z44" i="37"/>
  <c r="FZ44" i="37"/>
  <c r="GA44" i="37" s="1"/>
  <c r="FZ45" i="37" l="1"/>
  <c r="GA45" i="37" s="1"/>
  <c r="FY45" i="37"/>
  <c r="Z45" i="37"/>
  <c r="EF45" i="37"/>
</calcChain>
</file>

<file path=xl/sharedStrings.xml><?xml version="1.0" encoding="utf-8"?>
<sst xmlns="http://schemas.openxmlformats.org/spreadsheetml/2006/main" count="446" uniqueCount="106">
  <si>
    <t>GRUPO:</t>
  </si>
  <si>
    <t>CL</t>
  </si>
  <si>
    <t>MA</t>
  </si>
  <si>
    <t>CI</t>
  </si>
  <si>
    <t>TI</t>
  </si>
  <si>
    <t>SC</t>
  </si>
  <si>
    <t>CA</t>
  </si>
  <si>
    <t>AA</t>
  </si>
  <si>
    <t>AI</t>
  </si>
  <si>
    <t>2º ESO B</t>
  </si>
  <si>
    <t>POCO</t>
  </si>
  <si>
    <t>NO CALIFICADO</t>
  </si>
  <si>
    <t>REGULAR</t>
  </si>
  <si>
    <t>ADECUADO</t>
  </si>
  <si>
    <t>BIEN</t>
  </si>
  <si>
    <t>EXCELENTE</t>
  </si>
  <si>
    <t>NC</t>
  </si>
  <si>
    <t>PO</t>
  </si>
  <si>
    <t>RE</t>
  </si>
  <si>
    <t>AD</t>
  </si>
  <si>
    <t>BI</t>
  </si>
  <si>
    <t>EX</t>
  </si>
  <si>
    <t>PROGRAMA ZENÓDOTO</t>
  </si>
  <si>
    <t>1º ESO A</t>
  </si>
  <si>
    <t>1º ESO B</t>
  </si>
  <si>
    <t>1º ESO C</t>
  </si>
  <si>
    <t>2º ESO A</t>
  </si>
  <si>
    <t>2º ESO C</t>
  </si>
  <si>
    <t>3º ESO A</t>
  </si>
  <si>
    <t>3º ESO B</t>
  </si>
  <si>
    <t>3º ESO C</t>
  </si>
  <si>
    <t>3º ESO D</t>
  </si>
  <si>
    <t>-</t>
  </si>
  <si>
    <t>PDC</t>
  </si>
  <si>
    <t>Seleccionar</t>
  </si>
  <si>
    <t>si</t>
  </si>
  <si>
    <t>no</t>
  </si>
  <si>
    <t>TUTOR(A):</t>
  </si>
  <si>
    <t>OP.MAT</t>
  </si>
  <si>
    <t>MAT. 10</t>
  </si>
  <si>
    <t>MAT. 01</t>
  </si>
  <si>
    <t>MAT. 02</t>
  </si>
  <si>
    <t>MAT. 03</t>
  </si>
  <si>
    <t>MAT. 04</t>
  </si>
  <si>
    <t>MAT. 05</t>
  </si>
  <si>
    <t>MAT. 06</t>
  </si>
  <si>
    <t>MAT. 07</t>
  </si>
  <si>
    <t>MAT. 08</t>
  </si>
  <si>
    <t>MAT. 09</t>
  </si>
  <si>
    <t>TOTAL%</t>
  </si>
  <si>
    <t>MAT.11</t>
  </si>
  <si>
    <t>MAT.12</t>
  </si>
  <si>
    <t>MAT.13</t>
  </si>
  <si>
    <t>MAT.14</t>
  </si>
  <si>
    <t>MAT.15</t>
  </si>
  <si>
    <t>OP1</t>
  </si>
  <si>
    <t>OP2</t>
  </si>
  <si>
    <t>OP3</t>
  </si>
  <si>
    <t>OP4</t>
  </si>
  <si>
    <t>MAT.16</t>
  </si>
  <si>
    <t>MAT.17</t>
  </si>
  <si>
    <t>MAT.18</t>
  </si>
  <si>
    <t>MAT.19</t>
  </si>
  <si>
    <t>MAT.20</t>
  </si>
  <si>
    <t>OPCIONES DE MATRÍCULA</t>
  </si>
  <si>
    <t>OP. MATRÍCULA</t>
  </si>
  <si>
    <t>OP (1)</t>
  </si>
  <si>
    <t>OP (2)</t>
  </si>
  <si>
    <t>OP (3)</t>
  </si>
  <si>
    <t>OP (4)</t>
  </si>
  <si>
    <t>PONDERACIONES (PESO %) POR MATERIAS según OPCIÓN de MATRÍCULA (1)</t>
  </si>
  <si>
    <t>PONDERACIONES (PESO %) POR MATERIAS según OPCIÓN de MATRÍCULA (2)</t>
  </si>
  <si>
    <t>PONDERACIONES (PESO %) POR MATERIAS según OPCIÓN de MATRÍCULA (3)</t>
  </si>
  <si>
    <t>PONDERACIONES (PESO %) POR MATERIAS según OPCIÓN de MATRÍCULA (4)</t>
  </si>
  <si>
    <t>CCBB:</t>
  </si>
  <si>
    <t>OP 1</t>
  </si>
  <si>
    <t>OP 2</t>
  </si>
  <si>
    <t>OP 4</t>
  </si>
  <si>
    <t>OP 3</t>
  </si>
  <si>
    <t>CENTRO EDUCATIVO:</t>
  </si>
  <si>
    <t>(Calificaciones de las CCBB según PONDERACIONES (PESO) POR MATERIAS)</t>
  </si>
  <si>
    <t>EVALUACIÓN DEL GRADO DE ADQUISICIÓN DE LAS CCBB A NIVEL DE EQUIPO DOCENTE</t>
  </si>
  <si>
    <t>DENOMINACIÓN MATERIA</t>
  </si>
  <si>
    <t>COD.</t>
  </si>
  <si>
    <t>PROFESOR(A) QUE IMPARTE</t>
  </si>
  <si>
    <t>A NIVEL DE EQUIPO DOCENTE</t>
  </si>
  <si>
    <t>EVALUACIÓN DEL GRADO DE ADQUISICIÓN DE LAS COMPETENCIAS BÁSICAS (CCBB)</t>
  </si>
  <si>
    <t>EVALUACIÓN GRADO ADQUISICIÓN CCBB POR MATERIA</t>
  </si>
  <si>
    <t>PROFESOR(A) QUE IMPARTE:</t>
  </si>
  <si>
    <t>RESULTADOS FINALES EVALUACIÓN GRADO DE ADQUISICIÓN DE LAS CCBB</t>
  </si>
  <si>
    <t>NOTA MEDIA</t>
  </si>
  <si>
    <t>EN CCBB</t>
  </si>
  <si>
    <t>(Calificación de las CCBB según PONDERACIONES (PESO) POR MATERIAS)</t>
  </si>
  <si>
    <t>OP (5)</t>
  </si>
  <si>
    <t>OP (6)</t>
  </si>
  <si>
    <r>
      <rPr>
        <u/>
        <sz val="5"/>
        <color indexed="8"/>
        <rFont val="Calibri"/>
        <family val="2"/>
      </rPr>
      <t>SIGLAS COMPETENCIAS BÁSICAS</t>
    </r>
    <r>
      <rPr>
        <sz val="5"/>
        <color indexed="8"/>
        <rFont val="Calibri"/>
        <family val="2"/>
      </rPr>
      <t xml:space="preserve">:                   
</t>
    </r>
    <r>
      <rPr>
        <b/>
        <sz val="5"/>
        <color indexed="8"/>
        <rFont val="Calibri"/>
        <family val="2"/>
      </rPr>
      <t>CL:</t>
    </r>
    <r>
      <rPr>
        <sz val="5"/>
        <color indexed="8"/>
        <rFont val="Calibri"/>
        <family val="2"/>
      </rPr>
      <t xml:space="preserve"> COMUNICACIÓN LINGÜÍSTICA
</t>
    </r>
    <r>
      <rPr>
        <b/>
        <sz val="5"/>
        <color indexed="8"/>
        <rFont val="Calibri"/>
        <family val="2"/>
      </rPr>
      <t>MA:</t>
    </r>
    <r>
      <rPr>
        <sz val="5"/>
        <color indexed="8"/>
        <rFont val="Calibri"/>
        <family val="2"/>
      </rPr>
      <t xml:space="preserve"> MATEMÁTICA
</t>
    </r>
    <r>
      <rPr>
        <b/>
        <sz val="5"/>
        <color indexed="8"/>
        <rFont val="Calibri"/>
        <family val="2"/>
      </rPr>
      <t>CI:</t>
    </r>
    <r>
      <rPr>
        <sz val="5"/>
        <color indexed="8"/>
        <rFont val="Calibri"/>
        <family val="2"/>
      </rPr>
      <t xml:space="preserve"> CONOCIMIENTO E INTERACCIÓN CON EL MUNDO FÍSICO
</t>
    </r>
    <r>
      <rPr>
        <b/>
        <sz val="5"/>
        <color indexed="8"/>
        <rFont val="Calibri"/>
        <family val="2"/>
      </rPr>
      <t>TI:</t>
    </r>
    <r>
      <rPr>
        <sz val="5"/>
        <color indexed="8"/>
        <rFont val="Calibri"/>
        <family val="2"/>
      </rPr>
      <t xml:space="preserve"> TRATAMIENTO DE LA INFORMACIÓN Y COMPETENCIA DIGITAL
</t>
    </r>
    <r>
      <rPr>
        <b/>
        <sz val="5"/>
        <color indexed="8"/>
        <rFont val="Calibri"/>
        <family val="2"/>
      </rPr>
      <t>CA:</t>
    </r>
    <r>
      <rPr>
        <sz val="5"/>
        <color indexed="8"/>
        <rFont val="Calibri"/>
        <family val="2"/>
      </rPr>
      <t xml:space="preserve"> CULTURAL Y ARTÍSTICA
</t>
    </r>
    <r>
      <rPr>
        <b/>
        <sz val="5"/>
        <color indexed="8"/>
        <rFont val="Calibri"/>
        <family val="2"/>
      </rPr>
      <t>SC:</t>
    </r>
    <r>
      <rPr>
        <sz val="5"/>
        <color indexed="8"/>
        <rFont val="Calibri"/>
        <family val="2"/>
      </rPr>
      <t xml:space="preserve"> SOCIAL Y CIUDADANA
</t>
    </r>
    <r>
      <rPr>
        <b/>
        <sz val="5"/>
        <color indexed="8"/>
        <rFont val="Calibri"/>
        <family val="2"/>
      </rPr>
      <t>AI:</t>
    </r>
    <r>
      <rPr>
        <sz val="5"/>
        <color indexed="8"/>
        <rFont val="Calibri"/>
        <family val="2"/>
      </rPr>
      <t xml:space="preserve"> AUTONOMÍA E INICIATIVA
</t>
    </r>
    <r>
      <rPr>
        <b/>
        <sz val="5"/>
        <color indexed="8"/>
        <rFont val="Calibri"/>
        <family val="2"/>
      </rPr>
      <t>AA</t>
    </r>
    <r>
      <rPr>
        <sz val="5"/>
        <color indexed="8"/>
        <rFont val="Calibri"/>
        <family val="2"/>
      </rPr>
      <t>: APRENDER A APRENDER</t>
    </r>
  </si>
  <si>
    <t>OP 5</t>
  </si>
  <si>
    <t>OP 6</t>
  </si>
  <si>
    <t>OP5</t>
  </si>
  <si>
    <t>OP6</t>
  </si>
  <si>
    <t>APORTACIÓN REAL MATERIA A CALIFICACIONES EN CCBB (SEGÚN PESO PONDERADO)</t>
  </si>
  <si>
    <t>PONDERACIONES (PESO %) POR MATERIAS según OPCIÓN de MATRÍCULA (5)</t>
  </si>
  <si>
    <t>PONDERACIONES (PESO %) POR MATERIAS según OPCIÓN de MATRÍCULA (6)</t>
  </si>
  <si>
    <t>2.1</t>
  </si>
  <si>
    <t>v.</t>
  </si>
  <si>
    <r>
      <t>NOTAS Y OBSERVACIONES SOBRE EL GRUPO</t>
    </r>
    <r>
      <rPr>
        <sz val="8"/>
        <color theme="1"/>
        <rFont val="Calibri"/>
        <family val="2"/>
        <scheme val="minor"/>
      </rPr>
      <t xml:space="preserve"> (Para salto de linea Alt+Intro)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</si>
</sst>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indexed="8"/>
      <name val="Calibri"/>
      <family val="2"/>
    </font>
    <font>
      <sz val="5"/>
      <color indexed="8"/>
      <name val="Calibri"/>
      <family val="2"/>
    </font>
    <font>
      <u/>
      <sz val="5"/>
      <color indexed="8"/>
      <name val="Calibri"/>
      <family val="2"/>
    </font>
    <font>
      <b/>
      <sz val="5"/>
      <color indexed="8"/>
      <name val="Calibri"/>
      <family val="2"/>
    </font>
    <font>
      <u/>
      <sz val="9.35"/>
      <color theme="1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u/>
      <sz val="8"/>
      <color theme="1"/>
      <name val="Calibri"/>
      <family val="2"/>
      <scheme val="minor"/>
    </font>
    <font>
      <sz val="8"/>
      <color indexed="8"/>
      <name val="Calibri"/>
      <family val="2"/>
      <scheme val="minor"/>
    </font>
    <font>
      <u/>
      <sz val="10"/>
      <color theme="1"/>
      <name val="Calibri"/>
      <family val="2"/>
      <scheme val="minor"/>
    </font>
    <font>
      <u/>
      <sz val="8"/>
      <color theme="10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sz val="8"/>
      <color indexed="8"/>
      <name val="Calibri"/>
      <family val="2"/>
      <scheme val="minor"/>
    </font>
    <font>
      <b/>
      <sz val="7"/>
      <color indexed="8"/>
      <name val="Calibri"/>
      <family val="2"/>
      <scheme val="minor"/>
    </font>
    <font>
      <u/>
      <sz val="9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8"/>
      <color theme="0"/>
      <name val="Calibri"/>
      <family val="2"/>
      <scheme val="minor"/>
    </font>
    <font>
      <sz val="7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theme="1"/>
      <name val="Calibri"/>
      <family val="2"/>
    </font>
    <font>
      <sz val="9"/>
      <color theme="1"/>
      <name val="Calibri"/>
      <family val="2"/>
    </font>
    <font>
      <sz val="9"/>
      <color rgb="FF000000"/>
      <name val="Calibri"/>
      <family val="2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5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39997558519241921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ashed">
        <color indexed="64"/>
      </left>
      <right style="thin">
        <color indexed="64"/>
      </right>
      <top/>
      <bottom style="dashed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theme="0"/>
      </right>
      <top style="thin">
        <color indexed="64"/>
      </top>
      <bottom style="thin">
        <color indexed="64"/>
      </bottom>
      <diagonal/>
    </border>
    <border>
      <left style="dotted">
        <color theme="0"/>
      </left>
      <right style="dotted">
        <color theme="0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396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8" fillId="3" borderId="0" xfId="0" applyFont="1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6" fillId="3" borderId="0" xfId="1" applyFill="1" applyAlignment="1" applyProtection="1">
      <alignment vertical="center"/>
    </xf>
    <xf numFmtId="164" fontId="8" fillId="2" borderId="1" xfId="0" applyNumberFormat="1" applyFont="1" applyFill="1" applyBorder="1" applyAlignment="1" applyProtection="1">
      <alignment horizontal="center" vertical="center"/>
      <protection locked="0"/>
    </xf>
    <xf numFmtId="164" fontId="8" fillId="3" borderId="1" xfId="0" applyNumberFormat="1" applyFont="1" applyFill="1" applyBorder="1" applyAlignment="1" applyProtection="1">
      <alignment horizontal="center" vertical="center"/>
      <protection locked="0"/>
    </xf>
    <xf numFmtId="164" fontId="8" fillId="3" borderId="2" xfId="0" applyNumberFormat="1" applyFont="1" applyFill="1" applyBorder="1" applyAlignment="1" applyProtection="1">
      <alignment horizontal="center" vertical="center"/>
      <protection locked="0"/>
    </xf>
    <xf numFmtId="0" fontId="9" fillId="3" borderId="0" xfId="0" applyFont="1" applyFill="1" applyBorder="1" applyAlignment="1">
      <alignment horizontal="right" vertical="center"/>
    </xf>
    <xf numFmtId="0" fontId="8" fillId="3" borderId="1" xfId="0" applyFont="1" applyFill="1" applyBorder="1" applyAlignment="1" applyProtection="1">
      <alignment horizontal="center" vertical="center"/>
    </xf>
    <xf numFmtId="0" fontId="6" fillId="3" borderId="0" xfId="1" applyFill="1" applyBorder="1" applyAlignment="1" applyProtection="1">
      <alignment vertical="center"/>
    </xf>
    <xf numFmtId="0" fontId="6" fillId="3" borderId="0" xfId="1" applyFill="1" applyBorder="1" applyAlignment="1" applyProtection="1">
      <alignment vertical="center" wrapText="1"/>
    </xf>
    <xf numFmtId="0" fontId="8" fillId="3" borderId="0" xfId="0" applyFont="1" applyFill="1" applyBorder="1" applyAlignment="1">
      <alignment horizontal="right" vertical="center"/>
    </xf>
    <xf numFmtId="0" fontId="11" fillId="3" borderId="0" xfId="0" applyFont="1" applyFill="1" applyBorder="1" applyAlignment="1">
      <alignment horizontal="right"/>
    </xf>
    <xf numFmtId="0" fontId="0" fillId="3" borderId="0" xfId="0" applyFill="1" applyBorder="1" applyAlignment="1">
      <alignment horizontal="right"/>
    </xf>
    <xf numFmtId="0" fontId="8" fillId="2" borderId="0" xfId="0" applyFont="1" applyFill="1" applyBorder="1" applyAlignment="1">
      <alignment horizontal="right"/>
    </xf>
    <xf numFmtId="0" fontId="8" fillId="3" borderId="0" xfId="0" applyFont="1" applyFill="1" applyBorder="1" applyAlignment="1">
      <alignment horizontal="right"/>
    </xf>
    <xf numFmtId="0" fontId="6" fillId="3" borderId="0" xfId="1" applyFill="1" applyBorder="1" applyAlignment="1" applyProtection="1">
      <alignment horizontal="right" vertical="center"/>
    </xf>
    <xf numFmtId="0" fontId="8" fillId="2" borderId="4" xfId="0" applyFont="1" applyFill="1" applyBorder="1" applyAlignment="1">
      <alignment horizontal="right" vertical="center"/>
    </xf>
    <xf numFmtId="0" fontId="8" fillId="3" borderId="4" xfId="0" applyFont="1" applyFill="1" applyBorder="1" applyAlignment="1">
      <alignment horizontal="right" vertical="center"/>
    </xf>
    <xf numFmtId="164" fontId="8" fillId="2" borderId="1" xfId="0" applyNumberFormat="1" applyFont="1" applyFill="1" applyBorder="1" applyAlignment="1" applyProtection="1">
      <alignment horizontal="center" vertical="center"/>
    </xf>
    <xf numFmtId="0" fontId="8" fillId="2" borderId="1" xfId="0" applyNumberFormat="1" applyFont="1" applyFill="1" applyBorder="1" applyAlignment="1" applyProtection="1">
      <alignment horizontal="center" vertical="center"/>
    </xf>
    <xf numFmtId="164" fontId="8" fillId="3" borderId="1" xfId="0" applyNumberFormat="1" applyFont="1" applyFill="1" applyBorder="1" applyAlignment="1" applyProtection="1">
      <alignment horizontal="center" vertical="center"/>
    </xf>
    <xf numFmtId="0" fontId="8" fillId="3" borderId="1" xfId="0" applyNumberFormat="1" applyFont="1" applyFill="1" applyBorder="1" applyAlignment="1" applyProtection="1">
      <alignment horizontal="center" vertical="center"/>
    </xf>
    <xf numFmtId="164" fontId="8" fillId="3" borderId="2" xfId="0" applyNumberFormat="1" applyFont="1" applyFill="1" applyBorder="1" applyAlignment="1" applyProtection="1">
      <alignment horizontal="center" vertical="center"/>
    </xf>
    <xf numFmtId="0" fontId="8" fillId="3" borderId="2" xfId="0" applyNumberFormat="1" applyFont="1" applyFill="1" applyBorder="1" applyAlignment="1" applyProtection="1">
      <alignment horizontal="center" vertical="center"/>
    </xf>
    <xf numFmtId="0" fontId="8" fillId="2" borderId="0" xfId="0" applyFont="1" applyFill="1" applyBorder="1" applyAlignment="1">
      <alignment horizontal="left" vertical="center"/>
    </xf>
    <xf numFmtId="0" fontId="11" fillId="3" borderId="0" xfId="0" applyFont="1" applyFill="1" applyBorder="1" applyAlignment="1" applyProtection="1">
      <alignment horizontal="right"/>
    </xf>
    <xf numFmtId="0" fontId="9" fillId="3" borderId="0" xfId="0" applyFont="1" applyFill="1" applyBorder="1" applyAlignment="1" applyProtection="1">
      <alignment horizontal="right" vertical="center"/>
    </xf>
    <xf numFmtId="0" fontId="8" fillId="3" borderId="0" xfId="0" applyFont="1" applyFill="1" applyBorder="1" applyAlignment="1" applyProtection="1">
      <alignment vertical="center"/>
    </xf>
    <xf numFmtId="0" fontId="8" fillId="3" borderId="0" xfId="0" applyFont="1" applyFill="1" applyBorder="1" applyAlignment="1" applyProtection="1">
      <alignment horizontal="right" vertical="center"/>
    </xf>
    <xf numFmtId="0" fontId="0" fillId="3" borderId="0" xfId="0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/>
    <xf numFmtId="0" fontId="9" fillId="3" borderId="0" xfId="0" applyFont="1" applyFill="1" applyBorder="1" applyAlignment="1" applyProtection="1"/>
    <xf numFmtId="0" fontId="0" fillId="3" borderId="0" xfId="0" applyFill="1" applyBorder="1" applyProtection="1"/>
    <xf numFmtId="0" fontId="0" fillId="3" borderId="0" xfId="0" applyFill="1" applyBorder="1" applyAlignment="1" applyProtection="1">
      <alignment horizontal="right"/>
    </xf>
    <xf numFmtId="0" fontId="0" fillId="3" borderId="0" xfId="0" applyFill="1" applyBorder="1" applyAlignment="1" applyProtection="1">
      <alignment horizontal="center" vertical="center"/>
    </xf>
    <xf numFmtId="0" fontId="0" fillId="3" borderId="0" xfId="0" applyFill="1" applyBorder="1" applyAlignment="1" applyProtection="1">
      <alignment horizontal="right" vertical="center"/>
    </xf>
    <xf numFmtId="0" fontId="8" fillId="3" borderId="0" xfId="0" applyFont="1" applyFill="1" applyBorder="1" applyAlignment="1" applyProtection="1">
      <alignment horizontal="center"/>
    </xf>
    <xf numFmtId="0" fontId="8" fillId="2" borderId="0" xfId="0" applyFont="1" applyFill="1" applyBorder="1" applyAlignment="1" applyProtection="1">
      <alignment horizontal="right"/>
    </xf>
    <xf numFmtId="0" fontId="8" fillId="2" borderId="0" xfId="0" applyFont="1" applyFill="1" applyBorder="1" applyAlignment="1" applyProtection="1">
      <alignment horizontal="right" vertical="center"/>
    </xf>
    <xf numFmtId="0" fontId="8" fillId="2" borderId="4" xfId="0" applyFont="1" applyFill="1" applyBorder="1" applyAlignment="1" applyProtection="1">
      <alignment horizontal="right" vertical="center"/>
    </xf>
    <xf numFmtId="0" fontId="8" fillId="3" borderId="0" xfId="0" applyFont="1" applyFill="1" applyBorder="1" applyAlignment="1" applyProtection="1">
      <alignment horizontal="right"/>
    </xf>
    <xf numFmtId="0" fontId="8" fillId="3" borderId="4" xfId="0" applyFont="1" applyFill="1" applyBorder="1" applyAlignment="1" applyProtection="1">
      <alignment horizontal="right" vertical="center"/>
    </xf>
    <xf numFmtId="0" fontId="6" fillId="3" borderId="0" xfId="1" applyFill="1" applyAlignment="1" applyProtection="1">
      <alignment horizontal="right" vertical="center"/>
    </xf>
    <xf numFmtId="0" fontId="0" fillId="3" borderId="0" xfId="0" applyFill="1" applyAlignment="1">
      <alignment horizontal="right"/>
    </xf>
    <xf numFmtId="164" fontId="8" fillId="2" borderId="5" xfId="0" applyNumberFormat="1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>
      <alignment vertical="center"/>
    </xf>
    <xf numFmtId="0" fontId="12" fillId="3" borderId="0" xfId="0" applyFont="1" applyFill="1" applyBorder="1" applyAlignment="1">
      <alignment vertical="center" wrapText="1"/>
    </xf>
    <xf numFmtId="0" fontId="8" fillId="3" borderId="0" xfId="0" applyFont="1" applyFill="1" applyBorder="1" applyAlignment="1" applyProtection="1">
      <alignment horizontal="left" vertical="center"/>
    </xf>
    <xf numFmtId="0" fontId="8" fillId="0" borderId="6" xfId="0" applyFont="1" applyBorder="1" applyAlignment="1" applyProtection="1">
      <alignment horizontal="center" vertical="center"/>
    </xf>
    <xf numFmtId="0" fontId="8" fillId="3" borderId="0" xfId="0" applyFont="1" applyFill="1" applyBorder="1" applyAlignment="1" applyProtection="1">
      <alignment horizontal="center" vertical="center"/>
    </xf>
    <xf numFmtId="0" fontId="13" fillId="3" borderId="0" xfId="0" applyFont="1" applyFill="1" applyBorder="1" applyAlignment="1" applyProtection="1">
      <alignment horizontal="center" vertical="center"/>
    </xf>
    <xf numFmtId="0" fontId="14" fillId="3" borderId="0" xfId="0" applyFont="1" applyFill="1" applyBorder="1" applyAlignment="1" applyProtection="1">
      <alignment horizontal="center" vertical="center"/>
    </xf>
    <xf numFmtId="0" fontId="8" fillId="3" borderId="0" xfId="0" applyFont="1" applyFill="1" applyBorder="1" applyProtection="1"/>
    <xf numFmtId="0" fontId="8" fillId="0" borderId="0" xfId="0" applyFont="1" applyBorder="1" applyProtection="1"/>
    <xf numFmtId="1" fontId="8" fillId="2" borderId="1" xfId="0" applyNumberFormat="1" applyFont="1" applyFill="1" applyBorder="1" applyAlignment="1" applyProtection="1">
      <alignment horizontal="center" vertical="center"/>
    </xf>
    <xf numFmtId="0" fontId="8" fillId="2" borderId="0" xfId="0" applyFont="1" applyFill="1" applyBorder="1" applyProtection="1"/>
    <xf numFmtId="1" fontId="8" fillId="3" borderId="1" xfId="0" applyNumberFormat="1" applyFont="1" applyFill="1" applyBorder="1" applyAlignment="1" applyProtection="1">
      <alignment horizontal="center" vertical="center"/>
    </xf>
    <xf numFmtId="0" fontId="8" fillId="3" borderId="7" xfId="0" applyFont="1" applyFill="1" applyBorder="1" applyAlignment="1" applyProtection="1">
      <alignment horizontal="right"/>
    </xf>
    <xf numFmtId="1" fontId="8" fillId="3" borderId="2" xfId="0" applyNumberFormat="1" applyFont="1" applyFill="1" applyBorder="1" applyAlignment="1" applyProtection="1">
      <alignment horizontal="center" vertical="center"/>
    </xf>
    <xf numFmtId="0" fontId="8" fillId="3" borderId="7" xfId="0" applyFont="1" applyFill="1" applyBorder="1" applyAlignment="1" applyProtection="1">
      <alignment horizontal="right" vertical="center"/>
    </xf>
    <xf numFmtId="0" fontId="8" fillId="3" borderId="8" xfId="0" applyFont="1" applyFill="1" applyBorder="1" applyAlignment="1" applyProtection="1">
      <alignment horizontal="right" vertical="center"/>
    </xf>
    <xf numFmtId="0" fontId="8" fillId="3" borderId="7" xfId="0" applyFont="1" applyFill="1" applyBorder="1" applyAlignment="1">
      <alignment horizontal="right"/>
    </xf>
    <xf numFmtId="164" fontId="8" fillId="3" borderId="2" xfId="0" applyNumberFormat="1" applyFont="1" applyFill="1" applyBorder="1" applyAlignment="1">
      <alignment horizontal="center" vertical="center"/>
    </xf>
    <xf numFmtId="0" fontId="13" fillId="7" borderId="6" xfId="0" applyFont="1" applyFill="1" applyBorder="1" applyAlignment="1" applyProtection="1">
      <alignment horizontal="center" vertical="center"/>
    </xf>
    <xf numFmtId="0" fontId="13" fillId="13" borderId="6" xfId="0" applyFont="1" applyFill="1" applyBorder="1" applyAlignment="1" applyProtection="1">
      <alignment horizontal="center" vertical="center"/>
    </xf>
    <xf numFmtId="0" fontId="13" fillId="14" borderId="6" xfId="0" applyFont="1" applyFill="1" applyBorder="1" applyAlignment="1" applyProtection="1">
      <alignment horizontal="center" vertical="center"/>
    </xf>
    <xf numFmtId="0" fontId="0" fillId="3" borderId="0" xfId="0" applyFill="1" applyBorder="1" applyAlignment="1">
      <alignment horizontal="center"/>
    </xf>
    <xf numFmtId="0" fontId="19" fillId="3" borderId="0" xfId="1" applyFont="1" applyFill="1" applyBorder="1" applyAlignment="1" applyProtection="1">
      <alignment horizontal="center" vertical="center" wrapText="1"/>
    </xf>
    <xf numFmtId="0" fontId="15" fillId="0" borderId="5" xfId="0" applyFont="1" applyBorder="1" applyAlignment="1" applyProtection="1">
      <alignment horizontal="center" vertical="center"/>
    </xf>
    <xf numFmtId="0" fontId="9" fillId="3" borderId="7" xfId="0" applyFont="1" applyFill="1" applyBorder="1" applyAlignment="1" applyProtection="1">
      <alignment horizontal="center" vertical="center"/>
      <protection locked="0"/>
    </xf>
    <xf numFmtId="0" fontId="9" fillId="3" borderId="13" xfId="0" applyFont="1" applyFill="1" applyBorder="1" applyAlignment="1" applyProtection="1">
      <alignment horizontal="center" vertical="center"/>
      <protection locked="0"/>
    </xf>
    <xf numFmtId="0" fontId="9" fillId="2" borderId="7" xfId="0" applyFont="1" applyFill="1" applyBorder="1" applyAlignment="1" applyProtection="1">
      <alignment horizontal="center" vertical="center"/>
      <protection locked="0"/>
    </xf>
    <xf numFmtId="0" fontId="9" fillId="2" borderId="13" xfId="0" applyFont="1" applyFill="1" applyBorder="1" applyAlignment="1" applyProtection="1">
      <alignment horizontal="center" vertical="center"/>
      <protection locked="0"/>
    </xf>
    <xf numFmtId="0" fontId="0" fillId="3" borderId="0" xfId="0" applyFill="1" applyBorder="1" applyAlignment="1">
      <alignment horizontal="right" vertical="center"/>
    </xf>
    <xf numFmtId="0" fontId="8" fillId="3" borderId="13" xfId="0" applyFont="1" applyFill="1" applyBorder="1" applyAlignment="1" applyProtection="1">
      <alignment horizontal="center"/>
      <protection locked="0"/>
    </xf>
    <xf numFmtId="0" fontId="9" fillId="2" borderId="13" xfId="0" applyFont="1" applyFill="1" applyBorder="1" applyAlignment="1" applyProtection="1">
      <alignment horizontal="center"/>
      <protection locked="0"/>
    </xf>
    <xf numFmtId="0" fontId="9" fillId="3" borderId="13" xfId="0" applyFont="1" applyFill="1" applyBorder="1" applyAlignment="1" applyProtection="1">
      <alignment horizontal="center"/>
      <protection locked="0"/>
    </xf>
    <xf numFmtId="0" fontId="8" fillId="2" borderId="13" xfId="0" applyFont="1" applyFill="1" applyBorder="1" applyAlignment="1" applyProtection="1">
      <alignment horizontal="center" vertical="center"/>
      <protection locked="0"/>
    </xf>
    <xf numFmtId="0" fontId="8" fillId="3" borderId="13" xfId="0" applyFont="1" applyFill="1" applyBorder="1" applyAlignment="1" applyProtection="1">
      <alignment horizontal="center" vertical="center"/>
      <protection locked="0"/>
    </xf>
    <xf numFmtId="0" fontId="8" fillId="2" borderId="13" xfId="0" applyFont="1" applyFill="1" applyBorder="1" applyAlignment="1" applyProtection="1">
      <alignment horizontal="center"/>
      <protection locked="0"/>
    </xf>
    <xf numFmtId="0" fontId="12" fillId="25" borderId="0" xfId="0" applyFont="1" applyFill="1" applyBorder="1" applyAlignment="1" applyProtection="1">
      <alignment horizontal="right" vertical="center"/>
    </xf>
    <xf numFmtId="0" fontId="9" fillId="3" borderId="0" xfId="0" applyFont="1" applyFill="1" applyBorder="1" applyAlignment="1" applyProtection="1">
      <alignment horizontal="right"/>
    </xf>
    <xf numFmtId="0" fontId="8" fillId="3" borderId="0" xfId="0" applyFont="1" applyFill="1" applyBorder="1" applyAlignment="1" applyProtection="1">
      <alignment horizontal="left"/>
    </xf>
    <xf numFmtId="0" fontId="12" fillId="3" borderId="0" xfId="0" applyFont="1" applyFill="1" applyBorder="1" applyAlignment="1" applyProtection="1">
      <alignment horizontal="center" vertical="center"/>
    </xf>
    <xf numFmtId="0" fontId="8" fillId="3" borderId="0" xfId="0" applyFont="1" applyFill="1" applyBorder="1" applyAlignment="1" applyProtection="1">
      <alignment horizontal="left"/>
    </xf>
    <xf numFmtId="0" fontId="6" fillId="3" borderId="0" xfId="1" applyFill="1" applyBorder="1" applyAlignment="1" applyProtection="1"/>
    <xf numFmtId="0" fontId="9" fillId="25" borderId="0" xfId="0" applyFont="1" applyFill="1" applyBorder="1" applyAlignment="1">
      <alignment horizontal="right" vertical="center"/>
    </xf>
    <xf numFmtId="164" fontId="8" fillId="2" borderId="4" xfId="0" applyNumberFormat="1" applyFont="1" applyFill="1" applyBorder="1" applyAlignment="1">
      <alignment horizontal="center" vertical="center"/>
    </xf>
    <xf numFmtId="164" fontId="8" fillId="3" borderId="4" xfId="0" applyNumberFormat="1" applyFont="1" applyFill="1" applyBorder="1" applyAlignment="1">
      <alignment horizontal="center" vertical="center"/>
    </xf>
    <xf numFmtId="164" fontId="8" fillId="3" borderId="8" xfId="0" applyNumberFormat="1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0" fillId="3" borderId="16" xfId="0" applyFill="1" applyBorder="1" applyAlignment="1" applyProtection="1">
      <alignment horizontal="center" vertical="center"/>
      <protection locked="0"/>
    </xf>
    <xf numFmtId="0" fontId="0" fillId="3" borderId="17" xfId="0" applyFill="1" applyBorder="1" applyAlignment="1" applyProtection="1">
      <alignment horizontal="center" vertical="center"/>
      <protection locked="0"/>
    </xf>
    <xf numFmtId="0" fontId="0" fillId="3" borderId="18" xfId="0" applyFill="1" applyBorder="1" applyAlignment="1" applyProtection="1">
      <alignment horizontal="center" vertical="center"/>
      <protection locked="0"/>
    </xf>
    <xf numFmtId="164" fontId="15" fillId="3" borderId="1" xfId="0" applyNumberFormat="1" applyFont="1" applyFill="1" applyBorder="1" applyAlignment="1" applyProtection="1">
      <alignment horizontal="center" vertical="center"/>
      <protection locked="0"/>
    </xf>
    <xf numFmtId="164" fontId="15" fillId="25" borderId="1" xfId="0" applyNumberFormat="1" applyFont="1" applyFill="1" applyBorder="1" applyAlignment="1" applyProtection="1">
      <alignment horizontal="center" vertical="center"/>
      <protection locked="0"/>
    </xf>
    <xf numFmtId="164" fontId="15" fillId="25" borderId="1" xfId="1" applyNumberFormat="1" applyFont="1" applyFill="1" applyBorder="1" applyAlignment="1" applyProtection="1">
      <alignment horizontal="center" vertical="center" wrapText="1"/>
      <protection locked="0"/>
    </xf>
    <xf numFmtId="164" fontId="15" fillId="3" borderId="1" xfId="1" applyNumberFormat="1" applyFont="1" applyFill="1" applyBorder="1" applyAlignment="1" applyProtection="1">
      <alignment horizontal="center" vertical="center" wrapText="1"/>
      <protection locked="0"/>
    </xf>
    <xf numFmtId="164" fontId="15" fillId="25" borderId="2" xfId="0" applyNumberFormat="1" applyFont="1" applyFill="1" applyBorder="1" applyAlignment="1" applyProtection="1">
      <alignment horizontal="center" vertical="center"/>
      <protection locked="0"/>
    </xf>
    <xf numFmtId="0" fontId="21" fillId="3" borderId="19" xfId="0" applyFont="1" applyFill="1" applyBorder="1" applyAlignment="1" applyProtection="1">
      <alignment horizontal="center" vertical="center"/>
      <protection locked="0"/>
    </xf>
    <xf numFmtId="0" fontId="14" fillId="3" borderId="19" xfId="0" applyFont="1" applyFill="1" applyBorder="1" applyAlignment="1" applyProtection="1">
      <alignment horizontal="center" vertical="center"/>
      <protection locked="0"/>
    </xf>
    <xf numFmtId="0" fontId="14" fillId="3" borderId="19" xfId="0" applyFont="1" applyFill="1" applyBorder="1" applyAlignment="1" applyProtection="1">
      <alignment horizontal="center"/>
      <protection locked="0"/>
    </xf>
    <xf numFmtId="0" fontId="8" fillId="0" borderId="1" xfId="0" applyFont="1" applyBorder="1" applyAlignment="1">
      <alignment horizontal="center"/>
    </xf>
    <xf numFmtId="0" fontId="8" fillId="3" borderId="12" xfId="0" applyFont="1" applyFill="1" applyBorder="1" applyAlignment="1" applyProtection="1">
      <alignment horizontal="left" vertical="center"/>
    </xf>
    <xf numFmtId="0" fontId="8" fillId="2" borderId="3" xfId="0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26" fillId="3" borderId="0" xfId="0" applyFont="1" applyFill="1" applyBorder="1" applyAlignment="1" applyProtection="1">
      <alignment vertical="top" wrapText="1"/>
    </xf>
    <xf numFmtId="0" fontId="15" fillId="0" borderId="9" xfId="0" applyFont="1" applyBorder="1" applyAlignment="1" applyProtection="1">
      <alignment horizontal="center" vertical="center"/>
    </xf>
    <xf numFmtId="0" fontId="15" fillId="0" borderId="11" xfId="0" applyFont="1" applyBorder="1" applyAlignment="1" applyProtection="1">
      <alignment horizontal="center" vertical="center"/>
    </xf>
    <xf numFmtId="0" fontId="15" fillId="3" borderId="0" xfId="0" applyFont="1" applyFill="1" applyBorder="1" applyAlignment="1" applyProtection="1">
      <alignment horizontal="left"/>
    </xf>
    <xf numFmtId="164" fontId="15" fillId="2" borderId="1" xfId="0" applyNumberFormat="1" applyFont="1" applyFill="1" applyBorder="1" applyAlignment="1" applyProtection="1">
      <alignment horizontal="center" vertical="center"/>
    </xf>
    <xf numFmtId="164" fontId="15" fillId="3" borderId="1" xfId="0" applyNumberFormat="1" applyFont="1" applyFill="1" applyBorder="1" applyAlignment="1" applyProtection="1">
      <alignment horizontal="center" vertical="center"/>
    </xf>
    <xf numFmtId="164" fontId="15" fillId="3" borderId="2" xfId="0" applyNumberFormat="1" applyFont="1" applyFill="1" applyBorder="1" applyAlignment="1" applyProtection="1">
      <alignment horizontal="center" vertical="center"/>
    </xf>
    <xf numFmtId="0" fontId="15" fillId="3" borderId="0" xfId="0" applyFont="1" applyFill="1" applyBorder="1" applyProtection="1"/>
    <xf numFmtId="0" fontId="15" fillId="3" borderId="0" xfId="0" applyFont="1" applyFill="1" applyBorder="1" applyAlignment="1" applyProtection="1">
      <alignment horizontal="left" vertical="center"/>
    </xf>
    <xf numFmtId="0" fontId="15" fillId="27" borderId="0" xfId="0" applyFont="1" applyFill="1" applyBorder="1" applyAlignment="1" applyProtection="1">
      <alignment horizontal="left"/>
    </xf>
    <xf numFmtId="0" fontId="15" fillId="3" borderId="0" xfId="0" applyFont="1" applyFill="1" applyBorder="1" applyAlignment="1" applyProtection="1">
      <alignment horizontal="center" vertical="center"/>
    </xf>
    <xf numFmtId="0" fontId="15" fillId="2" borderId="1" xfId="0" applyNumberFormat="1" applyFont="1" applyFill="1" applyBorder="1" applyAlignment="1" applyProtection="1">
      <alignment horizontal="center" vertical="center"/>
    </xf>
    <xf numFmtId="0" fontId="15" fillId="3" borderId="1" xfId="0" applyNumberFormat="1" applyFont="1" applyFill="1" applyBorder="1" applyAlignment="1" applyProtection="1">
      <alignment horizontal="center" vertical="center"/>
    </xf>
    <xf numFmtId="0" fontId="15" fillId="3" borderId="2" xfId="0" applyNumberFormat="1" applyFont="1" applyFill="1" applyBorder="1" applyAlignment="1" applyProtection="1">
      <alignment horizontal="center" vertical="center"/>
    </xf>
    <xf numFmtId="0" fontId="0" fillId="3" borderId="0" xfId="0" applyFill="1" applyBorder="1" applyAlignment="1" applyProtection="1">
      <alignment horizontal="center"/>
    </xf>
    <xf numFmtId="0" fontId="15" fillId="3" borderId="7" xfId="0" applyFont="1" applyFill="1" applyBorder="1" applyAlignment="1" applyProtection="1">
      <alignment horizontal="center"/>
    </xf>
    <xf numFmtId="0" fontId="15" fillId="3" borderId="12" xfId="0" applyFont="1" applyFill="1" applyBorder="1" applyAlignment="1" applyProtection="1">
      <alignment horizontal="center"/>
    </xf>
    <xf numFmtId="0" fontId="8" fillId="3" borderId="0" xfId="0" applyFont="1" applyFill="1" applyBorder="1" applyAlignment="1" applyProtection="1">
      <alignment horizontal="left" vertical="center"/>
    </xf>
    <xf numFmtId="0" fontId="9" fillId="3" borderId="0" xfId="0" applyFont="1" applyFill="1" applyBorder="1" applyAlignment="1" applyProtection="1">
      <alignment horizontal="right"/>
    </xf>
    <xf numFmtId="0" fontId="8" fillId="2" borderId="3" xfId="0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9" fillId="3" borderId="0" xfId="0" applyFont="1" applyFill="1" applyBorder="1" applyAlignment="1" applyProtection="1">
      <alignment horizontal="right" vertical="center"/>
    </xf>
    <xf numFmtId="0" fontId="8" fillId="3" borderId="12" xfId="0" applyFont="1" applyFill="1" applyBorder="1" applyAlignment="1" applyProtection="1">
      <alignment horizontal="left" vertical="center"/>
    </xf>
    <xf numFmtId="0" fontId="28" fillId="3" borderId="1" xfId="0" applyNumberFormat="1" applyFont="1" applyFill="1" applyBorder="1" applyAlignment="1" applyProtection="1">
      <alignment horizontal="center" vertical="center"/>
    </xf>
    <xf numFmtId="0" fontId="8" fillId="3" borderId="8" xfId="0" applyFont="1" applyFill="1" applyBorder="1" applyAlignment="1">
      <alignment horizontal="right" vertical="center"/>
    </xf>
    <xf numFmtId="0" fontId="8" fillId="3" borderId="7" xfId="0" applyFont="1" applyFill="1" applyBorder="1" applyAlignment="1">
      <alignment horizontal="left" vertical="center"/>
    </xf>
    <xf numFmtId="164" fontId="8" fillId="2" borderId="21" xfId="0" applyNumberFormat="1" applyFont="1" applyFill="1" applyBorder="1" applyAlignment="1" applyProtection="1">
      <alignment horizontal="center" vertical="center"/>
    </xf>
    <xf numFmtId="0" fontId="8" fillId="3" borderId="22" xfId="0" applyFont="1" applyFill="1" applyBorder="1" applyAlignment="1">
      <alignment horizontal="center" vertical="center"/>
    </xf>
    <xf numFmtId="164" fontId="8" fillId="3" borderId="21" xfId="0" applyNumberFormat="1" applyFont="1" applyFill="1" applyBorder="1" applyAlignment="1" applyProtection="1">
      <alignment horizontal="center" vertical="center"/>
    </xf>
    <xf numFmtId="0" fontId="8" fillId="2" borderId="22" xfId="0" applyFont="1" applyFill="1" applyBorder="1" applyAlignment="1">
      <alignment horizontal="center" vertical="center"/>
    </xf>
    <xf numFmtId="0" fontId="8" fillId="3" borderId="23" xfId="0" applyFont="1" applyFill="1" applyBorder="1" applyAlignment="1">
      <alignment horizontal="center" vertical="center"/>
    </xf>
    <xf numFmtId="164" fontId="8" fillId="3" borderId="24" xfId="0" applyNumberFormat="1" applyFont="1" applyFill="1" applyBorder="1" applyAlignment="1" applyProtection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0" fontId="8" fillId="3" borderId="21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8" fillId="3" borderId="24" xfId="0" applyFont="1" applyFill="1" applyBorder="1" applyAlignment="1">
      <alignment horizontal="center" vertical="center"/>
    </xf>
    <xf numFmtId="0" fontId="8" fillId="0" borderId="22" xfId="0" applyFont="1" applyBorder="1" applyAlignment="1">
      <alignment horizontal="center"/>
    </xf>
    <xf numFmtId="164" fontId="8" fillId="2" borderId="21" xfId="0" applyNumberFormat="1" applyFont="1" applyFill="1" applyBorder="1" applyAlignment="1">
      <alignment horizontal="center" vertical="center"/>
    </xf>
    <xf numFmtId="164" fontId="8" fillId="2" borderId="1" xfId="0" applyNumberFormat="1" applyFont="1" applyFill="1" applyBorder="1" applyAlignment="1">
      <alignment horizontal="center" vertical="center"/>
    </xf>
    <xf numFmtId="164" fontId="8" fillId="2" borderId="22" xfId="0" applyNumberFormat="1" applyFont="1" applyFill="1" applyBorder="1" applyAlignment="1">
      <alignment horizontal="center" vertical="center"/>
    </xf>
    <xf numFmtId="164" fontId="8" fillId="3" borderId="21" xfId="0" applyNumberFormat="1" applyFont="1" applyFill="1" applyBorder="1" applyAlignment="1">
      <alignment horizontal="center" vertical="center"/>
    </xf>
    <xf numFmtId="164" fontId="8" fillId="3" borderId="1" xfId="0" applyNumberFormat="1" applyFont="1" applyFill="1" applyBorder="1" applyAlignment="1">
      <alignment horizontal="center" vertical="center"/>
    </xf>
    <xf numFmtId="164" fontId="8" fillId="3" borderId="22" xfId="0" applyNumberFormat="1" applyFont="1" applyFill="1" applyBorder="1" applyAlignment="1">
      <alignment horizontal="center" vertical="center"/>
    </xf>
    <xf numFmtId="0" fontId="29" fillId="3" borderId="13" xfId="0" applyFont="1" applyFill="1" applyBorder="1" applyAlignment="1" applyProtection="1">
      <alignment horizontal="center" vertical="center" wrapText="1"/>
      <protection locked="0"/>
    </xf>
    <xf numFmtId="0" fontId="9" fillId="3" borderId="13" xfId="0" applyFont="1" applyFill="1" applyBorder="1" applyAlignment="1" applyProtection="1">
      <alignment horizontal="center" vertical="center" wrapText="1"/>
      <protection locked="0"/>
    </xf>
    <xf numFmtId="0" fontId="2" fillId="0" borderId="29" xfId="0" applyFont="1" applyBorder="1" applyAlignment="1" applyProtection="1">
      <alignment horizontal="left" wrapText="1"/>
      <protection locked="0"/>
    </xf>
    <xf numFmtId="0" fontId="2" fillId="3" borderId="30" xfId="2" applyFont="1" applyFill="1" applyBorder="1" applyAlignment="1" applyProtection="1">
      <alignment horizontal="left" wrapText="1"/>
      <protection locked="0"/>
    </xf>
    <xf numFmtId="0" fontId="30" fillId="3" borderId="30" xfId="0" applyFont="1" applyFill="1" applyBorder="1" applyAlignment="1" applyProtection="1">
      <alignment horizontal="left" wrapText="1"/>
      <protection locked="0"/>
    </xf>
    <xf numFmtId="0" fontId="30" fillId="3" borderId="31" xfId="0" applyFont="1" applyFill="1" applyBorder="1" applyAlignment="1" applyProtection="1">
      <alignment horizontal="left" wrapText="1"/>
      <protection locked="0"/>
    </xf>
    <xf numFmtId="0" fontId="31" fillId="0" borderId="30" xfId="0" applyFont="1" applyBorder="1" applyAlignment="1" applyProtection="1">
      <alignment horizontal="left" wrapText="1"/>
      <protection locked="0"/>
    </xf>
    <xf numFmtId="164" fontId="8" fillId="3" borderId="24" xfId="0" applyNumberFormat="1" applyFont="1" applyFill="1" applyBorder="1" applyAlignment="1">
      <alignment horizontal="center" vertical="center"/>
    </xf>
    <xf numFmtId="164" fontId="8" fillId="3" borderId="23" xfId="0" applyNumberFormat="1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left"/>
    </xf>
    <xf numFmtId="0" fontId="0" fillId="3" borderId="0" xfId="0" applyFont="1" applyFill="1" applyBorder="1" applyAlignment="1" applyProtection="1">
      <alignment horizontal="left" vertical="center"/>
    </xf>
    <xf numFmtId="0" fontId="15" fillId="0" borderId="4" xfId="0" applyFont="1" applyBorder="1" applyAlignment="1" applyProtection="1">
      <alignment horizontal="center" vertical="center"/>
    </xf>
    <xf numFmtId="0" fontId="11" fillId="3" borderId="4" xfId="0" applyFont="1" applyFill="1" applyBorder="1" applyAlignment="1">
      <alignment horizontal="right" vertical="center"/>
    </xf>
    <xf numFmtId="0" fontId="0" fillId="4" borderId="0" xfId="0" applyFont="1" applyFill="1" applyBorder="1" applyAlignment="1" applyProtection="1">
      <alignment horizontal="left" vertical="center"/>
    </xf>
    <xf numFmtId="0" fontId="8" fillId="3" borderId="0" xfId="0" applyFont="1" applyFill="1" applyBorder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8" fillId="2" borderId="3" xfId="0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8" fillId="3" borderId="21" xfId="0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8" fillId="3" borderId="22" xfId="0" applyFont="1" applyFill="1" applyBorder="1" applyAlignment="1">
      <alignment horizontal="center"/>
    </xf>
    <xf numFmtId="0" fontId="8" fillId="0" borderId="21" xfId="0" applyFont="1" applyBorder="1" applyAlignment="1">
      <alignment horizontal="center"/>
    </xf>
    <xf numFmtId="0" fontId="9" fillId="3" borderId="0" xfId="0" applyFont="1" applyFill="1" applyBorder="1" applyAlignment="1" applyProtection="1">
      <alignment vertical="center"/>
    </xf>
    <xf numFmtId="0" fontId="0" fillId="3" borderId="0" xfId="0" applyFill="1" applyBorder="1" applyAlignment="1" applyProtection="1"/>
    <xf numFmtId="0" fontId="23" fillId="3" borderId="0" xfId="0" applyFont="1" applyFill="1" applyBorder="1" applyAlignment="1" applyProtection="1">
      <alignment vertical="center"/>
    </xf>
    <xf numFmtId="0" fontId="12" fillId="3" borderId="0" xfId="0" applyFont="1" applyFill="1" applyBorder="1" applyAlignment="1" applyProtection="1">
      <alignment vertical="center"/>
    </xf>
    <xf numFmtId="0" fontId="14" fillId="3" borderId="0" xfId="0" applyFont="1" applyFill="1" applyBorder="1" applyAlignment="1" applyProtection="1">
      <alignment horizontal="right" vertical="center"/>
    </xf>
    <xf numFmtId="0" fontId="14" fillId="3" borderId="0" xfId="0" applyFont="1" applyFill="1" applyBorder="1" applyAlignment="1" applyProtection="1">
      <alignment horizontal="right" vertical="top"/>
    </xf>
    <xf numFmtId="0" fontId="20" fillId="3" borderId="0" xfId="0" applyFont="1" applyFill="1" applyBorder="1" applyAlignment="1" applyProtection="1"/>
    <xf numFmtId="0" fontId="22" fillId="2" borderId="14" xfId="0" applyFont="1" applyFill="1" applyBorder="1" applyAlignment="1" applyProtection="1">
      <alignment horizontal="center" vertical="center"/>
    </xf>
    <xf numFmtId="0" fontId="22" fillId="3" borderId="13" xfId="0" applyFont="1" applyFill="1" applyBorder="1" applyAlignment="1" applyProtection="1">
      <alignment horizontal="center" vertical="center"/>
    </xf>
    <xf numFmtId="0" fontId="22" fillId="2" borderId="13" xfId="0" applyFont="1" applyFill="1" applyBorder="1" applyAlignment="1" applyProtection="1">
      <alignment horizontal="center" vertical="center"/>
    </xf>
    <xf numFmtId="0" fontId="22" fillId="3" borderId="15" xfId="0" applyFont="1" applyFill="1" applyBorder="1" applyAlignment="1" applyProtection="1">
      <alignment horizontal="center" vertical="center"/>
    </xf>
    <xf numFmtId="0" fontId="27" fillId="3" borderId="0" xfId="0" applyFont="1" applyFill="1" applyBorder="1" applyAlignment="1" applyProtection="1">
      <alignment vertical="top" wrapText="1"/>
    </xf>
    <xf numFmtId="0" fontId="14" fillId="3" borderId="12" xfId="0" applyFont="1" applyFill="1" applyBorder="1" applyProtection="1"/>
    <xf numFmtId="0" fontId="13" fillId="5" borderId="6" xfId="0" applyFont="1" applyFill="1" applyBorder="1" applyAlignment="1" applyProtection="1">
      <alignment horizontal="center" vertical="center"/>
    </xf>
    <xf numFmtId="0" fontId="13" fillId="6" borderId="6" xfId="0" applyFont="1" applyFill="1" applyBorder="1" applyAlignment="1" applyProtection="1">
      <alignment horizontal="center" vertical="center"/>
    </xf>
    <xf numFmtId="0" fontId="13" fillId="12" borderId="6" xfId="0" applyFont="1" applyFill="1" applyBorder="1" applyAlignment="1" applyProtection="1">
      <alignment horizontal="center" vertical="center"/>
    </xf>
    <xf numFmtId="0" fontId="13" fillId="8" borderId="6" xfId="0" applyFont="1" applyFill="1" applyBorder="1" applyAlignment="1" applyProtection="1">
      <alignment horizontal="center" vertical="center"/>
    </xf>
    <xf numFmtId="0" fontId="13" fillId="9" borderId="6" xfId="0" applyFont="1" applyFill="1" applyBorder="1" applyAlignment="1" applyProtection="1">
      <alignment horizontal="center" vertical="center"/>
    </xf>
    <xf numFmtId="0" fontId="13" fillId="10" borderId="6" xfId="0" applyFont="1" applyFill="1" applyBorder="1" applyAlignment="1" applyProtection="1">
      <alignment horizontal="center" vertical="center"/>
    </xf>
    <xf numFmtId="0" fontId="13" fillId="11" borderId="6" xfId="0" applyFont="1" applyFill="1" applyBorder="1" applyAlignment="1" applyProtection="1">
      <alignment horizontal="center" vertical="center"/>
    </xf>
    <xf numFmtId="0" fontId="14" fillId="15" borderId="6" xfId="0" applyFont="1" applyFill="1" applyBorder="1" applyAlignment="1" applyProtection="1">
      <alignment horizontal="center" vertical="center"/>
    </xf>
    <xf numFmtId="0" fontId="14" fillId="16" borderId="6" xfId="0" applyFont="1" applyFill="1" applyBorder="1" applyAlignment="1" applyProtection="1">
      <alignment horizontal="center" vertical="center"/>
    </xf>
    <xf numFmtId="0" fontId="14" fillId="17" borderId="6" xfId="0" applyFont="1" applyFill="1" applyBorder="1" applyAlignment="1" applyProtection="1">
      <alignment horizontal="center" vertical="center"/>
    </xf>
    <xf numFmtId="0" fontId="14" fillId="19" borderId="6" xfId="0" applyFont="1" applyFill="1" applyBorder="1" applyAlignment="1" applyProtection="1">
      <alignment horizontal="center" vertical="center"/>
    </xf>
    <xf numFmtId="0" fontId="14" fillId="18" borderId="6" xfId="0" applyFont="1" applyFill="1" applyBorder="1" applyAlignment="1" applyProtection="1">
      <alignment horizontal="center" vertical="center"/>
    </xf>
    <xf numFmtId="0" fontId="14" fillId="20" borderId="6" xfId="0" applyFont="1" applyFill="1" applyBorder="1" applyAlignment="1" applyProtection="1">
      <alignment horizontal="center" vertical="center"/>
    </xf>
    <xf numFmtId="0" fontId="14" fillId="21" borderId="6" xfId="0" applyFont="1" applyFill="1" applyBorder="1" applyAlignment="1" applyProtection="1">
      <alignment horizontal="center" vertical="center"/>
    </xf>
    <xf numFmtId="0" fontId="14" fillId="22" borderId="6" xfId="0" applyFont="1" applyFill="1" applyBorder="1" applyAlignment="1" applyProtection="1">
      <alignment horizontal="center" vertical="center"/>
    </xf>
    <xf numFmtId="0" fontId="14" fillId="23" borderId="6" xfId="0" applyFont="1" applyFill="1" applyBorder="1" applyAlignment="1" applyProtection="1">
      <alignment horizontal="center" vertical="center"/>
    </xf>
    <xf numFmtId="0" fontId="14" fillId="24" borderId="6" xfId="0" applyFont="1" applyFill="1" applyBorder="1" applyAlignment="1" applyProtection="1">
      <alignment horizontal="center" vertical="center"/>
    </xf>
    <xf numFmtId="0" fontId="16" fillId="3" borderId="6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7" fillId="3" borderId="0" xfId="0" applyFont="1" applyFill="1" applyBorder="1" applyAlignment="1" applyProtection="1">
      <alignment vertical="top"/>
    </xf>
    <xf numFmtId="0" fontId="14" fillId="3" borderId="3" xfId="0" applyFont="1" applyFill="1" applyBorder="1" applyAlignment="1" applyProtection="1">
      <alignment horizontal="right" vertical="center"/>
    </xf>
    <xf numFmtId="0" fontId="11" fillId="6" borderId="0" xfId="0" applyFont="1" applyFill="1" applyBorder="1" applyAlignment="1" applyProtection="1">
      <alignment horizontal="right" vertical="center"/>
    </xf>
    <xf numFmtId="0" fontId="14" fillId="25" borderId="3" xfId="0" applyFont="1" applyFill="1" applyBorder="1" applyAlignment="1" applyProtection="1">
      <alignment horizontal="right" vertical="center"/>
    </xf>
    <xf numFmtId="164" fontId="15" fillId="25" borderId="1" xfId="0" applyNumberFormat="1" applyFont="1" applyFill="1" applyBorder="1" applyAlignment="1" applyProtection="1">
      <alignment horizontal="center" vertical="center"/>
    </xf>
    <xf numFmtId="0" fontId="11" fillId="7" borderId="0" xfId="0" applyFont="1" applyFill="1" applyBorder="1" applyAlignment="1" applyProtection="1">
      <alignment horizontal="right" vertical="center"/>
    </xf>
    <xf numFmtId="0" fontId="11" fillId="12" borderId="0" xfId="0" applyFont="1" applyFill="1" applyBorder="1" applyAlignment="1" applyProtection="1">
      <alignment horizontal="right" vertical="center"/>
    </xf>
    <xf numFmtId="0" fontId="11" fillId="8" borderId="0" xfId="0" applyFont="1" applyFill="1" applyBorder="1" applyAlignment="1" applyProtection="1">
      <alignment horizontal="right" vertical="center"/>
    </xf>
    <xf numFmtId="0" fontId="11" fillId="13" borderId="0" xfId="0" applyFont="1" applyFill="1" applyBorder="1" applyAlignment="1" applyProtection="1">
      <alignment horizontal="right" vertical="center"/>
    </xf>
    <xf numFmtId="0" fontId="11" fillId="9" borderId="0" xfId="0" applyFont="1" applyFill="1" applyBorder="1" applyAlignment="1" applyProtection="1">
      <alignment horizontal="right" vertical="center"/>
    </xf>
    <xf numFmtId="0" fontId="11" fillId="10" borderId="0" xfId="0" applyFont="1" applyFill="1" applyBorder="1" applyAlignment="1" applyProtection="1">
      <alignment horizontal="right" vertical="center"/>
    </xf>
    <xf numFmtId="0" fontId="14" fillId="25" borderId="12" xfId="0" applyFont="1" applyFill="1" applyBorder="1" applyAlignment="1" applyProtection="1">
      <alignment horizontal="right" vertical="center"/>
    </xf>
    <xf numFmtId="164" fontId="15" fillId="25" borderId="2" xfId="0" applyNumberFormat="1" applyFont="1" applyFill="1" applyBorder="1" applyAlignment="1" applyProtection="1">
      <alignment horizontal="center" vertical="center"/>
    </xf>
    <xf numFmtId="0" fontId="11" fillId="14" borderId="0" xfId="0" applyFont="1" applyFill="1" applyBorder="1" applyAlignment="1" applyProtection="1">
      <alignment horizontal="right" vertical="center"/>
    </xf>
    <xf numFmtId="0" fontId="25" fillId="3" borderId="0" xfId="0" applyFont="1" applyFill="1" applyBorder="1" applyAlignment="1" applyProtection="1">
      <alignment horizontal="center"/>
    </xf>
    <xf numFmtId="0" fontId="11" fillId="11" borderId="0" xfId="0" applyFont="1" applyFill="1" applyBorder="1" applyAlignment="1" applyProtection="1">
      <alignment horizontal="right" vertical="center"/>
    </xf>
    <xf numFmtId="0" fontId="9" fillId="15" borderId="0" xfId="0" applyFont="1" applyFill="1" applyBorder="1" applyAlignment="1" applyProtection="1">
      <alignment horizontal="right" vertical="center"/>
    </xf>
    <xf numFmtId="0" fontId="9" fillId="16" borderId="0" xfId="0" applyFont="1" applyFill="1" applyBorder="1" applyAlignment="1" applyProtection="1">
      <alignment horizontal="right" vertical="center"/>
    </xf>
    <xf numFmtId="0" fontId="9" fillId="17" borderId="0" xfId="0" applyFont="1" applyFill="1" applyBorder="1" applyAlignment="1" applyProtection="1">
      <alignment horizontal="right"/>
    </xf>
    <xf numFmtId="0" fontId="9" fillId="19" borderId="0" xfId="0" applyFont="1" applyFill="1" applyBorder="1" applyAlignment="1" applyProtection="1">
      <alignment horizontal="right"/>
    </xf>
    <xf numFmtId="0" fontId="9" fillId="18" borderId="0" xfId="0" applyFont="1" applyFill="1" applyBorder="1" applyAlignment="1" applyProtection="1">
      <alignment horizontal="right"/>
    </xf>
    <xf numFmtId="0" fontId="9" fillId="20" borderId="0" xfId="0" applyFont="1" applyFill="1" applyBorder="1" applyAlignment="1" applyProtection="1">
      <alignment horizontal="right" vertical="center"/>
    </xf>
    <xf numFmtId="0" fontId="9" fillId="21" borderId="0" xfId="0" applyFont="1" applyFill="1" applyBorder="1" applyAlignment="1" applyProtection="1">
      <alignment horizontal="right" vertical="center"/>
    </xf>
    <xf numFmtId="0" fontId="9" fillId="22" borderId="0" xfId="0" applyFont="1" applyFill="1" applyBorder="1" applyAlignment="1" applyProtection="1">
      <alignment horizontal="right"/>
    </xf>
    <xf numFmtId="0" fontId="9" fillId="23" borderId="0" xfId="0" applyFont="1" applyFill="1" applyBorder="1" applyAlignment="1" applyProtection="1">
      <alignment horizontal="right"/>
    </xf>
    <xf numFmtId="0" fontId="15" fillId="3" borderId="0" xfId="0" applyFont="1" applyFill="1" applyBorder="1" applyAlignment="1" applyProtection="1">
      <alignment horizontal="center"/>
    </xf>
    <xf numFmtId="0" fontId="9" fillId="24" borderId="0" xfId="0" applyFont="1" applyFill="1" applyBorder="1" applyAlignment="1" applyProtection="1">
      <alignment horizontal="right"/>
    </xf>
    <xf numFmtId="0" fontId="17" fillId="3" borderId="0" xfId="0" applyFont="1" applyFill="1" applyBorder="1" applyAlignment="1" applyProtection="1">
      <alignment horizontal="center"/>
    </xf>
    <xf numFmtId="0" fontId="24" fillId="3" borderId="0" xfId="0" applyFont="1" applyFill="1" applyBorder="1" applyAlignment="1" applyProtection="1">
      <alignment vertical="center" wrapText="1"/>
    </xf>
    <xf numFmtId="0" fontId="24" fillId="3" borderId="0" xfId="0" applyFont="1" applyFill="1" applyBorder="1" applyAlignment="1" applyProtection="1">
      <alignment vertical="center"/>
    </xf>
    <xf numFmtId="0" fontId="24" fillId="3" borderId="0" xfId="0" applyFont="1" applyFill="1" applyBorder="1" applyAlignment="1" applyProtection="1">
      <alignment vertical="top" wrapText="1"/>
    </xf>
    <xf numFmtId="0" fontId="24" fillId="3" borderId="0" xfId="0" applyFont="1" applyFill="1" applyBorder="1" applyAlignment="1" applyProtection="1">
      <alignment vertical="top"/>
    </xf>
    <xf numFmtId="0" fontId="8" fillId="3" borderId="0" xfId="0" applyFont="1" applyFill="1" applyBorder="1" applyAlignment="1" applyProtection="1">
      <alignment vertical="top" wrapText="1" readingOrder="1"/>
    </xf>
    <xf numFmtId="0" fontId="9" fillId="25" borderId="0" xfId="0" applyFont="1" applyFill="1" applyBorder="1" applyAlignment="1" applyProtection="1">
      <alignment horizontal="center" vertical="center"/>
    </xf>
    <xf numFmtId="0" fontId="10" fillId="3" borderId="0" xfId="0" applyFont="1" applyFill="1" applyBorder="1" applyAlignment="1" applyProtection="1">
      <alignment vertical="center"/>
    </xf>
    <xf numFmtId="0" fontId="7" fillId="3" borderId="0" xfId="0" applyFont="1" applyFill="1" applyBorder="1" applyAlignment="1" applyProtection="1">
      <alignment horizontal="right" vertical="center"/>
    </xf>
    <xf numFmtId="0" fontId="0" fillId="3" borderId="0" xfId="0" applyFill="1" applyBorder="1" applyAlignment="1" applyProtection="1">
      <alignment horizontal="left" vertical="center"/>
    </xf>
    <xf numFmtId="0" fontId="8" fillId="3" borderId="9" xfId="0" applyFont="1" applyFill="1" applyBorder="1" applyProtection="1"/>
    <xf numFmtId="0" fontId="0" fillId="3" borderId="10" xfId="0" applyFill="1" applyBorder="1" applyProtection="1"/>
    <xf numFmtId="0" fontId="18" fillId="3" borderId="11" xfId="0" applyFont="1" applyFill="1" applyBorder="1" applyAlignment="1" applyProtection="1">
      <alignment horizontal="center" vertical="center"/>
    </xf>
    <xf numFmtId="0" fontId="8" fillId="3" borderId="28" xfId="0" applyFont="1" applyFill="1" applyBorder="1" applyAlignment="1" applyProtection="1">
      <alignment horizontal="right" vertical="center"/>
    </xf>
    <xf numFmtId="0" fontId="9" fillId="3" borderId="0" xfId="0" applyFont="1" applyFill="1" applyBorder="1" applyAlignment="1" applyProtection="1">
      <alignment horizontal="left" vertical="center"/>
    </xf>
    <xf numFmtId="0" fontId="23" fillId="3" borderId="0" xfId="0" applyFont="1" applyFill="1" applyBorder="1" applyAlignment="1" applyProtection="1">
      <alignment horizontal="right" vertical="center"/>
    </xf>
    <xf numFmtId="0" fontId="7" fillId="3" borderId="0" xfId="0" applyFont="1" applyFill="1" applyBorder="1" applyAlignment="1" applyProtection="1"/>
    <xf numFmtId="0" fontId="12" fillId="3" borderId="0" xfId="0" applyFont="1" applyFill="1" applyBorder="1" applyAlignment="1" applyProtection="1"/>
    <xf numFmtId="0" fontId="20" fillId="3" borderId="0" xfId="0" applyFont="1" applyFill="1" applyBorder="1" applyAlignment="1" applyProtection="1">
      <alignment vertical="center"/>
    </xf>
    <xf numFmtId="0" fontId="14" fillId="3" borderId="0" xfId="0" applyFont="1" applyFill="1" applyBorder="1" applyProtection="1"/>
    <xf numFmtId="0" fontId="16" fillId="3" borderId="0" xfId="0" applyFont="1" applyFill="1" applyBorder="1" applyAlignment="1" applyProtection="1">
      <alignment horizontal="center" vertical="center"/>
    </xf>
    <xf numFmtId="0" fontId="15" fillId="3" borderId="0" xfId="0" applyFont="1" applyFill="1" applyBorder="1" applyAlignment="1" applyProtection="1">
      <alignment horizontal="center" vertical="top"/>
    </xf>
    <xf numFmtId="0" fontId="8" fillId="3" borderId="0" xfId="0" applyFont="1" applyFill="1" applyBorder="1" applyAlignment="1" applyProtection="1"/>
    <xf numFmtId="0" fontId="11" fillId="26" borderId="38" xfId="0" applyFont="1" applyFill="1" applyBorder="1" applyAlignment="1" applyProtection="1">
      <alignment horizontal="center" vertical="center"/>
    </xf>
    <xf numFmtId="0" fontId="8" fillId="3" borderId="6" xfId="0" applyFont="1" applyFill="1" applyBorder="1" applyAlignment="1" applyProtection="1">
      <alignment horizontal="center" vertical="center"/>
    </xf>
    <xf numFmtId="0" fontId="8" fillId="15" borderId="6" xfId="0" applyFont="1" applyFill="1" applyBorder="1" applyAlignment="1" applyProtection="1">
      <alignment horizontal="center" vertical="center"/>
    </xf>
    <xf numFmtId="0" fontId="8" fillId="16" borderId="6" xfId="0" applyFont="1" applyFill="1" applyBorder="1" applyAlignment="1" applyProtection="1">
      <alignment horizontal="center" vertical="center"/>
    </xf>
    <xf numFmtId="0" fontId="8" fillId="17" borderId="6" xfId="0" applyFont="1" applyFill="1" applyBorder="1" applyAlignment="1" applyProtection="1">
      <alignment horizontal="center" vertical="center"/>
    </xf>
    <xf numFmtId="0" fontId="8" fillId="19" borderId="6" xfId="0" applyFont="1" applyFill="1" applyBorder="1" applyAlignment="1" applyProtection="1">
      <alignment horizontal="center" vertical="center"/>
    </xf>
    <xf numFmtId="0" fontId="8" fillId="18" borderId="6" xfId="0" applyFont="1" applyFill="1" applyBorder="1" applyAlignment="1" applyProtection="1">
      <alignment horizontal="center" vertical="center"/>
    </xf>
    <xf numFmtId="0" fontId="8" fillId="20" borderId="6" xfId="0" applyFont="1" applyFill="1" applyBorder="1" applyAlignment="1" applyProtection="1">
      <alignment horizontal="center" vertical="center"/>
    </xf>
    <xf numFmtId="0" fontId="8" fillId="21" borderId="6" xfId="0" applyFont="1" applyFill="1" applyBorder="1" applyAlignment="1" applyProtection="1">
      <alignment horizontal="center" vertical="center"/>
    </xf>
    <xf numFmtId="0" fontId="8" fillId="22" borderId="6" xfId="0" applyFont="1" applyFill="1" applyBorder="1" applyAlignment="1" applyProtection="1">
      <alignment horizontal="center" vertical="center"/>
    </xf>
    <xf numFmtId="0" fontId="8" fillId="24" borderId="6" xfId="0" applyFont="1" applyFill="1" applyBorder="1" applyAlignment="1" applyProtection="1">
      <alignment horizontal="center" vertical="center"/>
    </xf>
    <xf numFmtId="0" fontId="8" fillId="28" borderId="6" xfId="0" applyFont="1" applyFill="1" applyBorder="1" applyAlignment="1" applyProtection="1">
      <alignment horizontal="center" vertical="center"/>
    </xf>
    <xf numFmtId="0" fontId="32" fillId="3" borderId="20" xfId="0" applyFont="1" applyFill="1" applyBorder="1" applyAlignment="1" applyProtection="1">
      <alignment horizontal="left" vertical="center"/>
      <protection locked="0"/>
    </xf>
    <xf numFmtId="0" fontId="12" fillId="25" borderId="0" xfId="0" applyFont="1" applyFill="1" applyBorder="1" applyAlignment="1" applyProtection="1">
      <alignment horizontal="left" vertical="center"/>
      <protection locked="0"/>
    </xf>
    <xf numFmtId="0" fontId="10" fillId="24" borderId="0" xfId="0" applyFont="1" applyFill="1" applyBorder="1" applyAlignment="1" applyProtection="1">
      <alignment horizontal="center" vertical="center"/>
    </xf>
    <xf numFmtId="0" fontId="11" fillId="26" borderId="39" xfId="0" applyFont="1" applyFill="1" applyBorder="1" applyAlignment="1" applyProtection="1">
      <alignment horizontal="center" vertical="center"/>
    </xf>
    <xf numFmtId="0" fontId="0" fillId="24" borderId="0" xfId="0" applyFont="1" applyFill="1" applyBorder="1" applyAlignment="1" applyProtection="1">
      <alignment horizontal="center"/>
    </xf>
    <xf numFmtId="0" fontId="0" fillId="4" borderId="0" xfId="0" applyFont="1" applyFill="1" applyBorder="1" applyAlignment="1" applyProtection="1">
      <alignment horizontal="left" vertical="center"/>
      <protection locked="0"/>
    </xf>
    <xf numFmtId="0" fontId="7" fillId="3" borderId="0" xfId="0" applyFont="1" applyFill="1" applyBorder="1" applyAlignment="1" applyProtection="1">
      <alignment horizontal="right" vertical="center"/>
    </xf>
    <xf numFmtId="0" fontId="0" fillId="3" borderId="0" xfId="0" applyFill="1" applyBorder="1" applyAlignment="1" applyProtection="1">
      <alignment horizontal="left" vertical="center"/>
    </xf>
    <xf numFmtId="0" fontId="23" fillId="3" borderId="0" xfId="0" applyFont="1" applyFill="1" applyBorder="1" applyAlignment="1" applyProtection="1">
      <alignment horizontal="right"/>
    </xf>
    <xf numFmtId="0" fontId="32" fillId="3" borderId="32" xfId="0" applyFont="1" applyFill="1" applyBorder="1" applyAlignment="1" applyProtection="1">
      <alignment horizontal="left" vertical="center"/>
      <protection locked="0"/>
    </xf>
    <xf numFmtId="0" fontId="0" fillId="4" borderId="0" xfId="0" applyFont="1" applyFill="1" applyBorder="1" applyAlignment="1" applyProtection="1">
      <alignment horizontal="left" vertical="center"/>
    </xf>
    <xf numFmtId="0" fontId="33" fillId="24" borderId="0" xfId="0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 applyProtection="1">
      <alignment horizontal="left" vertical="center"/>
    </xf>
    <xf numFmtId="0" fontId="12" fillId="25" borderId="0" xfId="0" applyFont="1" applyFill="1" applyBorder="1" applyAlignment="1" applyProtection="1">
      <alignment horizontal="center" vertical="center"/>
    </xf>
    <xf numFmtId="0" fontId="8" fillId="3" borderId="7" xfId="0" applyFont="1" applyFill="1" applyBorder="1" applyAlignment="1" applyProtection="1">
      <alignment horizontal="left" vertical="center"/>
    </xf>
    <xf numFmtId="0" fontId="7" fillId="24" borderId="0" xfId="0" applyFont="1" applyFill="1" applyBorder="1" applyAlignment="1" applyProtection="1">
      <alignment horizontal="center" vertical="center"/>
    </xf>
    <xf numFmtId="0" fontId="0" fillId="24" borderId="0" xfId="0" applyFill="1" applyBorder="1" applyAlignment="1" applyProtection="1">
      <alignment horizontal="center"/>
    </xf>
    <xf numFmtId="0" fontId="12" fillId="3" borderId="14" xfId="0" applyFont="1" applyFill="1" applyBorder="1" applyAlignment="1" applyProtection="1">
      <alignment horizontal="center"/>
    </xf>
    <xf numFmtId="0" fontId="12" fillId="3" borderId="13" xfId="0" applyFont="1" applyFill="1" applyBorder="1" applyAlignment="1" applyProtection="1">
      <alignment horizontal="center"/>
    </xf>
    <xf numFmtId="0" fontId="12" fillId="3" borderId="15" xfId="0" applyFont="1" applyFill="1" applyBorder="1" applyAlignment="1" applyProtection="1">
      <alignment horizontal="center"/>
    </xf>
    <xf numFmtId="0" fontId="16" fillId="29" borderId="14" xfId="0" applyFont="1" applyFill="1" applyBorder="1" applyAlignment="1" applyProtection="1">
      <alignment horizontal="center" vertical="center"/>
    </xf>
    <xf numFmtId="0" fontId="16" fillId="29" borderId="13" xfId="0" applyFont="1" applyFill="1" applyBorder="1" applyAlignment="1" applyProtection="1">
      <alignment horizontal="center" vertical="center"/>
    </xf>
    <xf numFmtId="0" fontId="16" fillId="29" borderId="15" xfId="0" applyFont="1" applyFill="1" applyBorder="1" applyAlignment="1" applyProtection="1">
      <alignment horizontal="center" vertical="center"/>
    </xf>
    <xf numFmtId="0" fontId="34" fillId="3" borderId="0" xfId="0" applyFont="1" applyFill="1" applyBorder="1" applyAlignment="1" applyProtection="1">
      <alignment horizontal="left" vertical="top" wrapText="1"/>
    </xf>
    <xf numFmtId="0" fontId="34" fillId="3" borderId="0" xfId="0" applyFont="1" applyFill="1" applyBorder="1" applyAlignment="1" applyProtection="1">
      <alignment horizontal="left" vertical="top"/>
    </xf>
    <xf numFmtId="0" fontId="15" fillId="3" borderId="0" xfId="0" applyFont="1" applyFill="1" applyBorder="1" applyAlignment="1" applyProtection="1">
      <alignment horizontal="left" vertical="center"/>
    </xf>
    <xf numFmtId="0" fontId="7" fillId="24" borderId="0" xfId="0" applyFont="1" applyFill="1" applyBorder="1" applyAlignment="1" applyProtection="1">
      <alignment horizontal="center"/>
    </xf>
    <xf numFmtId="0" fontId="8" fillId="3" borderId="9" xfId="0" applyFont="1" applyFill="1" applyBorder="1" applyAlignment="1" applyProtection="1">
      <alignment horizontal="left" vertical="top" wrapText="1" readingOrder="1"/>
      <protection locked="0"/>
    </xf>
    <xf numFmtId="0" fontId="8" fillId="3" borderId="10" xfId="0" applyFont="1" applyFill="1" applyBorder="1" applyAlignment="1" applyProtection="1">
      <alignment horizontal="left" vertical="top" wrapText="1" readingOrder="1"/>
      <protection locked="0"/>
    </xf>
    <xf numFmtId="0" fontId="8" fillId="3" borderId="11" xfId="0" applyFont="1" applyFill="1" applyBorder="1" applyAlignment="1" applyProtection="1">
      <alignment horizontal="left" vertical="top" wrapText="1" readingOrder="1"/>
      <protection locked="0"/>
    </xf>
    <xf numFmtId="0" fontId="8" fillId="3" borderId="4" xfId="0" applyFont="1" applyFill="1" applyBorder="1" applyAlignment="1" applyProtection="1">
      <alignment horizontal="left" vertical="top" wrapText="1" readingOrder="1"/>
      <protection locked="0"/>
    </xf>
    <xf numFmtId="0" fontId="8" fillId="3" borderId="0" xfId="0" applyFont="1" applyFill="1" applyBorder="1" applyAlignment="1" applyProtection="1">
      <alignment horizontal="left" vertical="top" wrapText="1" readingOrder="1"/>
      <protection locked="0"/>
    </xf>
    <xf numFmtId="0" fontId="8" fillId="3" borderId="3" xfId="0" applyFont="1" applyFill="1" applyBorder="1" applyAlignment="1" applyProtection="1">
      <alignment horizontal="left" vertical="top" wrapText="1" readingOrder="1"/>
      <protection locked="0"/>
    </xf>
    <xf numFmtId="0" fontId="8" fillId="3" borderId="8" xfId="0" applyFont="1" applyFill="1" applyBorder="1" applyAlignment="1" applyProtection="1">
      <alignment horizontal="left" vertical="top" wrapText="1" readingOrder="1"/>
      <protection locked="0"/>
    </xf>
    <xf numFmtId="0" fontId="8" fillId="3" borderId="7" xfId="0" applyFont="1" applyFill="1" applyBorder="1" applyAlignment="1" applyProtection="1">
      <alignment horizontal="left" vertical="top" wrapText="1" readingOrder="1"/>
      <protection locked="0"/>
    </xf>
    <xf numFmtId="0" fontId="8" fillId="3" borderId="12" xfId="0" applyFont="1" applyFill="1" applyBorder="1" applyAlignment="1" applyProtection="1">
      <alignment horizontal="left" vertical="top" wrapText="1" readingOrder="1"/>
      <protection locked="0"/>
    </xf>
    <xf numFmtId="0" fontId="9" fillId="2" borderId="14" xfId="0" applyFont="1" applyFill="1" applyBorder="1" applyAlignment="1" applyProtection="1">
      <alignment horizontal="center" vertical="center"/>
    </xf>
    <xf numFmtId="0" fontId="9" fillId="2" borderId="13" xfId="0" applyFont="1" applyFill="1" applyBorder="1" applyAlignment="1" applyProtection="1">
      <alignment horizontal="center" vertical="center"/>
    </xf>
    <xf numFmtId="0" fontId="9" fillId="2" borderId="15" xfId="0" applyFont="1" applyFill="1" applyBorder="1" applyAlignment="1" applyProtection="1">
      <alignment horizontal="center" vertical="center"/>
    </xf>
    <xf numFmtId="0" fontId="8" fillId="3" borderId="33" xfId="0" applyNumberFormat="1" applyFont="1" applyFill="1" applyBorder="1" applyAlignment="1">
      <alignment horizontal="left" vertical="center"/>
    </xf>
    <xf numFmtId="0" fontId="8" fillId="3" borderId="27" xfId="0" applyNumberFormat="1" applyFont="1" applyFill="1" applyBorder="1" applyAlignment="1">
      <alignment horizontal="left" vertical="center"/>
    </xf>
    <xf numFmtId="0" fontId="8" fillId="3" borderId="34" xfId="0" applyNumberFormat="1" applyFont="1" applyFill="1" applyBorder="1" applyAlignment="1">
      <alignment horizontal="left" vertical="center"/>
    </xf>
    <xf numFmtId="0" fontId="8" fillId="2" borderId="35" xfId="0" applyNumberFormat="1" applyFont="1" applyFill="1" applyBorder="1" applyAlignment="1">
      <alignment horizontal="left" vertical="center"/>
    </xf>
    <xf numFmtId="0" fontId="8" fillId="2" borderId="25" xfId="0" applyNumberFormat="1" applyFont="1" applyFill="1" applyBorder="1" applyAlignment="1">
      <alignment horizontal="left" vertical="center"/>
    </xf>
    <xf numFmtId="0" fontId="8" fillId="2" borderId="36" xfId="0" applyNumberFormat="1" applyFont="1" applyFill="1" applyBorder="1" applyAlignment="1">
      <alignment horizontal="left" vertical="center"/>
    </xf>
    <xf numFmtId="0" fontId="8" fillId="3" borderId="35" xfId="0" applyNumberFormat="1" applyFont="1" applyFill="1" applyBorder="1" applyAlignment="1">
      <alignment horizontal="left" vertical="center"/>
    </xf>
    <xf numFmtId="0" fontId="8" fillId="3" borderId="25" xfId="0" applyNumberFormat="1" applyFont="1" applyFill="1" applyBorder="1" applyAlignment="1">
      <alignment horizontal="left" vertical="center"/>
    </xf>
    <xf numFmtId="0" fontId="8" fillId="3" borderId="36" xfId="0" applyNumberFormat="1" applyFont="1" applyFill="1" applyBorder="1" applyAlignment="1">
      <alignment horizontal="left" vertical="center"/>
    </xf>
    <xf numFmtId="0" fontId="8" fillId="0" borderId="37" xfId="0" applyFont="1" applyBorder="1" applyAlignment="1">
      <alignment horizontal="center" vertical="center"/>
    </xf>
    <xf numFmtId="0" fontId="0" fillId="4" borderId="0" xfId="0" applyFill="1" applyBorder="1" applyAlignment="1">
      <alignment horizontal="center"/>
    </xf>
    <xf numFmtId="0" fontId="8" fillId="24" borderId="37" xfId="0" applyFont="1" applyFill="1" applyBorder="1" applyAlignment="1">
      <alignment horizontal="center" vertical="center"/>
    </xf>
    <xf numFmtId="0" fontId="8" fillId="3" borderId="37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8" fillId="3" borderId="0" xfId="0" applyFont="1" applyFill="1" applyBorder="1" applyAlignment="1">
      <alignment horizontal="center" vertical="center"/>
    </xf>
    <xf numFmtId="0" fontId="9" fillId="4" borderId="0" xfId="0" applyFont="1" applyFill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horizontal="center" vertical="center" wrapText="1"/>
    </xf>
    <xf numFmtId="0" fontId="0" fillId="0" borderId="1" xfId="0" applyBorder="1" applyAlignment="1" applyProtection="1">
      <alignment horizontal="center"/>
    </xf>
    <xf numFmtId="0" fontId="0" fillId="0" borderId="4" xfId="0" applyBorder="1" applyAlignment="1" applyProtection="1">
      <alignment horizontal="center"/>
    </xf>
    <xf numFmtId="0" fontId="0" fillId="0" borderId="3" xfId="0" applyBorder="1" applyAlignment="1" applyProtection="1">
      <alignment horizontal="center"/>
    </xf>
    <xf numFmtId="0" fontId="11" fillId="5" borderId="6" xfId="0" applyFont="1" applyFill="1" applyBorder="1" applyAlignment="1" applyProtection="1">
      <alignment horizontal="center" vertical="center"/>
    </xf>
    <xf numFmtId="0" fontId="11" fillId="3" borderId="3" xfId="0" applyFont="1" applyFill="1" applyBorder="1" applyAlignment="1" applyProtection="1">
      <alignment horizontal="center" vertical="center"/>
    </xf>
    <xf numFmtId="0" fontId="11" fillId="3" borderId="4" xfId="0" applyFont="1" applyFill="1" applyBorder="1" applyAlignment="1" applyProtection="1">
      <alignment horizontal="center" vertical="center"/>
    </xf>
    <xf numFmtId="0" fontId="11" fillId="3" borderId="1" xfId="0" applyFont="1" applyFill="1" applyBorder="1" applyAlignment="1" applyProtection="1">
      <alignment horizontal="center" vertical="center"/>
    </xf>
    <xf numFmtId="0" fontId="8" fillId="15" borderId="6" xfId="0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 applyProtection="1">
      <alignment horizontal="right"/>
    </xf>
    <xf numFmtId="0" fontId="8" fillId="27" borderId="0" xfId="0" applyFont="1" applyFill="1" applyBorder="1" applyAlignment="1" applyProtection="1">
      <alignment horizontal="left"/>
    </xf>
    <xf numFmtId="0" fontId="8" fillId="3" borderId="0" xfId="0" applyFont="1" applyFill="1" applyBorder="1" applyAlignment="1" applyProtection="1">
      <alignment horizontal="left" vertical="center"/>
    </xf>
    <xf numFmtId="0" fontId="8" fillId="3" borderId="6" xfId="0" applyFont="1" applyFill="1" applyBorder="1" applyAlignment="1" applyProtection="1">
      <alignment horizontal="center" vertical="center"/>
    </xf>
    <xf numFmtId="0" fontId="9" fillId="3" borderId="0" xfId="0" applyFont="1" applyFill="1" applyBorder="1" applyAlignment="1" applyProtection="1">
      <alignment horizontal="right" vertical="center"/>
    </xf>
    <xf numFmtId="1" fontId="8" fillId="15" borderId="6" xfId="0" applyNumberFormat="1" applyFont="1" applyFill="1" applyBorder="1" applyAlignment="1" applyProtection="1">
      <alignment horizontal="center" vertical="center"/>
    </xf>
    <xf numFmtId="0" fontId="13" fillId="26" borderId="9" xfId="0" applyFont="1" applyFill="1" applyBorder="1" applyAlignment="1" applyProtection="1">
      <alignment horizontal="center" vertical="center" wrapText="1"/>
    </xf>
    <xf numFmtId="0" fontId="13" fillId="26" borderId="10" xfId="0" applyFont="1" applyFill="1" applyBorder="1" applyAlignment="1" applyProtection="1">
      <alignment horizontal="center" vertical="center" wrapText="1"/>
    </xf>
    <xf numFmtId="0" fontId="13" fillId="26" borderId="11" xfId="0" applyFont="1" applyFill="1" applyBorder="1" applyAlignment="1" applyProtection="1">
      <alignment horizontal="center" vertical="center" wrapText="1"/>
    </xf>
    <xf numFmtId="0" fontId="13" fillId="26" borderId="8" xfId="0" applyFont="1" applyFill="1" applyBorder="1" applyAlignment="1" applyProtection="1">
      <alignment horizontal="center" vertical="center" wrapText="1"/>
    </xf>
    <xf numFmtId="0" fontId="13" fillId="26" borderId="7" xfId="0" applyFont="1" applyFill="1" applyBorder="1" applyAlignment="1" applyProtection="1">
      <alignment horizontal="center" vertical="center" wrapText="1"/>
    </xf>
    <xf numFmtId="0" fontId="13" fillId="26" borderId="12" xfId="0" applyFont="1" applyFill="1" applyBorder="1" applyAlignment="1" applyProtection="1">
      <alignment horizontal="center" vertical="center" wrapText="1"/>
    </xf>
    <xf numFmtId="0" fontId="35" fillId="3" borderId="7" xfId="0" applyFont="1" applyFill="1" applyBorder="1" applyAlignment="1" applyProtection="1">
      <alignment horizontal="center" vertical="center"/>
    </xf>
    <xf numFmtId="0" fontId="8" fillId="2" borderId="3" xfId="0" applyNumberFormat="1" applyFont="1" applyFill="1" applyBorder="1" applyAlignment="1" applyProtection="1">
      <alignment horizontal="left" vertical="center"/>
    </xf>
    <xf numFmtId="0" fontId="8" fillId="2" borderId="1" xfId="0" applyNumberFormat="1" applyFont="1" applyFill="1" applyBorder="1" applyAlignment="1" applyProtection="1">
      <alignment horizontal="left" vertical="center"/>
    </xf>
    <xf numFmtId="0" fontId="8" fillId="2" borderId="3" xfId="0" applyFont="1" applyFill="1" applyBorder="1" applyAlignment="1" applyProtection="1">
      <alignment horizontal="left" vertical="center"/>
    </xf>
    <xf numFmtId="0" fontId="8" fillId="2" borderId="1" xfId="0" applyFont="1" applyFill="1" applyBorder="1" applyAlignment="1" applyProtection="1">
      <alignment horizontal="left" vertical="center"/>
    </xf>
    <xf numFmtId="0" fontId="8" fillId="2" borderId="4" xfId="0" applyFont="1" applyFill="1" applyBorder="1" applyAlignment="1" applyProtection="1">
      <alignment horizontal="left" vertical="center"/>
    </xf>
    <xf numFmtId="0" fontId="8" fillId="3" borderId="3" xfId="0" applyNumberFormat="1" applyFont="1" applyFill="1" applyBorder="1" applyAlignment="1" applyProtection="1">
      <alignment horizontal="left" vertical="center"/>
    </xf>
    <xf numFmtId="0" fontId="8" fillId="3" borderId="1" xfId="0" applyNumberFormat="1" applyFont="1" applyFill="1" applyBorder="1" applyAlignment="1" applyProtection="1">
      <alignment horizontal="left" vertical="center"/>
    </xf>
    <xf numFmtId="0" fontId="8" fillId="3" borderId="3" xfId="0" applyFont="1" applyFill="1" applyBorder="1" applyAlignment="1" applyProtection="1">
      <alignment horizontal="left" vertical="center"/>
    </xf>
    <xf numFmtId="0" fontId="8" fillId="3" borderId="1" xfId="0" applyFont="1" applyFill="1" applyBorder="1" applyAlignment="1" applyProtection="1">
      <alignment horizontal="left" vertical="center"/>
    </xf>
    <xf numFmtId="0" fontId="8" fillId="3" borderId="4" xfId="0" applyFont="1" applyFill="1" applyBorder="1" applyAlignment="1" applyProtection="1">
      <alignment horizontal="left" vertical="center"/>
    </xf>
    <xf numFmtId="0" fontId="8" fillId="3" borderId="12" xfId="0" applyNumberFormat="1" applyFont="1" applyFill="1" applyBorder="1" applyAlignment="1" applyProtection="1">
      <alignment horizontal="left" vertical="center"/>
    </xf>
    <xf numFmtId="0" fontId="8" fillId="3" borderId="2" xfId="0" applyNumberFormat="1" applyFont="1" applyFill="1" applyBorder="1" applyAlignment="1" applyProtection="1">
      <alignment horizontal="left" vertical="center"/>
    </xf>
    <xf numFmtId="0" fontId="8" fillId="3" borderId="12" xfId="0" applyFont="1" applyFill="1" applyBorder="1" applyAlignment="1" applyProtection="1">
      <alignment horizontal="left" vertical="center"/>
    </xf>
    <xf numFmtId="0" fontId="8" fillId="3" borderId="2" xfId="0" applyFont="1" applyFill="1" applyBorder="1" applyAlignment="1" applyProtection="1">
      <alignment horizontal="left" vertical="center"/>
    </xf>
    <xf numFmtId="0" fontId="8" fillId="3" borderId="8" xfId="0" applyFont="1" applyFill="1" applyBorder="1" applyAlignment="1" applyProtection="1">
      <alignment horizontal="left" vertical="center"/>
    </xf>
    <xf numFmtId="0" fontId="11" fillId="6" borderId="6" xfId="0" applyFont="1" applyFill="1" applyBorder="1" applyAlignment="1" applyProtection="1">
      <alignment horizontal="center" vertical="center"/>
    </xf>
    <xf numFmtId="1" fontId="8" fillId="16" borderId="6" xfId="0" applyNumberFormat="1" applyFont="1" applyFill="1" applyBorder="1" applyAlignment="1" applyProtection="1">
      <alignment horizontal="center" vertical="center"/>
    </xf>
    <xf numFmtId="0" fontId="8" fillId="16" borderId="6" xfId="0" applyFont="1" applyFill="1" applyBorder="1" applyAlignment="1" applyProtection="1">
      <alignment horizontal="center" vertical="center"/>
    </xf>
    <xf numFmtId="0" fontId="11" fillId="7" borderId="6" xfId="0" applyFont="1" applyFill="1" applyBorder="1" applyAlignment="1" applyProtection="1">
      <alignment horizontal="center" vertical="center"/>
    </xf>
    <xf numFmtId="1" fontId="8" fillId="17" borderId="6" xfId="0" applyNumberFormat="1" applyFont="1" applyFill="1" applyBorder="1" applyAlignment="1" applyProtection="1">
      <alignment horizontal="center" vertical="center"/>
    </xf>
    <xf numFmtId="0" fontId="8" fillId="17" borderId="6" xfId="0" applyFont="1" applyFill="1" applyBorder="1" applyAlignment="1" applyProtection="1">
      <alignment horizontal="center" vertical="center"/>
    </xf>
    <xf numFmtId="0" fontId="11" fillId="12" borderId="6" xfId="0" applyFont="1" applyFill="1" applyBorder="1" applyAlignment="1" applyProtection="1">
      <alignment horizontal="center" vertical="center"/>
    </xf>
    <xf numFmtId="1" fontId="8" fillId="19" borderId="6" xfId="0" applyNumberFormat="1" applyFont="1" applyFill="1" applyBorder="1" applyAlignment="1" applyProtection="1">
      <alignment horizontal="center" vertical="center"/>
    </xf>
    <xf numFmtId="0" fontId="8" fillId="19" borderId="6" xfId="0" applyFont="1" applyFill="1" applyBorder="1" applyAlignment="1" applyProtection="1">
      <alignment horizontal="center" vertical="center"/>
    </xf>
    <xf numFmtId="0" fontId="11" fillId="8" borderId="6" xfId="0" applyFont="1" applyFill="1" applyBorder="1" applyAlignment="1" applyProtection="1">
      <alignment horizontal="center" vertical="center"/>
    </xf>
    <xf numFmtId="1" fontId="8" fillId="18" borderId="6" xfId="0" applyNumberFormat="1" applyFont="1" applyFill="1" applyBorder="1" applyAlignment="1" applyProtection="1">
      <alignment horizontal="center" vertical="center"/>
    </xf>
    <xf numFmtId="0" fontId="8" fillId="18" borderId="6" xfId="0" applyFont="1" applyFill="1" applyBorder="1" applyAlignment="1" applyProtection="1">
      <alignment horizontal="center" vertical="center"/>
    </xf>
    <xf numFmtId="0" fontId="11" fillId="13" borderId="6" xfId="0" applyFont="1" applyFill="1" applyBorder="1" applyAlignment="1" applyProtection="1">
      <alignment horizontal="center" vertical="center"/>
    </xf>
    <xf numFmtId="1" fontId="8" fillId="20" borderId="6" xfId="0" applyNumberFormat="1" applyFont="1" applyFill="1" applyBorder="1" applyAlignment="1" applyProtection="1">
      <alignment horizontal="center" vertical="center"/>
    </xf>
    <xf numFmtId="0" fontId="8" fillId="20" borderId="6" xfId="0" applyFont="1" applyFill="1" applyBorder="1" applyAlignment="1" applyProtection="1">
      <alignment horizontal="center" vertical="center"/>
    </xf>
    <xf numFmtId="0" fontId="11" fillId="9" borderId="6" xfId="0" applyFont="1" applyFill="1" applyBorder="1" applyAlignment="1" applyProtection="1">
      <alignment horizontal="center" vertical="center"/>
    </xf>
    <xf numFmtId="1" fontId="8" fillId="21" borderId="6" xfId="0" applyNumberFormat="1" applyFont="1" applyFill="1" applyBorder="1" applyAlignment="1" applyProtection="1">
      <alignment horizontal="center" vertical="center"/>
    </xf>
    <xf numFmtId="0" fontId="8" fillId="21" borderId="6" xfId="0" applyFont="1" applyFill="1" applyBorder="1" applyAlignment="1" applyProtection="1">
      <alignment horizontal="center" vertical="center"/>
    </xf>
    <xf numFmtId="0" fontId="11" fillId="10" borderId="6" xfId="0" applyFont="1" applyFill="1" applyBorder="1" applyAlignment="1" applyProtection="1">
      <alignment horizontal="center" vertical="center"/>
    </xf>
    <xf numFmtId="1" fontId="8" fillId="22" borderId="6" xfId="0" applyNumberFormat="1" applyFont="1" applyFill="1" applyBorder="1" applyAlignment="1" applyProtection="1">
      <alignment horizontal="center" vertical="center"/>
    </xf>
    <xf numFmtId="0" fontId="8" fillId="22" borderId="6" xfId="0" applyFont="1" applyFill="1" applyBorder="1" applyAlignment="1" applyProtection="1">
      <alignment horizontal="center" vertical="center"/>
    </xf>
    <xf numFmtId="0" fontId="11" fillId="14" borderId="6" xfId="0" applyFont="1" applyFill="1" applyBorder="1" applyAlignment="1" applyProtection="1">
      <alignment horizontal="center" vertical="center"/>
    </xf>
    <xf numFmtId="1" fontId="8" fillId="24" borderId="6" xfId="0" applyNumberFormat="1" applyFont="1" applyFill="1" applyBorder="1" applyAlignment="1" applyProtection="1">
      <alignment horizontal="center" vertical="center"/>
    </xf>
    <xf numFmtId="0" fontId="8" fillId="24" borderId="6" xfId="0" applyFont="1" applyFill="1" applyBorder="1" applyAlignment="1" applyProtection="1">
      <alignment horizontal="center" vertical="center"/>
    </xf>
    <xf numFmtId="0" fontId="9" fillId="11" borderId="6" xfId="0" applyFont="1" applyFill="1" applyBorder="1" applyAlignment="1" applyProtection="1">
      <alignment horizontal="center" vertical="center"/>
    </xf>
    <xf numFmtId="1" fontId="8" fillId="28" borderId="6" xfId="0" applyNumberFormat="1" applyFont="1" applyFill="1" applyBorder="1" applyAlignment="1" applyProtection="1">
      <alignment horizontal="center" vertical="center"/>
    </xf>
    <xf numFmtId="0" fontId="8" fillId="28" borderId="6" xfId="0" applyFont="1" applyFill="1" applyBorder="1" applyAlignment="1" applyProtection="1">
      <alignment horizontal="center" vertical="center"/>
    </xf>
  </cellXfs>
  <cellStyles count="3">
    <cellStyle name="Hipervínculo" xfId="1" builtinId="8"/>
    <cellStyle name="Normal" xfId="0" builtinId="0"/>
    <cellStyle name="Normal 2" xfId="2"/>
  </cellStyles>
  <dxfs count="9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9526</xdr:colOff>
      <xdr:row>0</xdr:row>
      <xdr:rowOff>19050</xdr:rowOff>
    </xdr:from>
    <xdr:to>
      <xdr:col>19</xdr:col>
      <xdr:colOff>240196</xdr:colOff>
      <xdr:row>2</xdr:row>
      <xdr:rowOff>180974</xdr:rowOff>
    </xdr:to>
    <xdr:sp macro="" textlink="">
      <xdr:nvSpPr>
        <xdr:cNvPr id="2" name="1 CuadroTexto"/>
        <xdr:cNvSpPr txBox="1"/>
      </xdr:nvSpPr>
      <xdr:spPr>
        <a:xfrm>
          <a:off x="9526" y="19050"/>
          <a:ext cx="5887692" cy="5429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Zenódoto para la Evaluación en COmpetencias BÁsicas de Equipo Educativo. </a:t>
          </a:r>
        </a:p>
        <a:p>
          <a:r>
            <a:rPr lang="es-ES" sz="1000" b="1" baseline="0"/>
            <a:t>(Cuaderno de cálculo ZECOBAED)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</xdr:row>
      <xdr:rowOff>19050</xdr:rowOff>
    </xdr:from>
    <xdr:to>
      <xdr:col>2</xdr:col>
      <xdr:colOff>1548848</xdr:colOff>
      <xdr:row>6</xdr:row>
      <xdr:rowOff>12838</xdr:rowOff>
    </xdr:to>
    <xdr:sp macro="" textlink="">
      <xdr:nvSpPr>
        <xdr:cNvPr id="2" name="1 CuadroTexto"/>
        <xdr:cNvSpPr txBox="1"/>
      </xdr:nvSpPr>
      <xdr:spPr>
        <a:xfrm>
          <a:off x="9525" y="797615"/>
          <a:ext cx="2491823" cy="4162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6</xdr:col>
      <xdr:colOff>198120</xdr:colOff>
      <xdr:row>2</xdr:row>
      <xdr:rowOff>28575</xdr:rowOff>
    </xdr:to>
    <xdr:sp macro="" textlink="">
      <xdr:nvSpPr>
        <xdr:cNvPr id="2" name="1 CuadroTexto"/>
        <xdr:cNvSpPr txBox="1"/>
      </xdr:nvSpPr>
      <xdr:spPr>
        <a:xfrm>
          <a:off x="9525" y="0"/>
          <a:ext cx="2154555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9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  <xdr:twoCellAnchor>
    <xdr:from>
      <xdr:col>25</xdr:col>
      <xdr:colOff>171450</xdr:colOff>
      <xdr:row>0</xdr:row>
      <xdr:rowOff>9525</xdr:rowOff>
    </xdr:from>
    <xdr:to>
      <xdr:col>33</xdr:col>
      <xdr:colOff>259080</xdr:colOff>
      <xdr:row>2</xdr:row>
      <xdr:rowOff>38100</xdr:rowOff>
    </xdr:to>
    <xdr:sp macro="" textlink="">
      <xdr:nvSpPr>
        <xdr:cNvPr id="3" name="2 CuadroTexto"/>
        <xdr:cNvSpPr txBox="1"/>
      </xdr:nvSpPr>
      <xdr:spPr>
        <a:xfrm>
          <a:off x="7783830" y="9525"/>
          <a:ext cx="2465070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1100"/>
            </a:lnSpc>
          </a:pPr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184</xdr:col>
      <xdr:colOff>142875</xdr:colOff>
      <xdr:row>2</xdr:row>
      <xdr:rowOff>9525</xdr:rowOff>
    </xdr:from>
    <xdr:to>
      <xdr:col>184</xdr:col>
      <xdr:colOff>2228021</xdr:colOff>
      <xdr:row>4</xdr:row>
      <xdr:rowOff>38100</xdr:rowOff>
    </xdr:to>
    <xdr:sp macro="" textlink="">
      <xdr:nvSpPr>
        <xdr:cNvPr id="2" name="1 CuadroTexto"/>
        <xdr:cNvSpPr txBox="1"/>
      </xdr:nvSpPr>
      <xdr:spPr>
        <a:xfrm>
          <a:off x="7800975" y="390525"/>
          <a:ext cx="2085146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 © Quevedo Blasco, Víctor 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3" name="2 CuadroTexto"/>
        <xdr:cNvSpPr txBox="1"/>
      </xdr:nvSpPr>
      <xdr:spPr>
        <a:xfrm>
          <a:off x="6766891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2</xdr:row>
      <xdr:rowOff>0</xdr:rowOff>
    </xdr:from>
    <xdr:to>
      <xdr:col>46</xdr:col>
      <xdr:colOff>2085974</xdr:colOff>
      <xdr:row>4</xdr:row>
      <xdr:rowOff>28575</xdr:rowOff>
    </xdr:to>
    <xdr:sp macro="" textlink="">
      <xdr:nvSpPr>
        <xdr:cNvPr id="2" name="1 CuadroTexto"/>
        <xdr:cNvSpPr txBox="1"/>
      </xdr:nvSpPr>
      <xdr:spPr>
        <a:xfrm>
          <a:off x="10144125" y="381000"/>
          <a:ext cx="2085974" cy="409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000" b="1" baseline="0"/>
            <a:t>Cuaderno de cálculo ZECOBAED</a:t>
          </a:r>
        </a:p>
        <a:p>
          <a:r>
            <a:rPr lang="es-ES" sz="600" b="1"/>
            <a:t>www.zenodoto.com  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AQ57"/>
  <sheetViews>
    <sheetView showGridLines="0" tabSelected="1" showWhiteSpace="0" topLeftCell="C1" zoomScaleNormal="100" zoomScaleSheetLayoutView="100" zoomScalePageLayoutView="115" workbookViewId="0">
      <selection activeCell="N18" sqref="N18"/>
    </sheetView>
  </sheetViews>
  <sheetFormatPr baseColWidth="10" defaultRowHeight="15" x14ac:dyDescent="0.25"/>
  <cols>
    <col min="1" max="1" width="5" customWidth="1"/>
    <col min="2" max="2" width="8.42578125" customWidth="1"/>
    <col min="3" max="3" width="5.28515625" customWidth="1"/>
    <col min="4" max="17" width="4" customWidth="1"/>
    <col min="18" max="18" width="5.5703125" customWidth="1"/>
    <col min="19" max="19" width="4.85546875" customWidth="1"/>
    <col min="20" max="20" width="5.5703125" customWidth="1"/>
    <col min="21" max="21" width="6.7109375" customWidth="1"/>
    <col min="22" max="41" width="3.85546875" customWidth="1"/>
    <col min="42" max="42" width="6" customWidth="1"/>
    <col min="43" max="43" width="5.28515625" customWidth="1"/>
    <col min="44" max="45" width="3.85546875" customWidth="1"/>
  </cols>
  <sheetData>
    <row r="1" spans="1:43" s="39" customFormat="1" x14ac:dyDescent="0.25">
      <c r="B1" s="59"/>
    </row>
    <row r="2" spans="1:43" s="39" customFormat="1" x14ac:dyDescent="0.25">
      <c r="B2" s="59"/>
    </row>
    <row r="3" spans="1:43" s="39" customFormat="1" x14ac:dyDescent="0.25">
      <c r="B3" s="59"/>
    </row>
    <row r="4" spans="1:43" s="39" customFormat="1" x14ac:dyDescent="0.25">
      <c r="A4" s="47" t="s">
        <v>104</v>
      </c>
      <c r="B4" s="91" t="s">
        <v>103</v>
      </c>
      <c r="C4" s="179"/>
      <c r="D4" s="179"/>
      <c r="E4" s="180"/>
      <c r="F4" s="180"/>
      <c r="G4" s="282" t="s">
        <v>79</v>
      </c>
      <c r="H4" s="282"/>
      <c r="I4" s="282"/>
      <c r="J4" s="282"/>
      <c r="K4" s="275"/>
      <c r="L4" s="275"/>
      <c r="M4" s="275"/>
      <c r="N4" s="275"/>
      <c r="O4" s="275"/>
      <c r="P4" s="275"/>
      <c r="Q4" s="275"/>
      <c r="R4" s="275"/>
      <c r="S4" s="275"/>
      <c r="T4" s="275"/>
      <c r="U4" s="33"/>
      <c r="V4" s="33"/>
      <c r="W4" s="33"/>
      <c r="X4" s="33"/>
      <c r="AM4" s="35"/>
      <c r="AN4" s="35"/>
      <c r="AO4" s="35"/>
      <c r="AP4" s="35"/>
      <c r="AQ4" s="35"/>
    </row>
    <row r="5" spans="1:43" s="39" customFormat="1" x14ac:dyDescent="0.25">
      <c r="A5" s="253"/>
      <c r="B5" s="253"/>
      <c r="C5" s="253"/>
      <c r="D5" s="253"/>
      <c r="E5" s="180"/>
      <c r="F5" s="180"/>
      <c r="G5" s="254"/>
      <c r="H5" s="254"/>
      <c r="I5" s="254"/>
      <c r="J5" s="254"/>
      <c r="K5" s="253"/>
      <c r="L5" s="253"/>
      <c r="M5" s="253"/>
      <c r="N5" s="253"/>
      <c r="O5" s="253"/>
      <c r="P5" s="253"/>
      <c r="Q5" s="253"/>
      <c r="R5" s="253"/>
      <c r="S5" s="253"/>
      <c r="T5" s="253"/>
      <c r="U5" s="33"/>
      <c r="V5" s="33"/>
      <c r="W5" s="33"/>
      <c r="X5" s="33"/>
      <c r="AM5" s="35"/>
      <c r="AN5" s="35"/>
      <c r="AO5" s="35"/>
      <c r="AP5" s="35"/>
      <c r="AQ5" s="35"/>
    </row>
    <row r="6" spans="1:43" s="39" customFormat="1" ht="15.75" x14ac:dyDescent="0.25">
      <c r="A6" s="276" t="s">
        <v>86</v>
      </c>
      <c r="B6" s="276"/>
      <c r="C6" s="276"/>
      <c r="D6" s="276"/>
      <c r="E6" s="276"/>
      <c r="F6" s="276"/>
      <c r="G6" s="276"/>
      <c r="H6" s="276"/>
      <c r="I6" s="276"/>
      <c r="J6" s="276"/>
      <c r="K6" s="276"/>
      <c r="L6" s="276"/>
      <c r="M6" s="276"/>
      <c r="N6" s="276"/>
      <c r="O6" s="276"/>
      <c r="P6" s="276"/>
      <c r="Q6" s="276"/>
      <c r="R6" s="276"/>
      <c r="S6" s="276"/>
      <c r="T6" s="276"/>
    </row>
    <row r="7" spans="1:43" s="39" customFormat="1" ht="15.75" x14ac:dyDescent="0.25">
      <c r="A7" s="276" t="s">
        <v>85</v>
      </c>
      <c r="B7" s="276"/>
      <c r="C7" s="276"/>
      <c r="D7" s="276"/>
      <c r="E7" s="276"/>
      <c r="F7" s="276"/>
      <c r="G7" s="276"/>
      <c r="H7" s="276"/>
      <c r="I7" s="276"/>
      <c r="J7" s="276"/>
      <c r="K7" s="276"/>
      <c r="L7" s="276"/>
      <c r="M7" s="276"/>
      <c r="N7" s="276"/>
      <c r="O7" s="276"/>
      <c r="P7" s="276"/>
      <c r="Q7" s="276"/>
      <c r="R7" s="276"/>
      <c r="S7" s="276"/>
      <c r="T7" s="276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55"/>
      <c r="AN7" s="255"/>
      <c r="AO7" s="255"/>
      <c r="AP7" s="255"/>
      <c r="AQ7" s="255"/>
    </row>
    <row r="8" spans="1:43" s="39" customFormat="1" x14ac:dyDescent="0.25">
      <c r="A8" s="278" t="s">
        <v>92</v>
      </c>
      <c r="B8" s="278"/>
      <c r="C8" s="278"/>
      <c r="D8" s="278"/>
      <c r="E8" s="278"/>
      <c r="F8" s="278"/>
      <c r="G8" s="278"/>
      <c r="H8" s="278"/>
      <c r="I8" s="278"/>
      <c r="J8" s="278"/>
      <c r="K8" s="278"/>
      <c r="L8" s="278"/>
      <c r="M8" s="278"/>
      <c r="N8" s="278"/>
      <c r="O8" s="278"/>
      <c r="P8" s="278"/>
      <c r="Q8" s="278"/>
      <c r="R8" s="278"/>
      <c r="S8" s="278"/>
      <c r="T8" s="278"/>
      <c r="U8" s="180"/>
      <c r="V8" s="180"/>
      <c r="W8" s="180"/>
      <c r="X8" s="180"/>
      <c r="Y8" s="180"/>
      <c r="Z8" s="180"/>
      <c r="AA8" s="180"/>
      <c r="AB8" s="180"/>
      <c r="AC8" s="180"/>
      <c r="AD8" s="180"/>
      <c r="AE8" s="180"/>
      <c r="AF8" s="180"/>
      <c r="AG8" s="180"/>
      <c r="AH8" s="180"/>
      <c r="AI8" s="180"/>
      <c r="AJ8" s="180"/>
      <c r="AK8" s="180"/>
      <c r="AL8" s="180"/>
      <c r="AM8" s="180"/>
      <c r="AN8" s="180"/>
      <c r="AO8" s="180"/>
      <c r="AP8" s="180"/>
      <c r="AQ8" s="180"/>
    </row>
    <row r="9" spans="1:43" s="39" customFormat="1" x14ac:dyDescent="0.25">
      <c r="A9" s="127"/>
      <c r="B9" s="180"/>
      <c r="C9" s="180"/>
      <c r="D9" s="180"/>
      <c r="E9" s="180"/>
      <c r="F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/>
      <c r="AP9" s="127"/>
      <c r="AQ9" s="127"/>
    </row>
    <row r="10" spans="1:43" s="39" customFormat="1" x14ac:dyDescent="0.25">
      <c r="A10" s="127"/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4"/>
      <c r="V10" s="256"/>
      <c r="W10" s="256"/>
      <c r="X10" s="256"/>
      <c r="Y10" s="256"/>
      <c r="Z10" s="256"/>
      <c r="AA10" s="256"/>
      <c r="AB10" s="256"/>
      <c r="AC10" s="256"/>
      <c r="AD10" s="256"/>
      <c r="AE10" s="256"/>
      <c r="AF10" s="256"/>
      <c r="AG10" s="256"/>
      <c r="AH10" s="256"/>
      <c r="AI10" s="256"/>
      <c r="AJ10" s="256"/>
      <c r="AK10" s="256"/>
      <c r="AL10" s="256"/>
      <c r="AM10" s="256"/>
      <c r="AN10" s="256"/>
      <c r="AO10" s="256"/>
    </row>
    <row r="11" spans="1:43" s="39" customFormat="1" x14ac:dyDescent="0.25">
      <c r="A11" s="127"/>
      <c r="B11" s="180"/>
      <c r="C11" s="280" t="s">
        <v>37</v>
      </c>
      <c r="D11" s="280"/>
      <c r="E11" s="280"/>
      <c r="F11" s="279"/>
      <c r="G11" s="279"/>
      <c r="H11" s="279"/>
      <c r="I11" s="279"/>
      <c r="J11" s="279"/>
      <c r="K11" s="279"/>
      <c r="L11" s="279"/>
      <c r="M11" s="279"/>
      <c r="N11" s="279"/>
      <c r="O11" s="279"/>
      <c r="P11" s="279"/>
      <c r="Q11" s="279"/>
      <c r="R11" s="180"/>
      <c r="S11" s="180"/>
      <c r="T11" s="257"/>
      <c r="U11" s="258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259"/>
    </row>
    <row r="12" spans="1:43" s="39" customFormat="1" x14ac:dyDescent="0.25">
      <c r="A12" s="127"/>
      <c r="B12" s="180"/>
      <c r="C12" s="180"/>
      <c r="D12" s="180"/>
      <c r="F12" s="42"/>
      <c r="G12" s="281"/>
      <c r="H12" s="281"/>
      <c r="I12" s="281"/>
      <c r="J12" s="180"/>
      <c r="K12" s="180"/>
      <c r="L12" s="180"/>
      <c r="M12" s="180"/>
      <c r="N12" s="180"/>
      <c r="O12" s="180"/>
      <c r="P12" s="180"/>
      <c r="Q12" s="180"/>
      <c r="R12" s="180"/>
      <c r="S12" s="180"/>
      <c r="T12" s="33"/>
      <c r="U12" s="183"/>
      <c r="V12" s="123"/>
      <c r="W12" s="123"/>
      <c r="X12" s="260"/>
      <c r="Y12" s="260"/>
      <c r="Z12" s="260"/>
      <c r="AA12" s="237"/>
      <c r="AB12" s="237"/>
      <c r="AC12" s="237"/>
      <c r="AD12" s="237"/>
      <c r="AE12" s="237"/>
      <c r="AF12" s="237"/>
      <c r="AG12" s="237"/>
      <c r="AH12" s="237"/>
      <c r="AI12" s="237"/>
      <c r="AJ12" s="237"/>
      <c r="AP12" s="123"/>
    </row>
    <row r="13" spans="1:43" s="39" customFormat="1" x14ac:dyDescent="0.25">
      <c r="A13" s="127"/>
      <c r="B13" s="180"/>
      <c r="C13" s="280" t="s">
        <v>0</v>
      </c>
      <c r="D13" s="280"/>
      <c r="E13" s="280"/>
      <c r="F13" s="279"/>
      <c r="G13" s="279"/>
      <c r="H13" s="279"/>
      <c r="I13" s="279"/>
      <c r="J13" s="279"/>
      <c r="K13" s="180"/>
      <c r="L13" s="180"/>
      <c r="M13" s="180"/>
      <c r="N13" s="180"/>
      <c r="O13" s="180"/>
      <c r="P13" s="180"/>
      <c r="Q13" s="180"/>
      <c r="R13" s="180"/>
      <c r="S13" s="180"/>
      <c r="T13" s="33"/>
      <c r="U13" s="183"/>
      <c r="V13" s="123"/>
      <c r="W13" s="123"/>
      <c r="X13" s="237"/>
      <c r="Y13" s="237"/>
      <c r="Z13" s="237"/>
      <c r="AA13" s="237"/>
      <c r="AB13" s="237"/>
      <c r="AC13" s="237"/>
      <c r="AD13" s="237"/>
      <c r="AE13" s="237"/>
      <c r="AF13" s="237"/>
      <c r="AG13" s="237"/>
      <c r="AH13" s="237"/>
      <c r="AI13" s="237"/>
      <c r="AJ13" s="237"/>
      <c r="AP13" s="123"/>
    </row>
    <row r="14" spans="1:43" s="39" customFormat="1" x14ac:dyDescent="0.25">
      <c r="A14" s="127"/>
      <c r="B14" s="180"/>
      <c r="C14" s="180"/>
      <c r="D14" s="180"/>
      <c r="E14" s="180"/>
      <c r="F14" s="180"/>
      <c r="G14" s="180"/>
      <c r="H14" s="180"/>
      <c r="I14" s="180"/>
      <c r="J14" s="180"/>
      <c r="K14" s="180"/>
      <c r="L14" s="180"/>
      <c r="M14" s="180"/>
      <c r="N14" s="180"/>
      <c r="O14" s="180"/>
      <c r="P14" s="180"/>
      <c r="Q14" s="180"/>
      <c r="R14" s="180"/>
      <c r="S14" s="180"/>
      <c r="T14" s="261"/>
      <c r="U14" s="183"/>
      <c r="V14" s="237"/>
      <c r="W14" s="237"/>
      <c r="X14" s="237"/>
      <c r="Y14" s="237"/>
      <c r="Z14" s="237"/>
      <c r="AA14" s="237"/>
      <c r="AB14" s="237"/>
      <c r="AC14" s="237"/>
      <c r="AD14" s="237"/>
      <c r="AE14" s="237"/>
      <c r="AF14" s="237"/>
      <c r="AG14" s="237"/>
      <c r="AH14" s="237"/>
      <c r="AI14" s="237"/>
      <c r="AJ14" s="237"/>
      <c r="AP14" s="123"/>
    </row>
    <row r="15" spans="1:43" s="39" customFormat="1" x14ac:dyDescent="0.25">
      <c r="A15" s="127"/>
      <c r="B15" s="180"/>
      <c r="C15" s="180"/>
      <c r="D15" s="180"/>
      <c r="E15" s="180"/>
      <c r="F15" s="180"/>
      <c r="G15" s="180"/>
      <c r="H15" s="180"/>
      <c r="I15" s="180"/>
      <c r="J15" s="180"/>
      <c r="K15" s="180"/>
      <c r="L15" s="180"/>
      <c r="M15" s="180"/>
      <c r="N15" s="180"/>
      <c r="O15" s="180"/>
      <c r="P15" s="180"/>
      <c r="Q15" s="180"/>
      <c r="R15" s="180"/>
      <c r="S15" s="180"/>
      <c r="T15" s="261"/>
      <c r="U15" s="183"/>
      <c r="V15" s="239"/>
      <c r="W15" s="123"/>
      <c r="X15" s="123"/>
      <c r="Y15" s="123"/>
      <c r="Z15" s="123"/>
      <c r="AA15" s="237"/>
      <c r="AB15" s="237"/>
      <c r="AC15" s="237"/>
      <c r="AD15" s="237"/>
      <c r="AE15" s="237"/>
      <c r="AF15" s="237"/>
      <c r="AG15" s="237"/>
      <c r="AH15" s="237"/>
      <c r="AI15" s="237"/>
      <c r="AJ15" s="237"/>
      <c r="AP15" s="123"/>
    </row>
    <row r="16" spans="1:43" s="39" customFormat="1" x14ac:dyDescent="0.25">
      <c r="A16" s="127"/>
      <c r="B16" s="180"/>
      <c r="C16" s="262" t="s">
        <v>83</v>
      </c>
      <c r="D16" s="277" t="s">
        <v>82</v>
      </c>
      <c r="E16" s="277"/>
      <c r="F16" s="277"/>
      <c r="G16" s="277"/>
      <c r="H16" s="277"/>
      <c r="I16" s="277"/>
      <c r="J16" s="277"/>
      <c r="K16" s="277" t="s">
        <v>84</v>
      </c>
      <c r="L16" s="277"/>
      <c r="M16" s="277"/>
      <c r="N16" s="277"/>
      <c r="O16" s="277"/>
      <c r="P16" s="277"/>
      <c r="Q16" s="277"/>
      <c r="R16" s="277"/>
      <c r="S16" s="277"/>
      <c r="T16" s="180"/>
      <c r="U16" s="183"/>
      <c r="V16" s="239"/>
      <c r="W16" s="123"/>
      <c r="X16" s="123"/>
      <c r="Y16" s="123"/>
      <c r="Z16" s="123"/>
      <c r="AA16" s="237"/>
      <c r="AB16" s="74"/>
      <c r="AC16" s="237"/>
      <c r="AD16" s="237"/>
      <c r="AE16" s="237"/>
      <c r="AF16" s="237"/>
      <c r="AG16" s="237"/>
      <c r="AH16" s="237"/>
      <c r="AI16" s="237"/>
      <c r="AJ16" s="237"/>
      <c r="AP16" s="123"/>
    </row>
    <row r="17" spans="1:42" s="39" customFormat="1" x14ac:dyDescent="0.25">
      <c r="A17" s="127"/>
      <c r="B17" s="210" t="s">
        <v>40</v>
      </c>
      <c r="C17" s="106"/>
      <c r="D17" s="274"/>
      <c r="E17" s="274"/>
      <c r="F17" s="274"/>
      <c r="G17" s="274"/>
      <c r="H17" s="274"/>
      <c r="I17" s="274"/>
      <c r="J17" s="274"/>
      <c r="K17" s="274"/>
      <c r="L17" s="274"/>
      <c r="M17" s="274"/>
      <c r="N17" s="274"/>
      <c r="O17" s="274"/>
      <c r="P17" s="274"/>
      <c r="Q17" s="274"/>
      <c r="R17" s="274"/>
      <c r="S17" s="283"/>
      <c r="T17" s="92"/>
      <c r="U17" s="183"/>
      <c r="V17" s="239"/>
      <c r="W17" s="123"/>
      <c r="X17" s="123"/>
      <c r="Y17" s="123"/>
      <c r="Z17" s="123"/>
      <c r="AA17" s="237"/>
      <c r="AB17" s="74"/>
      <c r="AC17" s="237"/>
      <c r="AD17" s="237"/>
      <c r="AE17" s="237"/>
      <c r="AF17" s="237"/>
      <c r="AG17" s="237"/>
      <c r="AH17" s="237"/>
      <c r="AI17" s="237"/>
      <c r="AJ17" s="237"/>
      <c r="AP17" s="123"/>
    </row>
    <row r="18" spans="1:42" s="39" customFormat="1" x14ac:dyDescent="0.25">
      <c r="A18" s="127"/>
      <c r="B18" s="214" t="s">
        <v>41</v>
      </c>
      <c r="C18" s="106"/>
      <c r="D18" s="274"/>
      <c r="E18" s="274"/>
      <c r="F18" s="274"/>
      <c r="G18" s="274"/>
      <c r="H18" s="274"/>
      <c r="I18" s="274"/>
      <c r="J18" s="274"/>
      <c r="K18" s="274"/>
      <c r="L18" s="274"/>
      <c r="M18" s="274"/>
      <c r="N18" s="274"/>
      <c r="O18" s="274"/>
      <c r="P18" s="274"/>
      <c r="Q18" s="274"/>
      <c r="R18" s="274"/>
      <c r="S18" s="283"/>
      <c r="T18" s="180"/>
      <c r="U18" s="183"/>
      <c r="V18" s="239"/>
      <c r="W18" s="123"/>
      <c r="X18" s="123"/>
      <c r="Y18" s="123"/>
      <c r="Z18" s="123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P18" s="123"/>
    </row>
    <row r="19" spans="1:42" s="39" customFormat="1" x14ac:dyDescent="0.25">
      <c r="A19" s="127"/>
      <c r="B19" s="217" t="s">
        <v>42</v>
      </c>
      <c r="C19" s="106"/>
      <c r="D19" s="274"/>
      <c r="E19" s="274"/>
      <c r="F19" s="274"/>
      <c r="G19" s="274"/>
      <c r="H19" s="274"/>
      <c r="I19" s="274"/>
      <c r="J19" s="274"/>
      <c r="K19" s="274"/>
      <c r="L19" s="274"/>
      <c r="M19" s="274"/>
      <c r="N19" s="274"/>
      <c r="O19" s="274"/>
      <c r="P19" s="274"/>
      <c r="Q19" s="274"/>
      <c r="R19" s="274"/>
      <c r="S19" s="283"/>
      <c r="T19" s="180"/>
      <c r="U19" s="183"/>
      <c r="V19" s="239"/>
      <c r="W19" s="123"/>
      <c r="X19" s="123"/>
      <c r="Y19" s="123"/>
      <c r="Z19" s="123"/>
      <c r="AA19" s="237"/>
      <c r="AB19" s="237"/>
      <c r="AC19" s="237"/>
      <c r="AD19" s="237"/>
      <c r="AE19" s="237"/>
      <c r="AF19" s="237"/>
      <c r="AG19" s="237"/>
      <c r="AH19" s="237"/>
      <c r="AI19" s="237"/>
      <c r="AJ19" s="237"/>
      <c r="AP19" s="123"/>
    </row>
    <row r="20" spans="1:42" s="39" customFormat="1" x14ac:dyDescent="0.25">
      <c r="A20" s="127"/>
      <c r="B20" s="218" t="s">
        <v>43</v>
      </c>
      <c r="C20" s="106"/>
      <c r="D20" s="274"/>
      <c r="E20" s="274"/>
      <c r="F20" s="274"/>
      <c r="G20" s="274"/>
      <c r="H20" s="274"/>
      <c r="I20" s="274"/>
      <c r="J20" s="274"/>
      <c r="K20" s="274"/>
      <c r="L20" s="274"/>
      <c r="M20" s="274"/>
      <c r="N20" s="274"/>
      <c r="O20" s="274"/>
      <c r="P20" s="274"/>
      <c r="Q20" s="274"/>
      <c r="R20" s="274"/>
      <c r="S20" s="283"/>
      <c r="T20" s="180"/>
      <c r="U20" s="184"/>
      <c r="V20" s="256"/>
      <c r="W20" s="256"/>
      <c r="X20" s="256"/>
      <c r="Y20" s="256"/>
      <c r="Z20" s="256"/>
      <c r="AA20" s="256"/>
      <c r="AB20" s="256"/>
      <c r="AC20" s="256"/>
      <c r="AD20" s="256"/>
      <c r="AE20" s="256"/>
      <c r="AF20" s="256"/>
      <c r="AG20" s="256"/>
      <c r="AH20" s="256"/>
      <c r="AI20" s="256"/>
      <c r="AJ20" s="256"/>
      <c r="AK20" s="256"/>
      <c r="AL20" s="256"/>
      <c r="AM20" s="256"/>
      <c r="AN20" s="256"/>
      <c r="AO20" s="256"/>
    </row>
    <row r="21" spans="1:42" s="39" customFormat="1" ht="15" customHeight="1" x14ac:dyDescent="0.25">
      <c r="A21" s="127"/>
      <c r="B21" s="219" t="s">
        <v>44</v>
      </c>
      <c r="C21" s="106"/>
      <c r="D21" s="274"/>
      <c r="E21" s="274"/>
      <c r="F21" s="274"/>
      <c r="G21" s="274"/>
      <c r="H21" s="274"/>
      <c r="I21" s="274"/>
      <c r="J21" s="274"/>
      <c r="K21" s="274"/>
      <c r="L21" s="274"/>
      <c r="M21" s="274"/>
      <c r="N21" s="274"/>
      <c r="O21" s="274"/>
      <c r="P21" s="274"/>
      <c r="Q21" s="274"/>
      <c r="R21" s="274"/>
      <c r="S21" s="283"/>
      <c r="T21" s="180"/>
      <c r="U21" s="258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259"/>
    </row>
    <row r="22" spans="1:42" s="39" customFormat="1" ht="15" customHeight="1" x14ac:dyDescent="0.25">
      <c r="B22" s="220" t="s">
        <v>45</v>
      </c>
      <c r="C22" s="106"/>
      <c r="D22" s="274"/>
      <c r="E22" s="274"/>
      <c r="F22" s="274"/>
      <c r="G22" s="274"/>
      <c r="H22" s="274"/>
      <c r="I22" s="274"/>
      <c r="J22" s="274"/>
      <c r="K22" s="274"/>
      <c r="L22" s="274"/>
      <c r="M22" s="274"/>
      <c r="N22" s="274"/>
      <c r="O22" s="274"/>
      <c r="P22" s="274"/>
      <c r="Q22" s="274"/>
      <c r="R22" s="274"/>
      <c r="S22" s="283"/>
      <c r="U22" s="183"/>
      <c r="V22" s="123"/>
      <c r="W22" s="123"/>
      <c r="X22" s="260"/>
      <c r="Y22" s="260"/>
      <c r="Z22" s="260"/>
      <c r="AA22" s="237"/>
      <c r="AB22" s="237"/>
      <c r="AC22" s="237"/>
      <c r="AD22" s="237"/>
      <c r="AE22" s="237"/>
      <c r="AF22" s="237"/>
      <c r="AG22" s="237"/>
      <c r="AH22" s="237"/>
      <c r="AI22" s="237"/>
      <c r="AJ22" s="237"/>
      <c r="AP22" s="123"/>
    </row>
    <row r="23" spans="1:42" s="39" customFormat="1" ht="15" customHeight="1" x14ac:dyDescent="0.25">
      <c r="B23" s="221" t="s">
        <v>46</v>
      </c>
      <c r="C23" s="106"/>
      <c r="D23" s="274"/>
      <c r="E23" s="274"/>
      <c r="F23" s="274"/>
      <c r="G23" s="274"/>
      <c r="H23" s="274"/>
      <c r="I23" s="274"/>
      <c r="J23" s="274"/>
      <c r="K23" s="274"/>
      <c r="L23" s="274"/>
      <c r="M23" s="274"/>
      <c r="N23" s="274"/>
      <c r="O23" s="274"/>
      <c r="P23" s="274"/>
      <c r="Q23" s="274"/>
      <c r="R23" s="274"/>
      <c r="S23" s="283"/>
      <c r="U23" s="183"/>
      <c r="V23" s="123"/>
      <c r="W23" s="123"/>
      <c r="X23" s="237"/>
      <c r="Y23" s="237"/>
      <c r="Z23" s="237"/>
      <c r="AA23" s="237"/>
      <c r="AB23" s="237"/>
      <c r="AC23" s="237"/>
      <c r="AD23" s="237"/>
      <c r="AE23" s="237"/>
      <c r="AF23" s="237"/>
      <c r="AG23" s="237"/>
      <c r="AH23" s="237"/>
      <c r="AI23" s="237"/>
      <c r="AJ23" s="237"/>
      <c r="AP23" s="123"/>
    </row>
    <row r="24" spans="1:42" s="39" customFormat="1" ht="15" customHeight="1" x14ac:dyDescent="0.25">
      <c r="B24" s="222" t="s">
        <v>47</v>
      </c>
      <c r="C24" s="106"/>
      <c r="D24" s="274"/>
      <c r="E24" s="274"/>
      <c r="F24" s="274"/>
      <c r="G24" s="274"/>
      <c r="H24" s="274"/>
      <c r="I24" s="274"/>
      <c r="J24" s="274"/>
      <c r="K24" s="274"/>
      <c r="L24" s="274"/>
      <c r="M24" s="274"/>
      <c r="N24" s="274"/>
      <c r="O24" s="274"/>
      <c r="P24" s="274"/>
      <c r="Q24" s="274"/>
      <c r="R24" s="274"/>
      <c r="S24" s="283"/>
      <c r="U24" s="183"/>
      <c r="V24" s="237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  <c r="AG24" s="237"/>
      <c r="AH24" s="237"/>
      <c r="AI24" s="237"/>
      <c r="AJ24" s="237"/>
      <c r="AP24" s="123"/>
    </row>
    <row r="25" spans="1:42" s="39" customFormat="1" ht="15" customHeight="1" x14ac:dyDescent="0.25">
      <c r="B25" s="225" t="s">
        <v>48</v>
      </c>
      <c r="C25" s="106"/>
      <c r="D25" s="274"/>
      <c r="E25" s="274"/>
      <c r="F25" s="274"/>
      <c r="G25" s="274"/>
      <c r="H25" s="274"/>
      <c r="I25" s="274"/>
      <c r="J25" s="274"/>
      <c r="K25" s="274"/>
      <c r="L25" s="274"/>
      <c r="M25" s="274"/>
      <c r="N25" s="274"/>
      <c r="O25" s="274"/>
      <c r="P25" s="274"/>
      <c r="Q25" s="274"/>
      <c r="R25" s="274"/>
      <c r="S25" s="283"/>
      <c r="U25" s="183"/>
      <c r="V25" s="239"/>
      <c r="W25" s="123"/>
      <c r="X25" s="123"/>
      <c r="Y25" s="123"/>
      <c r="Z25" s="123"/>
      <c r="AA25" s="237"/>
      <c r="AB25" s="237"/>
      <c r="AC25" s="237"/>
      <c r="AD25" s="237"/>
      <c r="AE25" s="237"/>
      <c r="AF25" s="237"/>
      <c r="AG25" s="237"/>
      <c r="AH25" s="237"/>
      <c r="AI25" s="237"/>
      <c r="AJ25" s="237"/>
      <c r="AP25" s="123"/>
    </row>
    <row r="26" spans="1:42" s="39" customFormat="1" ht="15" customHeight="1" x14ac:dyDescent="0.25">
      <c r="B26" s="227" t="s">
        <v>39</v>
      </c>
      <c r="C26" s="106"/>
      <c r="D26" s="274"/>
      <c r="E26" s="274"/>
      <c r="F26" s="274"/>
      <c r="G26" s="274"/>
      <c r="H26" s="274"/>
      <c r="I26" s="274"/>
      <c r="J26" s="274"/>
      <c r="K26" s="274"/>
      <c r="L26" s="274"/>
      <c r="M26" s="274"/>
      <c r="N26" s="274"/>
      <c r="O26" s="274"/>
      <c r="P26" s="274"/>
      <c r="Q26" s="274"/>
      <c r="R26" s="274"/>
      <c r="S26" s="283"/>
      <c r="U26" s="183"/>
      <c r="V26" s="239"/>
      <c r="W26" s="123"/>
      <c r="X26" s="123"/>
      <c r="Y26" s="123"/>
      <c r="Z26" s="123"/>
      <c r="AA26" s="237"/>
      <c r="AB26" s="237"/>
      <c r="AC26" s="237"/>
      <c r="AD26" s="237"/>
      <c r="AE26" s="237"/>
      <c r="AF26" s="237"/>
      <c r="AG26" s="237"/>
      <c r="AH26" s="237"/>
      <c r="AI26" s="237"/>
      <c r="AJ26" s="237"/>
      <c r="AP26" s="123"/>
    </row>
    <row r="27" spans="1:42" s="39" customFormat="1" ht="15" customHeight="1" x14ac:dyDescent="0.25">
      <c r="B27" s="228" t="s">
        <v>50</v>
      </c>
      <c r="C27" s="107"/>
      <c r="D27" s="274"/>
      <c r="E27" s="274"/>
      <c r="F27" s="274"/>
      <c r="G27" s="274"/>
      <c r="H27" s="274"/>
      <c r="I27" s="274"/>
      <c r="J27" s="274"/>
      <c r="K27" s="274"/>
      <c r="L27" s="274"/>
      <c r="M27" s="274"/>
      <c r="N27" s="274"/>
      <c r="O27" s="274"/>
      <c r="P27" s="274"/>
      <c r="Q27" s="274"/>
      <c r="R27" s="274"/>
      <c r="S27" s="283"/>
      <c r="U27" s="183"/>
      <c r="V27" s="239"/>
      <c r="W27" s="123"/>
      <c r="X27" s="123"/>
      <c r="Y27" s="123"/>
      <c r="Z27" s="123"/>
      <c r="AA27" s="237"/>
      <c r="AB27" s="74"/>
      <c r="AC27" s="237"/>
      <c r="AD27" s="237"/>
      <c r="AE27" s="237"/>
      <c r="AF27" s="237"/>
      <c r="AG27" s="237"/>
      <c r="AH27" s="237"/>
      <c r="AI27" s="237"/>
      <c r="AJ27" s="237"/>
      <c r="AP27" s="123"/>
    </row>
    <row r="28" spans="1:42" s="39" customFormat="1" ht="15" customHeight="1" x14ac:dyDescent="0.25">
      <c r="B28" s="229" t="s">
        <v>51</v>
      </c>
      <c r="C28" s="107"/>
      <c r="D28" s="274"/>
      <c r="E28" s="274"/>
      <c r="F28" s="274"/>
      <c r="G28" s="274"/>
      <c r="H28" s="274"/>
      <c r="I28" s="274"/>
      <c r="J28" s="274"/>
      <c r="K28" s="274"/>
      <c r="L28" s="274"/>
      <c r="M28" s="274"/>
      <c r="N28" s="274"/>
      <c r="O28" s="274"/>
      <c r="P28" s="274"/>
      <c r="Q28" s="274"/>
      <c r="R28" s="274"/>
      <c r="S28" s="283"/>
      <c r="U28" s="183"/>
      <c r="V28" s="239"/>
      <c r="W28" s="123"/>
      <c r="X28" s="123"/>
      <c r="Y28" s="123"/>
      <c r="Z28" s="123"/>
      <c r="AA28" s="237"/>
      <c r="AB28" s="74"/>
      <c r="AC28" s="237"/>
      <c r="AD28" s="237"/>
      <c r="AE28" s="237"/>
      <c r="AF28" s="237"/>
      <c r="AG28" s="237"/>
      <c r="AH28" s="237"/>
      <c r="AI28" s="237"/>
      <c r="AJ28" s="237"/>
      <c r="AP28" s="123"/>
    </row>
    <row r="29" spans="1:42" s="39" customFormat="1" ht="15" customHeight="1" x14ac:dyDescent="0.25">
      <c r="B29" s="230" t="s">
        <v>52</v>
      </c>
      <c r="C29" s="108"/>
      <c r="D29" s="274"/>
      <c r="E29" s="274"/>
      <c r="F29" s="274"/>
      <c r="G29" s="274"/>
      <c r="H29" s="274"/>
      <c r="I29" s="274"/>
      <c r="J29" s="274"/>
      <c r="K29" s="274"/>
      <c r="L29" s="274"/>
      <c r="M29" s="274"/>
      <c r="N29" s="274"/>
      <c r="O29" s="274"/>
      <c r="P29" s="274"/>
      <c r="Q29" s="274"/>
      <c r="R29" s="274"/>
      <c r="S29" s="283"/>
      <c r="U29" s="183"/>
      <c r="V29" s="239"/>
      <c r="W29" s="123"/>
      <c r="X29" s="123"/>
      <c r="Y29" s="123"/>
      <c r="Z29" s="123"/>
      <c r="AA29" s="237"/>
      <c r="AB29" s="237"/>
      <c r="AC29" s="237"/>
      <c r="AD29" s="237"/>
      <c r="AE29" s="237"/>
      <c r="AF29" s="237"/>
      <c r="AG29" s="237"/>
      <c r="AH29" s="237"/>
      <c r="AI29" s="237"/>
      <c r="AJ29" s="237"/>
      <c r="AP29" s="123"/>
    </row>
    <row r="30" spans="1:42" s="39" customFormat="1" ht="15" customHeight="1" x14ac:dyDescent="0.25">
      <c r="B30" s="231" t="s">
        <v>53</v>
      </c>
      <c r="C30" s="108"/>
      <c r="D30" s="274"/>
      <c r="E30" s="274"/>
      <c r="F30" s="274"/>
      <c r="G30" s="274"/>
      <c r="H30" s="274"/>
      <c r="I30" s="274"/>
      <c r="J30" s="274"/>
      <c r="K30" s="274"/>
      <c r="L30" s="274"/>
      <c r="M30" s="274"/>
      <c r="N30" s="274"/>
      <c r="O30" s="274"/>
      <c r="P30" s="274"/>
      <c r="Q30" s="274"/>
      <c r="R30" s="274"/>
      <c r="S30" s="283"/>
    </row>
    <row r="31" spans="1:42" s="39" customFormat="1" ht="14.1" customHeight="1" x14ac:dyDescent="0.25">
      <c r="B31" s="232" t="s">
        <v>54</v>
      </c>
      <c r="C31" s="108"/>
      <c r="D31" s="274"/>
      <c r="E31" s="274"/>
      <c r="F31" s="274"/>
      <c r="G31" s="274"/>
      <c r="H31" s="274"/>
      <c r="I31" s="274"/>
      <c r="J31" s="274"/>
      <c r="K31" s="274"/>
      <c r="L31" s="274"/>
      <c r="M31" s="274"/>
      <c r="N31" s="274"/>
      <c r="O31" s="274"/>
      <c r="P31" s="274"/>
      <c r="Q31" s="274"/>
      <c r="R31" s="274"/>
      <c r="S31" s="283"/>
      <c r="U31" s="184"/>
      <c r="V31" s="256"/>
      <c r="W31" s="256"/>
      <c r="X31" s="256"/>
      <c r="Y31" s="256"/>
      <c r="Z31" s="256"/>
      <c r="AA31" s="256"/>
      <c r="AB31" s="256"/>
      <c r="AC31" s="256"/>
      <c r="AD31" s="256"/>
      <c r="AE31" s="256"/>
      <c r="AF31" s="256"/>
      <c r="AG31" s="256"/>
      <c r="AH31" s="256"/>
      <c r="AI31" s="256"/>
      <c r="AJ31" s="256"/>
      <c r="AK31" s="256"/>
      <c r="AL31" s="256"/>
      <c r="AM31" s="256"/>
      <c r="AN31" s="256"/>
      <c r="AO31" s="256"/>
    </row>
    <row r="32" spans="1:42" s="39" customFormat="1" ht="14.1" customHeight="1" x14ac:dyDescent="0.25">
      <c r="B32" s="233" t="s">
        <v>59</v>
      </c>
      <c r="C32" s="107"/>
      <c r="D32" s="274"/>
      <c r="E32" s="274"/>
      <c r="F32" s="274"/>
      <c r="G32" s="274"/>
      <c r="H32" s="274"/>
      <c r="I32" s="274"/>
      <c r="J32" s="274"/>
      <c r="K32" s="274"/>
      <c r="L32" s="274"/>
      <c r="M32" s="274"/>
      <c r="N32" s="274"/>
      <c r="O32" s="274"/>
      <c r="P32" s="274"/>
      <c r="Q32" s="274"/>
      <c r="R32" s="274"/>
      <c r="S32" s="283"/>
      <c r="U32" s="258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259"/>
    </row>
    <row r="33" spans="2:42" s="39" customFormat="1" ht="14.1" customHeight="1" x14ac:dyDescent="0.25">
      <c r="B33" s="234" t="s">
        <v>60</v>
      </c>
      <c r="C33" s="107"/>
      <c r="D33" s="274"/>
      <c r="E33" s="274"/>
      <c r="F33" s="274"/>
      <c r="G33" s="274"/>
      <c r="H33" s="274"/>
      <c r="I33" s="274"/>
      <c r="J33" s="274"/>
      <c r="K33" s="274"/>
      <c r="L33" s="274"/>
      <c r="M33" s="274"/>
      <c r="N33" s="274"/>
      <c r="O33" s="274"/>
      <c r="P33" s="274"/>
      <c r="Q33" s="274"/>
      <c r="R33" s="274"/>
      <c r="S33" s="283"/>
      <c r="U33" s="183"/>
      <c r="V33" s="123"/>
      <c r="W33" s="123"/>
      <c r="X33" s="260"/>
      <c r="Y33" s="260"/>
      <c r="Z33" s="260"/>
      <c r="AA33" s="237"/>
      <c r="AB33" s="237"/>
      <c r="AC33" s="237"/>
      <c r="AD33" s="237"/>
      <c r="AE33" s="237"/>
      <c r="AF33" s="237"/>
      <c r="AG33" s="237"/>
      <c r="AH33" s="237"/>
      <c r="AI33" s="237"/>
      <c r="AJ33" s="237"/>
      <c r="AP33" s="123"/>
    </row>
    <row r="34" spans="2:42" s="39" customFormat="1" ht="14.1" customHeight="1" x14ac:dyDescent="0.25">
      <c r="B34" s="235" t="s">
        <v>61</v>
      </c>
      <c r="C34" s="107"/>
      <c r="D34" s="274"/>
      <c r="E34" s="274"/>
      <c r="F34" s="274"/>
      <c r="G34" s="274"/>
      <c r="H34" s="274"/>
      <c r="I34" s="274"/>
      <c r="J34" s="274"/>
      <c r="K34" s="274"/>
      <c r="L34" s="274"/>
      <c r="M34" s="274"/>
      <c r="N34" s="274"/>
      <c r="O34" s="274"/>
      <c r="P34" s="274"/>
      <c r="Q34" s="274"/>
      <c r="R34" s="274"/>
      <c r="S34" s="283"/>
      <c r="U34" s="183"/>
      <c r="V34" s="123"/>
      <c r="W34" s="123"/>
      <c r="X34" s="237"/>
      <c r="Y34" s="237"/>
      <c r="Z34" s="237"/>
      <c r="AA34" s="237"/>
      <c r="AB34" s="237"/>
      <c r="AC34" s="237"/>
      <c r="AD34" s="237"/>
      <c r="AE34" s="237"/>
      <c r="AF34" s="237"/>
      <c r="AG34" s="237"/>
      <c r="AH34" s="237"/>
      <c r="AI34" s="237"/>
      <c r="AJ34" s="237"/>
      <c r="AP34" s="123"/>
    </row>
    <row r="35" spans="2:42" s="39" customFormat="1" ht="14.1" customHeight="1" x14ac:dyDescent="0.25">
      <c r="B35" s="236" t="s">
        <v>62</v>
      </c>
      <c r="C35" s="107"/>
      <c r="D35" s="274"/>
      <c r="E35" s="274"/>
      <c r="F35" s="274"/>
      <c r="G35" s="274"/>
      <c r="H35" s="274"/>
      <c r="I35" s="274"/>
      <c r="J35" s="274"/>
      <c r="K35" s="274"/>
      <c r="L35" s="274"/>
      <c r="M35" s="274"/>
      <c r="N35" s="274"/>
      <c r="O35" s="274"/>
      <c r="P35" s="274"/>
      <c r="Q35" s="274"/>
      <c r="R35" s="274"/>
      <c r="S35" s="283"/>
      <c r="U35" s="183"/>
      <c r="V35" s="237"/>
      <c r="W35" s="237"/>
      <c r="X35" s="237"/>
      <c r="Y35" s="237"/>
      <c r="Z35" s="237"/>
      <c r="AA35" s="237"/>
      <c r="AB35" s="237"/>
      <c r="AC35" s="237"/>
      <c r="AD35" s="237"/>
      <c r="AE35" s="237"/>
      <c r="AF35" s="237"/>
      <c r="AG35" s="237"/>
      <c r="AH35" s="237"/>
      <c r="AI35" s="237"/>
      <c r="AJ35" s="237"/>
      <c r="AP35" s="123"/>
    </row>
    <row r="36" spans="2:42" s="39" customFormat="1" ht="14.1" customHeight="1" x14ac:dyDescent="0.25">
      <c r="B36" s="238" t="s">
        <v>63</v>
      </c>
      <c r="C36" s="107"/>
      <c r="D36" s="274"/>
      <c r="E36" s="274"/>
      <c r="F36" s="274"/>
      <c r="G36" s="274"/>
      <c r="H36" s="274"/>
      <c r="I36" s="274"/>
      <c r="J36" s="274"/>
      <c r="K36" s="274"/>
      <c r="L36" s="274"/>
      <c r="M36" s="274"/>
      <c r="N36" s="274"/>
      <c r="O36" s="274"/>
      <c r="P36" s="274"/>
      <c r="Q36" s="274"/>
      <c r="R36" s="274"/>
      <c r="S36" s="283"/>
      <c r="U36" s="183"/>
      <c r="V36" s="239"/>
      <c r="W36" s="123"/>
      <c r="X36" s="123"/>
      <c r="Y36" s="123"/>
      <c r="Z36" s="123"/>
      <c r="AA36" s="237"/>
      <c r="AB36" s="237"/>
      <c r="AC36" s="237"/>
      <c r="AD36" s="237"/>
      <c r="AE36" s="237"/>
      <c r="AF36" s="237"/>
      <c r="AG36" s="237"/>
      <c r="AH36" s="237"/>
      <c r="AI36" s="237"/>
      <c r="AJ36" s="237"/>
      <c r="AP36" s="123"/>
    </row>
    <row r="37" spans="2:42" customFormat="1" ht="14.1" customHeight="1" x14ac:dyDescent="0.25"/>
    <row r="38" spans="2:42" customFormat="1" ht="14.1" customHeight="1" x14ac:dyDescent="0.25"/>
    <row r="39" spans="2:42" customFormat="1" ht="14.1" customHeight="1" x14ac:dyDescent="0.25"/>
    <row r="40" spans="2:42" customFormat="1" ht="14.1" customHeight="1" x14ac:dyDescent="0.25"/>
    <row r="41" spans="2:42" customFormat="1" ht="14.1" customHeight="1" x14ac:dyDescent="0.25"/>
    <row r="42" spans="2:42" customFormat="1" ht="14.1" customHeight="1" x14ac:dyDescent="0.25"/>
    <row r="43" spans="2:42" customFormat="1" ht="14.1" customHeight="1" x14ac:dyDescent="0.25"/>
    <row r="44" spans="2:42" customFormat="1" ht="14.1" customHeight="1" x14ac:dyDescent="0.25"/>
    <row r="45" spans="2:42" customFormat="1" ht="14.1" customHeight="1" x14ac:dyDescent="0.25"/>
    <row r="46" spans="2:42" customFormat="1" ht="14.1" customHeight="1" x14ac:dyDescent="0.25"/>
    <row r="47" spans="2:42" customFormat="1" ht="14.1" customHeight="1" x14ac:dyDescent="0.25"/>
    <row r="48" spans="2:42" customFormat="1" x14ac:dyDescent="0.25"/>
    <row r="49" customFormat="1" ht="15.75" customHeight="1" x14ac:dyDescent="0.25"/>
    <row r="50" customFormat="1" x14ac:dyDescent="0.25"/>
    <row r="51" customFormat="1" x14ac:dyDescent="0.25"/>
    <row r="52" customFormat="1" x14ac:dyDescent="0.25"/>
    <row r="53" customFormat="1" x14ac:dyDescent="0.25"/>
    <row r="54" customFormat="1" x14ac:dyDescent="0.25"/>
    <row r="55" customFormat="1" x14ac:dyDescent="0.25"/>
    <row r="56" customFormat="1" x14ac:dyDescent="0.25"/>
    <row r="57" customFormat="1" x14ac:dyDescent="0.25"/>
  </sheetData>
  <sheetProtection password="A1FF" sheet="1" objects="1" scenarios="1" selectLockedCells="1"/>
  <mergeCells count="52">
    <mergeCell ref="K36:S36"/>
    <mergeCell ref="D22:J22"/>
    <mergeCell ref="D21:J21"/>
    <mergeCell ref="K20:S20"/>
    <mergeCell ref="D31:J31"/>
    <mergeCell ref="K21:S21"/>
    <mergeCell ref="K35:S35"/>
    <mergeCell ref="K22:S22"/>
    <mergeCell ref="K23:S23"/>
    <mergeCell ref="K25:S25"/>
    <mergeCell ref="K26:S26"/>
    <mergeCell ref="K34:S34"/>
    <mergeCell ref="K33:S33"/>
    <mergeCell ref="D36:J36"/>
    <mergeCell ref="D30:J30"/>
    <mergeCell ref="K32:S32"/>
    <mergeCell ref="D17:J17"/>
    <mergeCell ref="D18:J18"/>
    <mergeCell ref="D23:J23"/>
    <mergeCell ref="K17:S17"/>
    <mergeCell ref="K18:S18"/>
    <mergeCell ref="K19:S19"/>
    <mergeCell ref="D20:J20"/>
    <mergeCell ref="D19:J19"/>
    <mergeCell ref="D29:J29"/>
    <mergeCell ref="K29:S29"/>
    <mergeCell ref="K30:S30"/>
    <mergeCell ref="K31:S31"/>
    <mergeCell ref="K27:S27"/>
    <mergeCell ref="K28:S28"/>
    <mergeCell ref="K24:S24"/>
    <mergeCell ref="D25:J25"/>
    <mergeCell ref="D27:J27"/>
    <mergeCell ref="D28:J28"/>
    <mergeCell ref="D26:J26"/>
    <mergeCell ref="D24:J24"/>
    <mergeCell ref="D35:J35"/>
    <mergeCell ref="D32:J32"/>
    <mergeCell ref="K4:T4"/>
    <mergeCell ref="A7:T7"/>
    <mergeCell ref="K16:S16"/>
    <mergeCell ref="A8:T8"/>
    <mergeCell ref="F11:Q11"/>
    <mergeCell ref="C11:E11"/>
    <mergeCell ref="C13:E13"/>
    <mergeCell ref="D16:J16"/>
    <mergeCell ref="G12:I12"/>
    <mergeCell ref="G4:J4"/>
    <mergeCell ref="F13:J13"/>
    <mergeCell ref="A6:T6"/>
    <mergeCell ref="D34:J34"/>
    <mergeCell ref="D33:J33"/>
  </mergeCells>
  <dataValidations count="3">
    <dataValidation allowBlank="1" showInputMessage="1" showErrorMessage="1" prompt="Seleccionar de la lista" sqref="AA32 AD32 X11 AA21 AD21 X21 X32 AA11 AD11"/>
    <dataValidation type="whole" allowBlank="1" showInputMessage="1" showErrorMessage="1" errorTitle="Error" error="Sólo se puede introducir un máximo 40 alumnos(as)" sqref="W13 W34 W23">
      <formula1>0</formula1>
      <formula2>40</formula2>
    </dataValidation>
    <dataValidation allowBlank="1" showInputMessage="1" showErrorMessage="1" errorTitle="Error" error="Sólo se puede introducir un máximo 40 alumnos(as)" sqref="D32:J32"/>
  </dataValidations>
  <pageMargins left="0.59" right="0.17" top="0.43" bottom="0.27" header="0.3" footer="0.17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J51"/>
  <sheetViews>
    <sheetView showGridLines="0" showWhiteSpace="0" zoomScaleNormal="100" zoomScalePageLayoutView="115" workbookViewId="0">
      <selection activeCell="C12" sqref="C12:D39"/>
    </sheetView>
  </sheetViews>
  <sheetFormatPr baseColWidth="10" defaultRowHeight="15" x14ac:dyDescent="0.25"/>
  <cols>
    <col min="1" max="1" width="11.42578125" customWidth="1"/>
    <col min="2" max="2" width="2.85546875" customWidth="1"/>
    <col min="3" max="3" width="38.7109375" customWidth="1"/>
    <col min="4" max="4" width="15.140625" customWidth="1"/>
    <col min="5" max="5" width="6.5703125" customWidth="1"/>
    <col min="6" max="6" width="16.7109375" customWidth="1"/>
    <col min="9" max="9" width="22.5703125" customWidth="1"/>
    <col min="10" max="10" width="3.28515625" hidden="1" customWidth="1"/>
  </cols>
  <sheetData>
    <row r="1" spans="1:10" x14ac:dyDescent="0.25">
      <c r="A1" s="39"/>
      <c r="B1" s="59"/>
      <c r="C1" s="245" t="str">
        <f>IF('DATOS del GRUPO.MATERIAS'!K4="","AÚN POR INTRODUCIR CENTRO EDUCATIVO",'DATOS del GRUPO.MATERIAS'!K4)</f>
        <v>AÚN POR INTRODUCIR CENTRO EDUCATIVO</v>
      </c>
      <c r="D1" s="180"/>
      <c r="E1" s="286" t="s">
        <v>22</v>
      </c>
      <c r="F1" s="286"/>
      <c r="G1" s="39"/>
      <c r="H1" s="39"/>
      <c r="I1" s="39"/>
      <c r="J1" s="39"/>
    </row>
    <row r="2" spans="1:10" x14ac:dyDescent="0.25">
      <c r="A2" s="39"/>
      <c r="B2" s="59"/>
      <c r="C2" s="39"/>
      <c r="D2" s="39"/>
      <c r="E2" s="47" t="s">
        <v>104</v>
      </c>
      <c r="F2" s="91" t="str">
        <f>'DATOS del GRUPO.MATERIAS'!B4</f>
        <v>2.1</v>
      </c>
      <c r="G2" s="39"/>
      <c r="H2" s="39"/>
      <c r="I2" s="39"/>
      <c r="J2" s="39"/>
    </row>
    <row r="3" spans="1:10" ht="15.75" x14ac:dyDescent="0.25">
      <c r="A3" s="276" t="s">
        <v>81</v>
      </c>
      <c r="B3" s="276"/>
      <c r="C3" s="276"/>
      <c r="D3" s="276"/>
      <c r="E3" s="276"/>
      <c r="F3" s="276"/>
      <c r="G3" s="246"/>
      <c r="H3" s="246"/>
      <c r="I3" s="246"/>
      <c r="J3" s="246"/>
    </row>
    <row r="4" spans="1:10" ht="15.75" x14ac:dyDescent="0.25">
      <c r="A4" s="285" t="s">
        <v>92</v>
      </c>
      <c r="B4" s="285"/>
      <c r="C4" s="285"/>
      <c r="D4" s="285"/>
      <c r="E4" s="285"/>
      <c r="F4" s="285"/>
      <c r="G4" s="246"/>
      <c r="H4" s="246"/>
      <c r="I4" s="246"/>
      <c r="J4" s="39"/>
    </row>
    <row r="5" spans="1:10" x14ac:dyDescent="0.25">
      <c r="A5" s="33"/>
      <c r="B5" s="33"/>
      <c r="C5" s="33"/>
      <c r="D5" s="33"/>
      <c r="E5" s="33"/>
      <c r="F5" s="33"/>
      <c r="G5" s="39"/>
      <c r="H5" s="39"/>
      <c r="I5" s="39"/>
      <c r="J5" s="39"/>
    </row>
    <row r="6" spans="1:10" ht="18" customHeight="1" x14ac:dyDescent="0.25">
      <c r="A6" s="39"/>
      <c r="B6" s="59"/>
      <c r="C6" s="247" t="s">
        <v>37</v>
      </c>
      <c r="D6" s="284" t="str">
        <f>IF('DATOS del GRUPO.MATERIAS'!F11="","",'DATOS del GRUPO.MATERIAS'!F11)</f>
        <v/>
      </c>
      <c r="E6" s="284"/>
      <c r="F6" s="284"/>
      <c r="G6" s="35"/>
      <c r="H6" s="39"/>
      <c r="I6" s="39"/>
      <c r="J6" s="39"/>
    </row>
    <row r="7" spans="1:10" ht="4.5" customHeight="1" x14ac:dyDescent="0.25">
      <c r="A7" s="39"/>
      <c r="B7" s="59"/>
      <c r="C7" s="39"/>
      <c r="D7" s="42"/>
      <c r="E7" s="281"/>
      <c r="F7" s="281"/>
      <c r="G7" s="281"/>
      <c r="H7" s="39"/>
      <c r="I7" s="39"/>
      <c r="J7" s="39"/>
    </row>
    <row r="8" spans="1:10" ht="18.75" customHeight="1" x14ac:dyDescent="0.25">
      <c r="A8" s="39"/>
      <c r="B8" s="59"/>
      <c r="C8" s="247" t="s">
        <v>0</v>
      </c>
      <c r="D8" s="169" t="str">
        <f>IF('DATOS del GRUPO.MATERIAS'!F13="","",'DATOS del GRUPO.MATERIAS'!F13)</f>
        <v/>
      </c>
      <c r="E8" s="35"/>
      <c r="F8" s="39"/>
      <c r="G8" s="39"/>
      <c r="H8" s="39"/>
      <c r="I8" s="39"/>
      <c r="J8" s="39"/>
    </row>
    <row r="9" spans="1:10" ht="18.75" customHeight="1" x14ac:dyDescent="0.25">
      <c r="A9" s="39"/>
      <c r="B9" s="59"/>
      <c r="C9" s="247"/>
      <c r="D9" s="166"/>
      <c r="E9" s="35"/>
      <c r="F9" s="39"/>
      <c r="G9" s="39"/>
      <c r="H9" s="39"/>
      <c r="I9" s="39"/>
      <c r="J9" s="39"/>
    </row>
    <row r="10" spans="1:10" ht="6.75" customHeight="1" x14ac:dyDescent="0.25">
      <c r="A10" s="39"/>
      <c r="B10" s="59"/>
      <c r="C10" s="42"/>
      <c r="D10" s="248"/>
      <c r="E10" s="39"/>
      <c r="F10" s="39"/>
      <c r="G10" s="39"/>
      <c r="H10" s="39"/>
      <c r="I10" s="39"/>
      <c r="J10" s="39"/>
    </row>
    <row r="11" spans="1:10" ht="13.5" customHeight="1" x14ac:dyDescent="0.25">
      <c r="A11" s="39"/>
      <c r="B11" s="249"/>
      <c r="C11" s="250"/>
      <c r="D11" s="251" t="s">
        <v>65</v>
      </c>
      <c r="E11" s="182"/>
      <c r="F11" s="35"/>
      <c r="G11" s="39"/>
      <c r="H11" s="39"/>
      <c r="I11" s="39"/>
      <c r="J11" s="39"/>
    </row>
    <row r="12" spans="1:10" x14ac:dyDescent="0.25">
      <c r="A12" s="39"/>
      <c r="B12" s="252" t="str">
        <f>IF(ISTEXT(C12),1," ")</f>
        <v xml:space="preserve"> </v>
      </c>
      <c r="C12" s="158"/>
      <c r="D12" s="98"/>
      <c r="E12" s="182"/>
      <c r="F12" s="35"/>
      <c r="G12" s="35"/>
      <c r="H12" s="39"/>
      <c r="I12" s="39"/>
      <c r="J12" s="39">
        <v>1</v>
      </c>
    </row>
    <row r="13" spans="1:10" x14ac:dyDescent="0.25">
      <c r="A13" s="39"/>
      <c r="B13" s="252" t="str">
        <f>IF(ISTEXT(C13),B12+1," ")</f>
        <v xml:space="preserve"> </v>
      </c>
      <c r="C13" s="162"/>
      <c r="D13" s="99"/>
      <c r="E13" s="182"/>
      <c r="F13" s="35"/>
      <c r="G13" s="35"/>
      <c r="H13" s="39"/>
      <c r="I13" s="39"/>
      <c r="J13" s="39">
        <v>2</v>
      </c>
    </row>
    <row r="14" spans="1:10" x14ac:dyDescent="0.25">
      <c r="A14" s="39"/>
      <c r="B14" s="252" t="str">
        <f>IF(ISTEXT(C14),B13+1," ")</f>
        <v xml:space="preserve"> </v>
      </c>
      <c r="C14" s="162"/>
      <c r="D14" s="99"/>
      <c r="E14" s="182"/>
      <c r="F14" s="35"/>
      <c r="G14" s="35"/>
      <c r="H14" s="39"/>
      <c r="I14" s="15"/>
      <c r="J14" s="39">
        <v>3</v>
      </c>
    </row>
    <row r="15" spans="1:10" x14ac:dyDescent="0.25">
      <c r="A15" s="39"/>
      <c r="B15" s="252" t="str">
        <f>IF(ISTEXT(C15),B14+1," ")</f>
        <v xml:space="preserve"> </v>
      </c>
      <c r="C15" s="162"/>
      <c r="D15" s="99"/>
      <c r="E15" s="182"/>
      <c r="F15" s="35"/>
      <c r="G15" s="35"/>
      <c r="H15" s="39"/>
      <c r="I15" s="15"/>
      <c r="J15" s="39">
        <v>4</v>
      </c>
    </row>
    <row r="16" spans="1:10" x14ac:dyDescent="0.25">
      <c r="A16" s="39"/>
      <c r="B16" s="252" t="str">
        <f t="shared" ref="B16:B51" si="0">IF(ISTEXT(C16),B15+1," ")</f>
        <v xml:space="preserve"> </v>
      </c>
      <c r="C16" s="162"/>
      <c r="D16" s="99"/>
      <c r="E16" s="35"/>
      <c r="F16" s="35"/>
      <c r="G16" s="35"/>
      <c r="H16" s="39"/>
      <c r="I16" s="39"/>
      <c r="J16" s="39">
        <v>5</v>
      </c>
    </row>
    <row r="17" spans="1:10" x14ac:dyDescent="0.25">
      <c r="A17" s="39"/>
      <c r="B17" s="252" t="str">
        <f t="shared" si="0"/>
        <v xml:space="preserve"> </v>
      </c>
      <c r="C17" s="162"/>
      <c r="D17" s="99"/>
      <c r="E17" s="35"/>
      <c r="F17" s="35"/>
      <c r="G17" s="35"/>
      <c r="H17" s="39"/>
      <c r="I17" s="39"/>
      <c r="J17" s="39">
        <v>6</v>
      </c>
    </row>
    <row r="18" spans="1:10" x14ac:dyDescent="0.25">
      <c r="A18" s="39"/>
      <c r="B18" s="252" t="str">
        <f t="shared" si="0"/>
        <v xml:space="preserve"> </v>
      </c>
      <c r="C18" s="162"/>
      <c r="D18" s="99"/>
      <c r="E18" s="35"/>
      <c r="F18" s="35"/>
      <c r="G18" s="35"/>
      <c r="H18" s="39"/>
      <c r="I18" s="39"/>
      <c r="J18" s="39">
        <v>7</v>
      </c>
    </row>
    <row r="19" spans="1:10" x14ac:dyDescent="0.25">
      <c r="A19" s="39"/>
      <c r="B19" s="252" t="str">
        <f t="shared" si="0"/>
        <v xml:space="preserve"> </v>
      </c>
      <c r="C19" s="162"/>
      <c r="D19" s="99"/>
      <c r="E19" s="35"/>
      <c r="F19" s="35"/>
      <c r="G19" s="35"/>
      <c r="H19" s="39"/>
      <c r="I19" s="39"/>
      <c r="J19" s="39">
        <v>8</v>
      </c>
    </row>
    <row r="20" spans="1:10" x14ac:dyDescent="0.25">
      <c r="A20" s="39"/>
      <c r="B20" s="252" t="str">
        <f t="shared" si="0"/>
        <v xml:space="preserve"> </v>
      </c>
      <c r="C20" s="162"/>
      <c r="D20" s="99"/>
      <c r="E20" s="35"/>
      <c r="F20" s="35"/>
      <c r="G20" s="35"/>
      <c r="H20" s="39"/>
      <c r="I20" s="39"/>
      <c r="J20" s="39">
        <v>9</v>
      </c>
    </row>
    <row r="21" spans="1:10" x14ac:dyDescent="0.25">
      <c r="A21" s="39"/>
      <c r="B21" s="252" t="str">
        <f t="shared" si="0"/>
        <v xml:space="preserve"> </v>
      </c>
      <c r="C21" s="162"/>
      <c r="D21" s="99"/>
      <c r="E21" s="35"/>
      <c r="F21" s="35"/>
      <c r="G21" s="35"/>
      <c r="H21" s="39"/>
      <c r="I21" s="39"/>
      <c r="J21" s="39">
        <v>10</v>
      </c>
    </row>
    <row r="22" spans="1:10" x14ac:dyDescent="0.25">
      <c r="A22" s="39"/>
      <c r="B22" s="252" t="str">
        <f t="shared" si="0"/>
        <v xml:space="preserve"> </v>
      </c>
      <c r="C22" s="162"/>
      <c r="D22" s="99"/>
      <c r="E22" s="35"/>
      <c r="F22" s="35"/>
      <c r="G22" s="35"/>
      <c r="H22" s="39"/>
      <c r="I22" s="39"/>
      <c r="J22" s="39">
        <v>11</v>
      </c>
    </row>
    <row r="23" spans="1:10" x14ac:dyDescent="0.25">
      <c r="A23" s="39"/>
      <c r="B23" s="252" t="str">
        <f t="shared" si="0"/>
        <v xml:space="preserve"> </v>
      </c>
      <c r="C23" s="162"/>
      <c r="D23" s="99"/>
      <c r="E23" s="35"/>
      <c r="F23" s="35"/>
      <c r="G23" s="35"/>
      <c r="H23" s="39"/>
      <c r="I23" s="39"/>
      <c r="J23" s="39">
        <v>12</v>
      </c>
    </row>
    <row r="24" spans="1:10" x14ac:dyDescent="0.25">
      <c r="A24" s="39"/>
      <c r="B24" s="252" t="str">
        <f t="shared" si="0"/>
        <v xml:space="preserve"> </v>
      </c>
      <c r="C24" s="162"/>
      <c r="D24" s="99"/>
      <c r="E24" s="35"/>
      <c r="F24" s="35"/>
      <c r="G24" s="35"/>
      <c r="H24" s="39"/>
      <c r="I24" s="39"/>
      <c r="J24" s="39">
        <v>13</v>
      </c>
    </row>
    <row r="25" spans="1:10" x14ac:dyDescent="0.25">
      <c r="A25" s="39"/>
      <c r="B25" s="252" t="str">
        <f t="shared" si="0"/>
        <v xml:space="preserve"> </v>
      </c>
      <c r="C25" s="162"/>
      <c r="D25" s="99"/>
      <c r="E25" s="35"/>
      <c r="F25" s="35"/>
      <c r="G25" s="35"/>
      <c r="H25" s="39"/>
      <c r="I25" s="39"/>
      <c r="J25" s="39">
        <v>14</v>
      </c>
    </row>
    <row r="26" spans="1:10" x14ac:dyDescent="0.25">
      <c r="A26" s="39"/>
      <c r="B26" s="252" t="str">
        <f t="shared" si="0"/>
        <v xml:space="preserve"> </v>
      </c>
      <c r="C26" s="162"/>
      <c r="D26" s="99"/>
      <c r="E26" s="35"/>
      <c r="F26" s="35"/>
      <c r="G26" s="35"/>
      <c r="H26" s="39"/>
      <c r="I26" s="39"/>
      <c r="J26" s="39">
        <v>15</v>
      </c>
    </row>
    <row r="27" spans="1:10" x14ac:dyDescent="0.25">
      <c r="A27" s="39"/>
      <c r="B27" s="252" t="str">
        <f t="shared" si="0"/>
        <v xml:space="preserve"> </v>
      </c>
      <c r="C27" s="162"/>
      <c r="D27" s="99"/>
      <c r="E27" s="35"/>
      <c r="F27" s="35"/>
      <c r="G27" s="35"/>
      <c r="H27" s="39"/>
      <c r="I27" s="39"/>
      <c r="J27" s="39">
        <v>16</v>
      </c>
    </row>
    <row r="28" spans="1:10" x14ac:dyDescent="0.25">
      <c r="A28" s="39"/>
      <c r="B28" s="252" t="str">
        <f t="shared" si="0"/>
        <v xml:space="preserve"> </v>
      </c>
      <c r="C28" s="162"/>
      <c r="D28" s="99"/>
      <c r="E28" s="35"/>
      <c r="F28" s="35"/>
      <c r="G28" s="35"/>
      <c r="H28" s="39"/>
      <c r="I28" s="39"/>
      <c r="J28" s="39">
        <v>17</v>
      </c>
    </row>
    <row r="29" spans="1:10" x14ac:dyDescent="0.25">
      <c r="A29" s="39"/>
      <c r="B29" s="252" t="str">
        <f t="shared" si="0"/>
        <v xml:space="preserve"> </v>
      </c>
      <c r="C29" s="162"/>
      <c r="D29" s="99"/>
      <c r="E29" s="35"/>
      <c r="F29" s="35"/>
      <c r="G29" s="35"/>
      <c r="H29" s="39"/>
      <c r="I29" s="39"/>
      <c r="J29" s="39">
        <v>18</v>
      </c>
    </row>
    <row r="30" spans="1:10" x14ac:dyDescent="0.25">
      <c r="A30" s="39"/>
      <c r="B30" s="252" t="str">
        <f t="shared" si="0"/>
        <v xml:space="preserve"> </v>
      </c>
      <c r="C30" s="162"/>
      <c r="D30" s="99"/>
      <c r="E30" s="35"/>
      <c r="F30" s="35"/>
      <c r="G30" s="35"/>
      <c r="H30" s="39"/>
      <c r="I30" s="39"/>
      <c r="J30" s="39">
        <v>19</v>
      </c>
    </row>
    <row r="31" spans="1:10" x14ac:dyDescent="0.25">
      <c r="A31" s="39"/>
      <c r="B31" s="252" t="str">
        <f t="shared" si="0"/>
        <v xml:space="preserve"> </v>
      </c>
      <c r="C31" s="162"/>
      <c r="D31" s="99"/>
      <c r="E31" s="35"/>
      <c r="F31" s="35"/>
      <c r="G31" s="35"/>
      <c r="H31" s="39"/>
      <c r="I31" s="39"/>
      <c r="J31" s="39">
        <v>20</v>
      </c>
    </row>
    <row r="32" spans="1:10" x14ac:dyDescent="0.25">
      <c r="A32" s="39"/>
      <c r="B32" s="252" t="str">
        <f t="shared" si="0"/>
        <v xml:space="preserve"> </v>
      </c>
      <c r="C32" s="162"/>
      <c r="D32" s="99"/>
      <c r="E32" s="35"/>
      <c r="F32" s="35"/>
      <c r="G32" s="35"/>
      <c r="H32" s="39"/>
      <c r="I32" s="39"/>
      <c r="J32" s="39">
        <v>21</v>
      </c>
    </row>
    <row r="33" spans="1:10" x14ac:dyDescent="0.25">
      <c r="A33" s="39"/>
      <c r="B33" s="252" t="str">
        <f t="shared" si="0"/>
        <v xml:space="preserve"> </v>
      </c>
      <c r="C33" s="162"/>
      <c r="D33" s="99"/>
      <c r="E33" s="35"/>
      <c r="F33" s="35"/>
      <c r="G33" s="35"/>
      <c r="H33" s="39"/>
      <c r="I33" s="39"/>
      <c r="J33" s="39">
        <v>22</v>
      </c>
    </row>
    <row r="34" spans="1:10" x14ac:dyDescent="0.25">
      <c r="A34" s="39"/>
      <c r="B34" s="252" t="str">
        <f t="shared" si="0"/>
        <v xml:space="preserve"> </v>
      </c>
      <c r="C34" s="162"/>
      <c r="D34" s="99"/>
      <c r="E34" s="35"/>
      <c r="F34" s="35"/>
      <c r="G34" s="35"/>
      <c r="H34" s="39"/>
      <c r="I34" s="39"/>
      <c r="J34" s="39">
        <v>23</v>
      </c>
    </row>
    <row r="35" spans="1:10" x14ac:dyDescent="0.25">
      <c r="A35" s="39"/>
      <c r="B35" s="252" t="str">
        <f t="shared" si="0"/>
        <v xml:space="preserve"> </v>
      </c>
      <c r="C35" s="162"/>
      <c r="D35" s="99"/>
      <c r="E35" s="35"/>
      <c r="F35" s="35"/>
      <c r="G35" s="35"/>
      <c r="H35" s="39"/>
      <c r="I35" s="39"/>
      <c r="J35" s="39">
        <v>24</v>
      </c>
    </row>
    <row r="36" spans="1:10" x14ac:dyDescent="0.25">
      <c r="A36" s="39"/>
      <c r="B36" s="252" t="str">
        <f t="shared" si="0"/>
        <v xml:space="preserve"> </v>
      </c>
      <c r="C36" s="159"/>
      <c r="D36" s="99"/>
      <c r="E36" s="35"/>
      <c r="F36" s="35"/>
      <c r="G36" s="35"/>
      <c r="H36" s="39"/>
      <c r="I36" s="39"/>
      <c r="J36" s="39">
        <v>25</v>
      </c>
    </row>
    <row r="37" spans="1:10" x14ac:dyDescent="0.25">
      <c r="A37" s="39"/>
      <c r="B37" s="252" t="str">
        <f t="shared" si="0"/>
        <v xml:space="preserve"> </v>
      </c>
      <c r="C37" s="160"/>
      <c r="D37" s="99"/>
      <c r="E37" s="35"/>
      <c r="F37" s="35"/>
      <c r="G37" s="35"/>
      <c r="H37" s="39"/>
      <c r="I37" s="39"/>
      <c r="J37" s="39">
        <v>26</v>
      </c>
    </row>
    <row r="38" spans="1:10" x14ac:dyDescent="0.25">
      <c r="A38" s="39"/>
      <c r="B38" s="252" t="str">
        <f t="shared" si="0"/>
        <v xml:space="preserve"> </v>
      </c>
      <c r="C38" s="160"/>
      <c r="D38" s="99"/>
      <c r="E38" s="35"/>
      <c r="F38" s="35"/>
      <c r="G38" s="35"/>
      <c r="H38" s="39"/>
      <c r="I38" s="39"/>
      <c r="J38" s="39">
        <v>27</v>
      </c>
    </row>
    <row r="39" spans="1:10" x14ac:dyDescent="0.25">
      <c r="A39" s="39"/>
      <c r="B39" s="252" t="str">
        <f t="shared" si="0"/>
        <v xml:space="preserve"> </v>
      </c>
      <c r="C39" s="160"/>
      <c r="D39" s="99"/>
      <c r="E39" s="35"/>
      <c r="F39" s="35"/>
      <c r="G39" s="35"/>
      <c r="H39" s="39"/>
      <c r="I39" s="39"/>
      <c r="J39" s="39">
        <v>28</v>
      </c>
    </row>
    <row r="40" spans="1:10" x14ac:dyDescent="0.25">
      <c r="A40" s="39"/>
      <c r="B40" s="252" t="str">
        <f t="shared" si="0"/>
        <v xml:space="preserve"> </v>
      </c>
      <c r="C40" s="160"/>
      <c r="D40" s="99"/>
      <c r="E40" s="35"/>
      <c r="F40" s="35"/>
      <c r="G40" s="35"/>
      <c r="H40" s="39"/>
      <c r="I40" s="39"/>
      <c r="J40" s="39">
        <v>29</v>
      </c>
    </row>
    <row r="41" spans="1:10" x14ac:dyDescent="0.25">
      <c r="A41" s="39"/>
      <c r="B41" s="252" t="str">
        <f t="shared" si="0"/>
        <v xml:space="preserve"> </v>
      </c>
      <c r="C41" s="160"/>
      <c r="D41" s="99"/>
      <c r="E41" s="35"/>
      <c r="F41" s="35"/>
      <c r="G41" s="35"/>
      <c r="H41" s="39"/>
      <c r="I41" s="39"/>
      <c r="J41" s="39">
        <v>30</v>
      </c>
    </row>
    <row r="42" spans="1:10" x14ac:dyDescent="0.25">
      <c r="A42" s="39"/>
      <c r="B42" s="252" t="str">
        <f t="shared" si="0"/>
        <v xml:space="preserve"> </v>
      </c>
      <c r="C42" s="160"/>
      <c r="D42" s="99"/>
      <c r="E42" s="35"/>
      <c r="F42" s="35"/>
      <c r="G42" s="35"/>
      <c r="H42" s="39"/>
      <c r="I42" s="39"/>
      <c r="J42" s="39">
        <v>31</v>
      </c>
    </row>
    <row r="43" spans="1:10" x14ac:dyDescent="0.25">
      <c r="A43" s="39"/>
      <c r="B43" s="252" t="str">
        <f t="shared" si="0"/>
        <v xml:space="preserve"> </v>
      </c>
      <c r="C43" s="160"/>
      <c r="D43" s="99"/>
      <c r="E43" s="35"/>
      <c r="F43" s="35"/>
      <c r="G43" s="35"/>
      <c r="H43" s="39"/>
      <c r="I43" s="39"/>
      <c r="J43" s="39">
        <v>32</v>
      </c>
    </row>
    <row r="44" spans="1:10" x14ac:dyDescent="0.25">
      <c r="A44" s="39"/>
      <c r="B44" s="252" t="str">
        <f t="shared" si="0"/>
        <v xml:space="preserve"> </v>
      </c>
      <c r="C44" s="160"/>
      <c r="D44" s="99"/>
      <c r="E44" s="35"/>
      <c r="F44" s="35"/>
      <c r="G44" s="35"/>
      <c r="H44" s="39"/>
      <c r="I44" s="39"/>
      <c r="J44" s="39">
        <v>33</v>
      </c>
    </row>
    <row r="45" spans="1:10" x14ac:dyDescent="0.25">
      <c r="A45" s="39"/>
      <c r="B45" s="252" t="str">
        <f t="shared" si="0"/>
        <v xml:space="preserve"> </v>
      </c>
      <c r="C45" s="160"/>
      <c r="D45" s="99"/>
      <c r="E45" s="35"/>
      <c r="F45" s="35"/>
      <c r="G45" s="35"/>
      <c r="H45" s="39"/>
      <c r="I45" s="39"/>
      <c r="J45" s="39">
        <v>34</v>
      </c>
    </row>
    <row r="46" spans="1:10" x14ac:dyDescent="0.25">
      <c r="A46" s="39"/>
      <c r="B46" s="252" t="str">
        <f t="shared" si="0"/>
        <v xml:space="preserve"> </v>
      </c>
      <c r="C46" s="160"/>
      <c r="D46" s="99"/>
      <c r="E46" s="35"/>
      <c r="F46" s="35"/>
      <c r="G46" s="35"/>
      <c r="H46" s="39"/>
      <c r="I46" s="39"/>
      <c r="J46" s="39">
        <v>35</v>
      </c>
    </row>
    <row r="47" spans="1:10" x14ac:dyDescent="0.25">
      <c r="A47" s="39"/>
      <c r="B47" s="252" t="str">
        <f t="shared" si="0"/>
        <v xml:space="preserve"> </v>
      </c>
      <c r="C47" s="160"/>
      <c r="D47" s="99"/>
      <c r="E47" s="35"/>
      <c r="F47" s="35"/>
      <c r="G47" s="35"/>
      <c r="H47" s="39"/>
      <c r="I47" s="39"/>
      <c r="J47" s="39">
        <v>36</v>
      </c>
    </row>
    <row r="48" spans="1:10" x14ac:dyDescent="0.25">
      <c r="A48" s="39"/>
      <c r="B48" s="252" t="str">
        <f t="shared" si="0"/>
        <v xml:space="preserve"> </v>
      </c>
      <c r="C48" s="160"/>
      <c r="D48" s="99"/>
      <c r="E48" s="35"/>
      <c r="F48" s="35"/>
      <c r="G48" s="35"/>
      <c r="H48" s="39"/>
      <c r="I48" s="39"/>
      <c r="J48" s="39">
        <v>37</v>
      </c>
    </row>
    <row r="49" spans="1:10" x14ac:dyDescent="0.25">
      <c r="A49" s="39"/>
      <c r="B49" s="252" t="str">
        <f t="shared" si="0"/>
        <v xml:space="preserve"> </v>
      </c>
      <c r="C49" s="160"/>
      <c r="D49" s="99"/>
      <c r="E49" s="35"/>
      <c r="F49" s="35"/>
      <c r="G49" s="35"/>
      <c r="H49" s="39"/>
      <c r="I49" s="39"/>
      <c r="J49" s="39">
        <v>38</v>
      </c>
    </row>
    <row r="50" spans="1:10" x14ac:dyDescent="0.25">
      <c r="A50" s="39"/>
      <c r="B50" s="252" t="str">
        <f t="shared" si="0"/>
        <v xml:space="preserve"> </v>
      </c>
      <c r="C50" s="160"/>
      <c r="D50" s="99"/>
      <c r="E50" s="35"/>
      <c r="F50" s="35"/>
      <c r="G50" s="35"/>
      <c r="H50" s="39"/>
      <c r="I50" s="39"/>
      <c r="J50" s="39">
        <v>39</v>
      </c>
    </row>
    <row r="51" spans="1:10" x14ac:dyDescent="0.25">
      <c r="A51" s="39"/>
      <c r="B51" s="252" t="str">
        <f t="shared" si="0"/>
        <v xml:space="preserve"> </v>
      </c>
      <c r="C51" s="161"/>
      <c r="D51" s="100"/>
      <c r="E51" s="35"/>
      <c r="F51" s="35"/>
      <c r="G51" s="35"/>
      <c r="H51" s="39"/>
      <c r="I51" s="39"/>
      <c r="J51" s="39">
        <v>40</v>
      </c>
    </row>
  </sheetData>
  <sheetProtection password="A1FF" sheet="1" objects="1" scenarios="1" selectLockedCells="1"/>
  <mergeCells count="5">
    <mergeCell ref="E7:G7"/>
    <mergeCell ref="D6:F6"/>
    <mergeCell ref="A4:F4"/>
    <mergeCell ref="E1:F1"/>
    <mergeCell ref="A3:F3"/>
  </mergeCells>
  <dataValidations count="2">
    <dataValidation allowBlank="1" showInputMessage="1" showErrorMessage="1" prompt="Seleccionar de la lista" sqref="E8:E9"/>
    <dataValidation type="whole" allowBlank="1" showInputMessage="1" showErrorMessage="1" errorTitle="Error" error="Sólo se puede introducir un máximo 40 alumnos(as)" sqref="D10">
      <formula1>0</formula1>
      <formula2>40</formula2>
    </dataValidation>
  </dataValidations>
  <pageMargins left="0.35" right="0.17" top="0.43" bottom="0.41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Q72"/>
  <sheetViews>
    <sheetView showGridLines="0" showWhiteSpace="0" zoomScale="85" zoomScaleNormal="85" zoomScalePageLayoutView="115" workbookViewId="0">
      <selection activeCell="V64" sqref="V64:AJ71"/>
    </sheetView>
  </sheetViews>
  <sheetFormatPr baseColWidth="10" defaultRowHeight="15" x14ac:dyDescent="0.25"/>
  <cols>
    <col min="1" max="1" width="5" customWidth="1"/>
    <col min="2" max="2" width="8.42578125" customWidth="1"/>
    <col min="3" max="3" width="4.7109375" customWidth="1"/>
    <col min="4" max="17" width="4" customWidth="1"/>
    <col min="18" max="18" width="5.5703125" customWidth="1"/>
    <col min="19" max="19" width="4.85546875" customWidth="1"/>
    <col min="20" max="20" width="5.5703125" customWidth="1"/>
    <col min="21" max="21" width="6.7109375" customWidth="1"/>
    <col min="22" max="41" width="4.42578125" customWidth="1"/>
    <col min="42" max="42" width="6" customWidth="1"/>
    <col min="43" max="43" width="5.28515625" customWidth="1"/>
    <col min="44" max="45" width="3.85546875" customWidth="1"/>
  </cols>
  <sheetData>
    <row r="1" spans="1:43" s="39" customFormat="1" x14ac:dyDescent="0.25">
      <c r="A1" s="179"/>
      <c r="B1" s="179"/>
      <c r="C1" s="179"/>
      <c r="D1" s="179"/>
      <c r="E1" s="180"/>
      <c r="F1" s="180"/>
      <c r="G1" s="47" t="s">
        <v>104</v>
      </c>
      <c r="H1" s="91" t="str">
        <f>'DATOS del GRUPO.MATERIAS'!B4</f>
        <v>2.1</v>
      </c>
      <c r="I1" s="181"/>
      <c r="J1" s="181"/>
      <c r="K1" s="287" t="str">
        <f>IF('DATOS del GRUPO.MATERIAS'!K4="","AÚN POR INTRODUCIR CENTRO EDUCATIVO",'DATOS del GRUPO.MATERIAS'!K4)</f>
        <v>AÚN POR INTRODUCIR CENTRO EDUCATIVO</v>
      </c>
      <c r="L1" s="287"/>
      <c r="M1" s="287"/>
      <c r="N1" s="287"/>
      <c r="O1" s="287"/>
      <c r="P1" s="287"/>
      <c r="Q1" s="287"/>
      <c r="R1" s="287"/>
      <c r="S1" s="287"/>
      <c r="T1" s="182"/>
      <c r="U1" s="286" t="s">
        <v>22</v>
      </c>
      <c r="V1" s="286"/>
      <c r="W1" s="286"/>
      <c r="X1" s="286"/>
      <c r="Y1" s="286"/>
      <c r="AJ1" s="287" t="str">
        <f>IF('DATOS del GRUPO.MATERIAS'!K4="","AÚN POR INTRODUCIR CENTRO EDUCATIVO",'DATOS del GRUPO.MATERIAS'!K4)</f>
        <v>AÚN POR INTRODUCIR CENTRO EDUCATIVO</v>
      </c>
      <c r="AK1" s="287"/>
      <c r="AL1" s="287"/>
      <c r="AM1" s="287"/>
      <c r="AN1" s="287"/>
      <c r="AO1" s="287"/>
      <c r="AP1" s="287"/>
      <c r="AQ1" s="287"/>
    </row>
    <row r="2" spans="1:43" s="39" customFormat="1" x14ac:dyDescent="0.25">
      <c r="B2" s="59"/>
      <c r="U2" s="47"/>
      <c r="V2" s="91"/>
    </row>
    <row r="3" spans="1:43" s="39" customFormat="1" x14ac:dyDescent="0.25">
      <c r="A3" s="289" t="s">
        <v>81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  <c r="M3" s="289"/>
      <c r="N3" s="289"/>
      <c r="O3" s="289"/>
      <c r="P3" s="289"/>
      <c r="Q3" s="289"/>
      <c r="R3" s="289"/>
      <c r="S3" s="289"/>
      <c r="T3" s="289"/>
      <c r="U3" s="300" t="s">
        <v>81</v>
      </c>
      <c r="V3" s="300"/>
      <c r="W3" s="300"/>
      <c r="X3" s="300"/>
      <c r="Y3" s="300"/>
      <c r="Z3" s="300"/>
      <c r="AA3" s="300"/>
      <c r="AB3" s="300"/>
      <c r="AC3" s="300"/>
      <c r="AD3" s="300"/>
      <c r="AE3" s="300"/>
      <c r="AF3" s="300"/>
      <c r="AG3" s="300"/>
      <c r="AH3" s="300"/>
      <c r="AI3" s="300"/>
      <c r="AJ3" s="300"/>
      <c r="AK3" s="300"/>
      <c r="AL3" s="300"/>
      <c r="AM3" s="300"/>
      <c r="AN3" s="300"/>
      <c r="AO3" s="300"/>
      <c r="AP3" s="300"/>
      <c r="AQ3" s="300"/>
    </row>
    <row r="4" spans="1:43" s="39" customFormat="1" x14ac:dyDescent="0.25">
      <c r="A4" s="290" t="s">
        <v>92</v>
      </c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  <c r="N4" s="290"/>
      <c r="O4" s="290"/>
      <c r="P4" s="290"/>
      <c r="Q4" s="290"/>
      <c r="R4" s="290"/>
      <c r="S4" s="290"/>
      <c r="T4" s="290"/>
      <c r="U4" s="290" t="s">
        <v>80</v>
      </c>
      <c r="V4" s="290"/>
      <c r="W4" s="290"/>
      <c r="X4" s="290"/>
      <c r="Y4" s="290"/>
      <c r="Z4" s="290"/>
      <c r="AA4" s="290"/>
      <c r="AB4" s="290"/>
      <c r="AC4" s="290"/>
      <c r="AD4" s="290"/>
      <c r="AE4" s="290"/>
      <c r="AF4" s="290"/>
      <c r="AG4" s="290"/>
      <c r="AH4" s="290"/>
      <c r="AI4" s="290"/>
      <c r="AJ4" s="290"/>
      <c r="AK4" s="290"/>
      <c r="AL4" s="290"/>
      <c r="AM4" s="290"/>
      <c r="AN4" s="290"/>
      <c r="AO4" s="290"/>
      <c r="AP4" s="290"/>
      <c r="AQ4" s="290"/>
    </row>
    <row r="5" spans="1:43" s="39" customFormat="1" x14ac:dyDescent="0.25">
      <c r="A5" s="127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  <c r="AI5" s="127"/>
      <c r="AJ5" s="127"/>
      <c r="AK5" s="127"/>
      <c r="AL5" s="127"/>
      <c r="AM5" s="127"/>
      <c r="AN5" s="127"/>
      <c r="AO5" s="127"/>
      <c r="AP5" s="127"/>
      <c r="AQ5" s="127"/>
    </row>
    <row r="6" spans="1:43" s="39" customFormat="1" x14ac:dyDescent="0.25">
      <c r="A6" s="127"/>
      <c r="B6" s="183" t="s">
        <v>37</v>
      </c>
      <c r="C6" s="299" t="str">
        <f>IF('DATOS del GRUPO.MATERIAS'!F11="","",'DATOS del GRUPO.MATERIAS'!F11)</f>
        <v/>
      </c>
      <c r="D6" s="299"/>
      <c r="E6" s="299"/>
      <c r="F6" s="299"/>
      <c r="G6" s="299"/>
      <c r="H6" s="299"/>
      <c r="I6" s="299"/>
      <c r="J6" s="299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7"/>
      <c r="W6" s="127"/>
      <c r="X6" s="127"/>
      <c r="Y6" s="127"/>
      <c r="Z6" s="127"/>
      <c r="AA6" s="127"/>
      <c r="AB6" s="127"/>
      <c r="AC6" s="127"/>
      <c r="AD6" s="127"/>
      <c r="AE6" s="127"/>
      <c r="AF6" s="127"/>
      <c r="AG6" s="127"/>
      <c r="AH6" s="127"/>
      <c r="AI6" s="127"/>
      <c r="AJ6" s="127"/>
      <c r="AK6" s="127"/>
      <c r="AL6" s="127"/>
      <c r="AM6" s="127"/>
      <c r="AN6" s="127"/>
      <c r="AO6" s="127"/>
      <c r="AP6" s="127"/>
      <c r="AQ6" s="127"/>
    </row>
    <row r="7" spans="1:43" s="39" customFormat="1" x14ac:dyDescent="0.25">
      <c r="A7" s="127"/>
      <c r="B7" s="183" t="s">
        <v>0</v>
      </c>
      <c r="C7" s="299" t="str">
        <f>IF('DATOS del GRUPO.MATERIAS'!F13="","",'DATOS del GRUPO.MATERIAS'!F13)</f>
        <v/>
      </c>
      <c r="D7" s="299"/>
      <c r="E7" s="299"/>
      <c r="F7" s="299"/>
      <c r="G7" s="299"/>
      <c r="H7" s="127"/>
      <c r="I7" s="127"/>
      <c r="J7" s="127"/>
      <c r="K7" s="294" t="s">
        <v>64</v>
      </c>
      <c r="L7" s="295"/>
      <c r="M7" s="295"/>
      <c r="N7" s="295"/>
      <c r="O7" s="295"/>
      <c r="P7" s="296"/>
      <c r="Q7" s="127"/>
      <c r="R7" s="127"/>
      <c r="S7" s="180"/>
      <c r="T7" s="180"/>
      <c r="U7" s="184" t="s">
        <v>75</v>
      </c>
      <c r="V7" s="291" t="s">
        <v>70</v>
      </c>
      <c r="W7" s="292"/>
      <c r="X7" s="292"/>
      <c r="Y7" s="292"/>
      <c r="Z7" s="292"/>
      <c r="AA7" s="292"/>
      <c r="AB7" s="292"/>
      <c r="AC7" s="292"/>
      <c r="AD7" s="292"/>
      <c r="AE7" s="292"/>
      <c r="AF7" s="292"/>
      <c r="AG7" s="292"/>
      <c r="AH7" s="292"/>
      <c r="AI7" s="292"/>
      <c r="AJ7" s="292"/>
      <c r="AK7" s="292"/>
      <c r="AL7" s="292"/>
      <c r="AM7" s="292"/>
      <c r="AN7" s="292"/>
      <c r="AO7" s="293"/>
    </row>
    <row r="8" spans="1:43" s="39" customFormat="1" x14ac:dyDescent="0.25">
      <c r="A8" s="127"/>
      <c r="B8" s="127"/>
      <c r="C8" s="127"/>
      <c r="D8" s="185"/>
      <c r="E8" s="185"/>
      <c r="F8" s="185"/>
      <c r="G8" s="185"/>
      <c r="H8" s="185"/>
      <c r="I8" s="185"/>
      <c r="J8" s="185"/>
      <c r="K8" s="186" t="s">
        <v>66</v>
      </c>
      <c r="L8" s="187" t="s">
        <v>67</v>
      </c>
      <c r="M8" s="188" t="s">
        <v>68</v>
      </c>
      <c r="N8" s="187" t="s">
        <v>69</v>
      </c>
      <c r="O8" s="188" t="s">
        <v>93</v>
      </c>
      <c r="P8" s="189" t="s">
        <v>94</v>
      </c>
      <c r="Q8" s="190"/>
      <c r="R8" s="297" t="s">
        <v>95</v>
      </c>
      <c r="S8" s="298"/>
      <c r="T8" s="298"/>
      <c r="U8" s="191" t="s">
        <v>74</v>
      </c>
      <c r="V8" s="192" t="str">
        <f>IF(OR($C$9="",$D$9="",$K$9=""),"",$C$9)</f>
        <v/>
      </c>
      <c r="W8" s="193" t="str">
        <f>IF(OR($C$10="",$D$10="",$K$10=""),"",$C$10)</f>
        <v/>
      </c>
      <c r="X8" s="70" t="str">
        <f>IF(OR($C$11="",$D$11="",$K$11=""),"",$C$11)</f>
        <v/>
      </c>
      <c r="Y8" s="194" t="str">
        <f>IF(OR($C$12="",$D$12="",$K$12=""),"",$C$12)</f>
        <v/>
      </c>
      <c r="Z8" s="195" t="str">
        <f>IF(OR($C$13="",$D$13="",$K$13=""),"",$C$13)</f>
        <v/>
      </c>
      <c r="AA8" s="71" t="str">
        <f>IF(OR($C$14="",$D$14="",$K$14=""),"",$C$14)</f>
        <v/>
      </c>
      <c r="AB8" s="196" t="str">
        <f>IF(OR($C$15="",$D$15="",$K$15=""),"",$C$15)</f>
        <v/>
      </c>
      <c r="AC8" s="197" t="str">
        <f>IF(OR($C$16="",$D$16="",$K$16=""),"",$C$16)</f>
        <v/>
      </c>
      <c r="AD8" s="72" t="str">
        <f>IF(OR($C$17="",$D$17="",$K$17=""),"",$C$17)</f>
        <v/>
      </c>
      <c r="AE8" s="198" t="str">
        <f>IF(OR($C$18="",$D$18="",$K$18=""),"",$C$18)</f>
        <v/>
      </c>
      <c r="AF8" s="199" t="str">
        <f>IF(OR($C$19="",$D$19="",$K$19=""),"",$C$19)</f>
        <v/>
      </c>
      <c r="AG8" s="200" t="str">
        <f>IF(OR($C$20="",$D$20="",$K$20=""),"",$C$20)</f>
        <v/>
      </c>
      <c r="AH8" s="201" t="str">
        <f>IF(OR($C$21="",$D$21="",$K$21=""),"",$C$21)</f>
        <v/>
      </c>
      <c r="AI8" s="202" t="str">
        <f>IF(OR($C$22="",$D$22="",$K$22=""),"",$C$22)</f>
        <v/>
      </c>
      <c r="AJ8" s="203" t="str">
        <f>IF(OR($C$23="",$D$23="",$K$23=""),"",$C$23)</f>
        <v/>
      </c>
      <c r="AK8" s="204" t="str">
        <f>IF(OR($C$24="",$D$24="",$K$24=""),"",$C$24)</f>
        <v/>
      </c>
      <c r="AL8" s="205" t="str">
        <f>IF(OR($C$25="",$D$25="",$K$25=""),"",$C$25)</f>
        <v/>
      </c>
      <c r="AM8" s="206" t="str">
        <f>IF(OR($C$26="",$D$26="",$K$26=""),"",$C$26)</f>
        <v/>
      </c>
      <c r="AN8" s="207" t="str">
        <f>IF(OR($C$27="",$D$27="",$K$27=""),"",$C$27)</f>
        <v/>
      </c>
      <c r="AO8" s="208" t="str">
        <f>IF(OR($C$28="",$D$28="",$K$28=""),"",$C$28)</f>
        <v/>
      </c>
      <c r="AP8" s="209" t="s">
        <v>49</v>
      </c>
    </row>
    <row r="9" spans="1:43" s="39" customFormat="1" x14ac:dyDescent="0.25">
      <c r="A9" s="127"/>
      <c r="B9" s="210" t="s">
        <v>40</v>
      </c>
      <c r="C9" s="211" t="str">
        <f>IF('DATOS del GRUPO.MATERIAS'!C17="","",'DATOS del GRUPO.MATERIAS'!C17)</f>
        <v/>
      </c>
      <c r="D9" s="288" t="str">
        <f>IF('DATOS del GRUPO.MATERIAS'!D17="","",'DATOS del GRUPO.MATERIAS'!D17)</f>
        <v/>
      </c>
      <c r="E9" s="288"/>
      <c r="F9" s="288"/>
      <c r="G9" s="288"/>
      <c r="H9" s="288"/>
      <c r="I9" s="288"/>
      <c r="J9" s="288"/>
      <c r="K9" s="78"/>
      <c r="L9" s="76"/>
      <c r="M9" s="78"/>
      <c r="N9" s="85"/>
      <c r="O9" s="79"/>
      <c r="P9" s="156"/>
      <c r="Q9" s="212"/>
      <c r="R9" s="298"/>
      <c r="S9" s="298"/>
      <c r="T9" s="298"/>
      <c r="U9" s="213" t="s">
        <v>1</v>
      </c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18">
        <f>SUMIF($V$17:$AO$17,0,$V9:$AO9)</f>
        <v>0</v>
      </c>
    </row>
    <row r="10" spans="1:43" s="39" customFormat="1" x14ac:dyDescent="0.25">
      <c r="A10" s="127"/>
      <c r="B10" s="214" t="s">
        <v>41</v>
      </c>
      <c r="C10" s="211" t="str">
        <f>IF('DATOS del GRUPO.MATERIAS'!C18="","",'DATOS del GRUPO.MATERIAS'!C18)</f>
        <v/>
      </c>
      <c r="D10" s="288" t="str">
        <f>IF('DATOS del GRUPO.MATERIAS'!D18="","",'DATOS del GRUPO.MATERIAS'!D18)</f>
        <v/>
      </c>
      <c r="E10" s="288"/>
      <c r="F10" s="288"/>
      <c r="G10" s="288"/>
      <c r="H10" s="288"/>
      <c r="I10" s="288"/>
      <c r="J10" s="288"/>
      <c r="K10" s="79"/>
      <c r="L10" s="77"/>
      <c r="M10" s="79"/>
      <c r="N10" s="81"/>
      <c r="O10" s="82"/>
      <c r="P10" s="157"/>
      <c r="Q10" s="212"/>
      <c r="R10" s="298"/>
      <c r="S10" s="298"/>
      <c r="T10" s="298"/>
      <c r="U10" s="215" t="s">
        <v>2</v>
      </c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216">
        <f t="shared" ref="AP10:AP16" si="0">SUMIF($V$17:$AO$17,0,$V10:$AO10)</f>
        <v>0</v>
      </c>
    </row>
    <row r="11" spans="1:43" s="39" customFormat="1" x14ac:dyDescent="0.25">
      <c r="A11" s="127"/>
      <c r="B11" s="217" t="s">
        <v>42</v>
      </c>
      <c r="C11" s="211" t="str">
        <f>IF('DATOS del GRUPO.MATERIAS'!C19="","",'DATOS del GRUPO.MATERIAS'!C19)</f>
        <v/>
      </c>
      <c r="D11" s="288" t="str">
        <f>IF('DATOS del GRUPO.MATERIAS'!D19="","",'DATOS del GRUPO.MATERIAS'!D19)</f>
        <v/>
      </c>
      <c r="E11" s="288"/>
      <c r="F11" s="288"/>
      <c r="G11" s="288"/>
      <c r="H11" s="288"/>
      <c r="I11" s="288"/>
      <c r="J11" s="288"/>
      <c r="K11" s="82"/>
      <c r="L11" s="83"/>
      <c r="M11" s="82"/>
      <c r="N11" s="81"/>
      <c r="O11" s="82"/>
      <c r="P11" s="157"/>
      <c r="Q11" s="212"/>
      <c r="R11" s="298"/>
      <c r="S11" s="298"/>
      <c r="T11" s="298"/>
      <c r="U11" s="213" t="s">
        <v>3</v>
      </c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18">
        <f t="shared" si="0"/>
        <v>0</v>
      </c>
    </row>
    <row r="12" spans="1:43" s="39" customFormat="1" x14ac:dyDescent="0.25">
      <c r="A12" s="127"/>
      <c r="B12" s="218" t="s">
        <v>43</v>
      </c>
      <c r="C12" s="211" t="str">
        <f>IF('DATOS del GRUPO.MATERIAS'!C20="","",'DATOS del GRUPO.MATERIAS'!C20)</f>
        <v/>
      </c>
      <c r="D12" s="288" t="str">
        <f>IF('DATOS del GRUPO.MATERIAS'!D20="","",'DATOS del GRUPO.MATERIAS'!D20)</f>
        <v/>
      </c>
      <c r="E12" s="288"/>
      <c r="F12" s="288"/>
      <c r="G12" s="288"/>
      <c r="H12" s="288"/>
      <c r="I12" s="288"/>
      <c r="J12" s="288"/>
      <c r="K12" s="82"/>
      <c r="L12" s="83"/>
      <c r="M12" s="82"/>
      <c r="N12" s="81"/>
      <c r="O12" s="82"/>
      <c r="P12" s="157"/>
      <c r="Q12" s="212"/>
      <c r="R12" s="298"/>
      <c r="S12" s="298"/>
      <c r="T12" s="298"/>
      <c r="U12" s="215" t="s">
        <v>4</v>
      </c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216">
        <f t="shared" si="0"/>
        <v>0</v>
      </c>
    </row>
    <row r="13" spans="1:43" s="39" customFormat="1" x14ac:dyDescent="0.25">
      <c r="A13" s="127"/>
      <c r="B13" s="219" t="s">
        <v>44</v>
      </c>
      <c r="C13" s="211" t="str">
        <f>IF('DATOS del GRUPO.MATERIAS'!C21="","",'DATOS del GRUPO.MATERIAS'!C21)</f>
        <v/>
      </c>
      <c r="D13" s="288" t="str">
        <f>IF('DATOS del GRUPO.MATERIAS'!D21="","",'DATOS del GRUPO.MATERIAS'!D21)</f>
        <v/>
      </c>
      <c r="E13" s="288"/>
      <c r="F13" s="288"/>
      <c r="G13" s="288"/>
      <c r="H13" s="288"/>
      <c r="I13" s="288"/>
      <c r="J13" s="288"/>
      <c r="K13" s="82"/>
      <c r="L13" s="83"/>
      <c r="M13" s="82"/>
      <c r="N13" s="81"/>
      <c r="O13" s="82"/>
      <c r="P13" s="157"/>
      <c r="Q13" s="212"/>
      <c r="R13" s="298"/>
      <c r="S13" s="298"/>
      <c r="T13" s="298"/>
      <c r="U13" s="213" t="s">
        <v>6</v>
      </c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18">
        <f t="shared" si="0"/>
        <v>0</v>
      </c>
    </row>
    <row r="14" spans="1:43" s="39" customFormat="1" x14ac:dyDescent="0.25">
      <c r="A14" s="127"/>
      <c r="B14" s="220" t="s">
        <v>45</v>
      </c>
      <c r="C14" s="211" t="str">
        <f>IF('DATOS del GRUPO.MATERIAS'!C22="","",'DATOS del GRUPO.MATERIAS'!C22)</f>
        <v/>
      </c>
      <c r="D14" s="288" t="str">
        <f>IF('DATOS del GRUPO.MATERIAS'!D22="","",'DATOS del GRUPO.MATERIAS'!D22)</f>
        <v/>
      </c>
      <c r="E14" s="288"/>
      <c r="F14" s="288"/>
      <c r="G14" s="288"/>
      <c r="H14" s="288"/>
      <c r="I14" s="288"/>
      <c r="J14" s="288"/>
      <c r="K14" s="79"/>
      <c r="L14" s="77"/>
      <c r="M14" s="84"/>
      <c r="N14" s="81"/>
      <c r="O14" s="82"/>
      <c r="P14" s="157"/>
      <c r="Q14" s="212"/>
      <c r="R14" s="298"/>
      <c r="S14" s="298"/>
      <c r="T14" s="298"/>
      <c r="U14" s="215" t="s">
        <v>5</v>
      </c>
      <c r="V14" s="102"/>
      <c r="W14" s="102"/>
      <c r="X14" s="102"/>
      <c r="Y14" s="102"/>
      <c r="Z14" s="102"/>
      <c r="AA14" s="102"/>
      <c r="AB14" s="103"/>
      <c r="AC14" s="103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216">
        <f t="shared" si="0"/>
        <v>0</v>
      </c>
    </row>
    <row r="15" spans="1:43" s="39" customFormat="1" x14ac:dyDescent="0.25">
      <c r="A15" s="127"/>
      <c r="B15" s="221" t="s">
        <v>46</v>
      </c>
      <c r="C15" s="211" t="str">
        <f>IF('DATOS del GRUPO.MATERIAS'!C23="","",'DATOS del GRUPO.MATERIAS'!C23)</f>
        <v/>
      </c>
      <c r="D15" s="288" t="str">
        <f>IF('DATOS del GRUPO.MATERIAS'!D23="","",'DATOS del GRUPO.MATERIAS'!D23)</f>
        <v/>
      </c>
      <c r="E15" s="288"/>
      <c r="F15" s="288"/>
      <c r="G15" s="288"/>
      <c r="H15" s="288"/>
      <c r="I15" s="288"/>
      <c r="J15" s="288"/>
      <c r="K15" s="79"/>
      <c r="L15" s="77"/>
      <c r="M15" s="84"/>
      <c r="N15" s="85"/>
      <c r="O15" s="79"/>
      <c r="P15" s="157"/>
      <c r="Q15" s="212"/>
      <c r="R15" s="298"/>
      <c r="S15" s="298"/>
      <c r="T15" s="298"/>
      <c r="U15" s="213" t="s">
        <v>8</v>
      </c>
      <c r="V15" s="101"/>
      <c r="W15" s="101"/>
      <c r="X15" s="101"/>
      <c r="Y15" s="101"/>
      <c r="Z15" s="101"/>
      <c r="AA15" s="101"/>
      <c r="AB15" s="104"/>
      <c r="AC15" s="104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18">
        <f t="shared" si="0"/>
        <v>0</v>
      </c>
    </row>
    <row r="16" spans="1:43" s="39" customFormat="1" x14ac:dyDescent="0.25">
      <c r="A16" s="127"/>
      <c r="B16" s="222" t="s">
        <v>47</v>
      </c>
      <c r="C16" s="211" t="str">
        <f>IF('DATOS del GRUPO.MATERIAS'!C24="","",'DATOS del GRUPO.MATERIAS'!C24)</f>
        <v/>
      </c>
      <c r="D16" s="288" t="str">
        <f>IF('DATOS del GRUPO.MATERIAS'!D24="","",'DATOS del GRUPO.MATERIAS'!D24)</f>
        <v/>
      </c>
      <c r="E16" s="288"/>
      <c r="F16" s="288"/>
      <c r="G16" s="288"/>
      <c r="H16" s="288"/>
      <c r="I16" s="288"/>
      <c r="J16" s="288"/>
      <c r="K16" s="82"/>
      <c r="L16" s="83"/>
      <c r="M16" s="84"/>
      <c r="N16" s="85"/>
      <c r="O16" s="79"/>
      <c r="P16" s="157"/>
      <c r="Q16" s="212"/>
      <c r="R16" s="298"/>
      <c r="S16" s="298"/>
      <c r="T16" s="298"/>
      <c r="U16" s="223" t="s">
        <v>7</v>
      </c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224">
        <f t="shared" si="0"/>
        <v>0</v>
      </c>
    </row>
    <row r="17" spans="1:42" s="39" customFormat="1" x14ac:dyDescent="0.25">
      <c r="A17" s="127"/>
      <c r="B17" s="225" t="s">
        <v>48</v>
      </c>
      <c r="C17" s="211" t="str">
        <f>IF('DATOS del GRUPO.MATERIAS'!C25="","",'DATOS del GRUPO.MATERIAS'!C25)</f>
        <v/>
      </c>
      <c r="D17" s="288" t="str">
        <f>IF('DATOS del GRUPO.MATERIAS'!D25="","",'DATOS del GRUPO.MATERIAS'!D25)</f>
        <v/>
      </c>
      <c r="E17" s="288"/>
      <c r="F17" s="288"/>
      <c r="G17" s="288"/>
      <c r="H17" s="288"/>
      <c r="I17" s="288"/>
      <c r="J17" s="288"/>
      <c r="K17" s="82"/>
      <c r="L17" s="83"/>
      <c r="M17" s="84"/>
      <c r="N17" s="85"/>
      <c r="O17" s="79"/>
      <c r="P17" s="157"/>
      <c r="Q17" s="212"/>
      <c r="R17" s="298"/>
      <c r="S17" s="298"/>
      <c r="T17" s="298"/>
      <c r="U17" s="183"/>
      <c r="V17" s="226">
        <f>IF(V8="",1,0)</f>
        <v>1</v>
      </c>
      <c r="W17" s="226">
        <f t="shared" ref="W17:AO17" si="1">IF(W8="",1,0)</f>
        <v>1</v>
      </c>
      <c r="X17" s="226">
        <f t="shared" si="1"/>
        <v>1</v>
      </c>
      <c r="Y17" s="226">
        <f t="shared" si="1"/>
        <v>1</v>
      </c>
      <c r="Z17" s="226">
        <f t="shared" si="1"/>
        <v>1</v>
      </c>
      <c r="AA17" s="226">
        <f t="shared" si="1"/>
        <v>1</v>
      </c>
      <c r="AB17" s="226">
        <f t="shared" si="1"/>
        <v>1</v>
      </c>
      <c r="AC17" s="226">
        <f t="shared" si="1"/>
        <v>1</v>
      </c>
      <c r="AD17" s="226">
        <f t="shared" si="1"/>
        <v>1</v>
      </c>
      <c r="AE17" s="226">
        <f t="shared" si="1"/>
        <v>1</v>
      </c>
      <c r="AF17" s="226">
        <f t="shared" si="1"/>
        <v>1</v>
      </c>
      <c r="AG17" s="226">
        <f t="shared" si="1"/>
        <v>1</v>
      </c>
      <c r="AH17" s="226">
        <f t="shared" si="1"/>
        <v>1</v>
      </c>
      <c r="AI17" s="226">
        <f t="shared" si="1"/>
        <v>1</v>
      </c>
      <c r="AJ17" s="226">
        <f t="shared" si="1"/>
        <v>1</v>
      </c>
      <c r="AK17" s="226">
        <f t="shared" si="1"/>
        <v>1</v>
      </c>
      <c r="AL17" s="226">
        <f t="shared" si="1"/>
        <v>1</v>
      </c>
      <c r="AM17" s="226">
        <f t="shared" si="1"/>
        <v>1</v>
      </c>
      <c r="AN17" s="226">
        <f t="shared" si="1"/>
        <v>1</v>
      </c>
      <c r="AO17" s="226">
        <f t="shared" si="1"/>
        <v>1</v>
      </c>
      <c r="AP17" s="123"/>
    </row>
    <row r="18" spans="1:42" s="39" customFormat="1" x14ac:dyDescent="0.25">
      <c r="A18" s="127"/>
      <c r="B18" s="227" t="s">
        <v>39</v>
      </c>
      <c r="C18" s="211" t="str">
        <f>IF('DATOS del GRUPO.MATERIAS'!C26="","",'DATOS del GRUPO.MATERIAS'!C26)</f>
        <v/>
      </c>
      <c r="D18" s="288" t="str">
        <f>IF('DATOS del GRUPO.MATERIAS'!D26="","",'DATOS del GRUPO.MATERIAS'!D26)</f>
        <v/>
      </c>
      <c r="E18" s="288"/>
      <c r="F18" s="288"/>
      <c r="G18" s="288"/>
      <c r="H18" s="288"/>
      <c r="I18" s="288"/>
      <c r="J18" s="288"/>
      <c r="K18" s="82"/>
      <c r="L18" s="83"/>
      <c r="M18" s="84"/>
      <c r="N18" s="85"/>
      <c r="O18" s="79"/>
      <c r="P18" s="157"/>
      <c r="Q18" s="212"/>
      <c r="R18" s="212"/>
      <c r="S18" s="212"/>
      <c r="T18" s="212"/>
      <c r="U18" s="184" t="s">
        <v>76</v>
      </c>
      <c r="V18" s="291" t="s">
        <v>71</v>
      </c>
      <c r="W18" s="292"/>
      <c r="X18" s="292"/>
      <c r="Y18" s="292"/>
      <c r="Z18" s="292"/>
      <c r="AA18" s="292"/>
      <c r="AB18" s="292"/>
      <c r="AC18" s="292"/>
      <c r="AD18" s="292"/>
      <c r="AE18" s="292"/>
      <c r="AF18" s="292"/>
      <c r="AG18" s="292"/>
      <c r="AH18" s="292"/>
      <c r="AI18" s="292"/>
      <c r="AJ18" s="292"/>
      <c r="AK18" s="292"/>
      <c r="AL18" s="292"/>
      <c r="AM18" s="292"/>
      <c r="AN18" s="292"/>
      <c r="AO18" s="293"/>
    </row>
    <row r="19" spans="1:42" s="39" customFormat="1" ht="15" customHeight="1" x14ac:dyDescent="0.25">
      <c r="A19" s="127"/>
      <c r="B19" s="228" t="s">
        <v>50</v>
      </c>
      <c r="C19" s="211" t="str">
        <f>IF('DATOS del GRUPO.MATERIAS'!C27="","",'DATOS del GRUPO.MATERIAS'!C27)</f>
        <v/>
      </c>
      <c r="D19" s="288" t="str">
        <f>IF('DATOS del GRUPO.MATERIAS'!D27="","",'DATOS del GRUPO.MATERIAS'!D27)</f>
        <v/>
      </c>
      <c r="E19" s="288"/>
      <c r="F19" s="288"/>
      <c r="G19" s="288"/>
      <c r="H19" s="288"/>
      <c r="I19" s="288"/>
      <c r="J19" s="288"/>
      <c r="K19" s="86"/>
      <c r="L19" s="81"/>
      <c r="M19" s="86"/>
      <c r="N19" s="81"/>
      <c r="O19" s="82"/>
      <c r="P19" s="157"/>
      <c r="Q19" s="212"/>
      <c r="R19" s="212"/>
      <c r="S19" s="212"/>
      <c r="T19" s="212"/>
      <c r="U19" s="191" t="s">
        <v>74</v>
      </c>
      <c r="V19" s="192" t="str">
        <f>IF(OR($C$9="",$D$9="",$L$9=""),"",$C$9)</f>
        <v/>
      </c>
      <c r="W19" s="193" t="str">
        <f>IF(OR($C$10="",$D$10="",$L$10=""),"",$C$10)</f>
        <v/>
      </c>
      <c r="X19" s="70" t="str">
        <f>IF(OR($C$11="",$D$11="",$L$11=""),"",$C$11)</f>
        <v/>
      </c>
      <c r="Y19" s="194" t="str">
        <f>IF(OR($C$12="",$D$12="",$L$12=""),"",$C$12)</f>
        <v/>
      </c>
      <c r="Z19" s="195" t="str">
        <f>IF(OR($C$13="",$D$13="",$L$13=""),"",$C$13)</f>
        <v/>
      </c>
      <c r="AA19" s="71" t="str">
        <f>IF(OR($C$14="",$D$14="",$L$14=""),"",$C$14)</f>
        <v/>
      </c>
      <c r="AB19" s="196" t="str">
        <f>IF(OR($C$15="",$D$15="",$L$15=""),"",$C$15)</f>
        <v/>
      </c>
      <c r="AC19" s="197" t="str">
        <f>IF(OR($C$16="",$D$16="",$L$16=""),"",$C$16)</f>
        <v/>
      </c>
      <c r="AD19" s="72" t="str">
        <f>IF(OR($C$17="",$D$17="",$L$17=""),"",$C$17)</f>
        <v/>
      </c>
      <c r="AE19" s="198" t="str">
        <f>IF(OR($C$18="",$D$18="",$L$18=""),"",$C$18)</f>
        <v/>
      </c>
      <c r="AF19" s="199" t="str">
        <f>IF(OR($C$19="",$D$19="",$L$19=""),"",$C$19)</f>
        <v/>
      </c>
      <c r="AG19" s="200" t="str">
        <f>IF(OR($C$20="",$D$20="",$L$20=""),"",$C$20)</f>
        <v/>
      </c>
      <c r="AH19" s="201" t="str">
        <f>IF(OR($C$21="",$D$21="",$L$21=""),"",$C$21)</f>
        <v/>
      </c>
      <c r="AI19" s="202" t="str">
        <f>IF(OR($C$22="",$D$22="",$L$22=""),"",$C$22)</f>
        <v/>
      </c>
      <c r="AJ19" s="203" t="str">
        <f>IF(OR($C$23="",$D$23="",$L$23=""),"",$C$23)</f>
        <v/>
      </c>
      <c r="AK19" s="204" t="str">
        <f>IF(OR($C$24="",$D$24="",$L$24=""),"",$C$24)</f>
        <v/>
      </c>
      <c r="AL19" s="205" t="str">
        <f>IF(OR($C$25="",$D$25="",$L$25=""),"",$C$25)</f>
        <v/>
      </c>
      <c r="AM19" s="206" t="str">
        <f>IF(OR($C$26="",$D$26="",$L$26=""),"",$C$26)</f>
        <v/>
      </c>
      <c r="AN19" s="207" t="str">
        <f>IF(OR($C$27="",$D$27="",$L$27=""),"",$C$27)</f>
        <v/>
      </c>
      <c r="AO19" s="208" t="str">
        <f>IF(OR($C$28="",$D$28="",$L$28=""),"",$C$28)</f>
        <v/>
      </c>
      <c r="AP19" s="209" t="s">
        <v>49</v>
      </c>
    </row>
    <row r="20" spans="1:42" s="39" customFormat="1" ht="15" customHeight="1" x14ac:dyDescent="0.25">
      <c r="B20" s="229" t="s">
        <v>51</v>
      </c>
      <c r="C20" s="211" t="str">
        <f>IF('DATOS del GRUPO.MATERIAS'!C28="","",'DATOS del GRUPO.MATERIAS'!C28)</f>
        <v/>
      </c>
      <c r="D20" s="288" t="str">
        <f>IF('DATOS del GRUPO.MATERIAS'!D28="","",'DATOS del GRUPO.MATERIAS'!D28)</f>
        <v/>
      </c>
      <c r="E20" s="288"/>
      <c r="F20" s="288"/>
      <c r="G20" s="288"/>
      <c r="H20" s="288"/>
      <c r="I20" s="288"/>
      <c r="J20" s="288"/>
      <c r="K20" s="82"/>
      <c r="L20" s="83"/>
      <c r="M20" s="82"/>
      <c r="N20" s="83"/>
      <c r="O20" s="82"/>
      <c r="P20" s="157"/>
      <c r="Q20" s="212"/>
      <c r="R20" s="212"/>
      <c r="S20" s="212"/>
      <c r="T20" s="212"/>
      <c r="U20" s="213" t="s">
        <v>1</v>
      </c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18">
        <f>SUMIF($V$28:$AO$28,0,$V20:$AO20)</f>
        <v>0</v>
      </c>
    </row>
    <row r="21" spans="1:42" s="39" customFormat="1" ht="15" customHeight="1" x14ac:dyDescent="0.25">
      <c r="B21" s="230" t="s">
        <v>52</v>
      </c>
      <c r="C21" s="211" t="str">
        <f>IF('DATOS del GRUPO.MATERIAS'!C29="","",'DATOS del GRUPO.MATERIAS'!C29)</f>
        <v/>
      </c>
      <c r="D21" s="288" t="str">
        <f>IF('DATOS del GRUPO.MATERIAS'!D29="","",'DATOS del GRUPO.MATERIAS'!D29)</f>
        <v/>
      </c>
      <c r="E21" s="288"/>
      <c r="F21" s="288"/>
      <c r="G21" s="288"/>
      <c r="H21" s="288"/>
      <c r="I21" s="288"/>
      <c r="J21" s="288"/>
      <c r="K21" s="82"/>
      <c r="L21" s="83"/>
      <c r="M21" s="82"/>
      <c r="N21" s="83"/>
      <c r="O21" s="82"/>
      <c r="P21" s="157"/>
      <c r="Q21" s="113"/>
      <c r="R21" s="113"/>
      <c r="S21" s="113"/>
      <c r="T21" s="113"/>
      <c r="U21" s="215" t="s">
        <v>2</v>
      </c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216">
        <f t="shared" ref="AP21:AP27" si="2">SUMIF($V$28:$AO$28,0,$V21:$AO21)</f>
        <v>0</v>
      </c>
    </row>
    <row r="22" spans="1:42" s="39" customFormat="1" ht="15" customHeight="1" x14ac:dyDescent="0.25">
      <c r="B22" s="231" t="s">
        <v>53</v>
      </c>
      <c r="C22" s="211" t="str">
        <f>IF('DATOS del GRUPO.MATERIAS'!C30="","",'DATOS del GRUPO.MATERIAS'!C30)</f>
        <v/>
      </c>
      <c r="D22" s="288" t="str">
        <f>IF('DATOS del GRUPO.MATERIAS'!D30="","",'DATOS del GRUPO.MATERIAS'!D30)</f>
        <v/>
      </c>
      <c r="E22" s="288"/>
      <c r="F22" s="288"/>
      <c r="G22" s="288"/>
      <c r="H22" s="288"/>
      <c r="I22" s="288"/>
      <c r="J22" s="288"/>
      <c r="K22" s="79"/>
      <c r="L22" s="77"/>
      <c r="M22" s="79"/>
      <c r="N22" s="77"/>
      <c r="O22" s="79"/>
      <c r="P22" s="157"/>
      <c r="Q22" s="113"/>
      <c r="R22" s="113"/>
      <c r="S22" s="113"/>
      <c r="T22" s="113"/>
      <c r="U22" s="213" t="s">
        <v>3</v>
      </c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18">
        <f t="shared" si="2"/>
        <v>0</v>
      </c>
    </row>
    <row r="23" spans="1:42" s="39" customFormat="1" ht="15" customHeight="1" x14ac:dyDescent="0.25">
      <c r="B23" s="232" t="s">
        <v>54</v>
      </c>
      <c r="C23" s="211" t="str">
        <f>IF('DATOS del GRUPO.MATERIAS'!C31="","",'DATOS del GRUPO.MATERIAS'!C31)</f>
        <v/>
      </c>
      <c r="D23" s="288" t="str">
        <f>IF('DATOS del GRUPO.MATERIAS'!D31="","",'DATOS del GRUPO.MATERIAS'!D31)</f>
        <v/>
      </c>
      <c r="E23" s="288"/>
      <c r="F23" s="288"/>
      <c r="G23" s="288"/>
      <c r="H23" s="288"/>
      <c r="I23" s="288"/>
      <c r="J23" s="288"/>
      <c r="K23" s="86"/>
      <c r="L23" s="81"/>
      <c r="M23" s="86"/>
      <c r="N23" s="81"/>
      <c r="O23" s="82"/>
      <c r="P23" s="157"/>
      <c r="Q23" s="113"/>
      <c r="R23" s="113"/>
      <c r="S23" s="113"/>
      <c r="T23" s="113"/>
      <c r="U23" s="215" t="s">
        <v>4</v>
      </c>
      <c r="V23" s="102"/>
      <c r="W23" s="102"/>
      <c r="X23" s="102"/>
      <c r="Y23" s="102"/>
      <c r="Z23" s="102"/>
      <c r="AA23" s="102"/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216">
        <f t="shared" si="2"/>
        <v>0</v>
      </c>
    </row>
    <row r="24" spans="1:42" s="39" customFormat="1" ht="15" customHeight="1" x14ac:dyDescent="0.25">
      <c r="B24" s="233" t="s">
        <v>59</v>
      </c>
      <c r="C24" s="211" t="str">
        <f>IF('DATOS del GRUPO.MATERIAS'!C32="","",'DATOS del GRUPO.MATERIAS'!C32)</f>
        <v/>
      </c>
      <c r="D24" s="288" t="str">
        <f>IF('DATOS del GRUPO.MATERIAS'!D32="","",'DATOS del GRUPO.MATERIAS'!D32)</f>
        <v/>
      </c>
      <c r="E24" s="288"/>
      <c r="F24" s="288"/>
      <c r="G24" s="288"/>
      <c r="H24" s="288"/>
      <c r="I24" s="288"/>
      <c r="J24" s="288"/>
      <c r="K24" s="86"/>
      <c r="L24" s="81"/>
      <c r="M24" s="86"/>
      <c r="N24" s="81"/>
      <c r="O24" s="82"/>
      <c r="P24" s="157"/>
      <c r="Q24" s="113"/>
      <c r="R24" s="113"/>
      <c r="S24" s="113"/>
      <c r="T24" s="113"/>
      <c r="U24" s="213" t="s">
        <v>6</v>
      </c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18">
        <f t="shared" si="2"/>
        <v>0</v>
      </c>
    </row>
    <row r="25" spans="1:42" s="39" customFormat="1" ht="15" customHeight="1" x14ac:dyDescent="0.25">
      <c r="B25" s="234" t="s">
        <v>60</v>
      </c>
      <c r="C25" s="211" t="str">
        <f>IF('DATOS del GRUPO.MATERIAS'!C33="","",'DATOS del GRUPO.MATERIAS'!C33)</f>
        <v/>
      </c>
      <c r="D25" s="288" t="str">
        <f>IF('DATOS del GRUPO.MATERIAS'!D33="","",'DATOS del GRUPO.MATERIAS'!D33)</f>
        <v/>
      </c>
      <c r="E25" s="288"/>
      <c r="F25" s="288"/>
      <c r="G25" s="288"/>
      <c r="H25" s="288"/>
      <c r="I25" s="288"/>
      <c r="J25" s="288"/>
      <c r="K25" s="86"/>
      <c r="L25" s="81"/>
      <c r="M25" s="86"/>
      <c r="N25" s="81"/>
      <c r="O25" s="82"/>
      <c r="P25" s="157"/>
      <c r="Q25" s="113"/>
      <c r="R25" s="113"/>
      <c r="S25" s="113"/>
      <c r="T25" s="113"/>
      <c r="U25" s="215" t="s">
        <v>5</v>
      </c>
      <c r="V25" s="102"/>
      <c r="W25" s="102"/>
      <c r="X25" s="102"/>
      <c r="Y25" s="102"/>
      <c r="Z25" s="102"/>
      <c r="AA25" s="102"/>
      <c r="AB25" s="103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216">
        <f t="shared" si="2"/>
        <v>0</v>
      </c>
    </row>
    <row r="26" spans="1:42" s="39" customFormat="1" ht="15" customHeight="1" x14ac:dyDescent="0.25">
      <c r="B26" s="235" t="s">
        <v>61</v>
      </c>
      <c r="C26" s="211" t="str">
        <f>IF('DATOS del GRUPO.MATERIAS'!C34="","",'DATOS del GRUPO.MATERIAS'!C34)</f>
        <v/>
      </c>
      <c r="D26" s="288" t="str">
        <f>IF('DATOS del GRUPO.MATERIAS'!D34="","",'DATOS del GRUPO.MATERIAS'!D34)</f>
        <v/>
      </c>
      <c r="E26" s="288"/>
      <c r="F26" s="288"/>
      <c r="G26" s="288"/>
      <c r="H26" s="288"/>
      <c r="I26" s="288"/>
      <c r="J26" s="288"/>
      <c r="K26" s="86"/>
      <c r="L26" s="81"/>
      <c r="M26" s="86"/>
      <c r="N26" s="81"/>
      <c r="O26" s="82"/>
      <c r="P26" s="157"/>
      <c r="Q26" s="113"/>
      <c r="R26" s="113"/>
      <c r="S26" s="113"/>
      <c r="T26" s="113"/>
      <c r="U26" s="213" t="s">
        <v>8</v>
      </c>
      <c r="V26" s="101"/>
      <c r="W26" s="101"/>
      <c r="X26" s="101"/>
      <c r="Y26" s="101"/>
      <c r="Z26" s="101"/>
      <c r="AA26" s="101"/>
      <c r="AB26" s="104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18">
        <f t="shared" si="2"/>
        <v>0</v>
      </c>
    </row>
    <row r="27" spans="1:42" s="39" customFormat="1" ht="15" customHeight="1" x14ac:dyDescent="0.25">
      <c r="B27" s="236" t="s">
        <v>62</v>
      </c>
      <c r="C27" s="211" t="str">
        <f>IF('DATOS del GRUPO.MATERIAS'!C35="","",'DATOS del GRUPO.MATERIAS'!C35)</f>
        <v/>
      </c>
      <c r="D27" s="288" t="str">
        <f>IF('DATOS del GRUPO.MATERIAS'!D35="","",'DATOS del GRUPO.MATERIAS'!D35)</f>
        <v/>
      </c>
      <c r="E27" s="288"/>
      <c r="F27" s="288"/>
      <c r="G27" s="288"/>
      <c r="H27" s="288"/>
      <c r="I27" s="288"/>
      <c r="J27" s="288"/>
      <c r="K27" s="86"/>
      <c r="L27" s="81"/>
      <c r="M27" s="86"/>
      <c r="N27" s="81"/>
      <c r="O27" s="82"/>
      <c r="P27" s="77"/>
      <c r="Q27" s="237"/>
      <c r="R27" s="123"/>
      <c r="U27" s="223" t="s">
        <v>7</v>
      </c>
      <c r="V27" s="105"/>
      <c r="W27" s="105"/>
      <c r="X27" s="105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224">
        <f t="shared" si="2"/>
        <v>0</v>
      </c>
    </row>
    <row r="28" spans="1:42" s="39" customFormat="1" ht="15" customHeight="1" x14ac:dyDescent="0.25">
      <c r="B28" s="238" t="s">
        <v>63</v>
      </c>
      <c r="C28" s="211" t="str">
        <f>IF('DATOS del GRUPO.MATERIAS'!C36="","",'DATOS del GRUPO.MATERIAS'!C36)</f>
        <v/>
      </c>
      <c r="D28" s="288" t="str">
        <f>IF('DATOS del GRUPO.MATERIAS'!D36="","",'DATOS del GRUPO.MATERIAS'!D36)</f>
        <v/>
      </c>
      <c r="E28" s="288"/>
      <c r="F28" s="288"/>
      <c r="G28" s="288"/>
      <c r="H28" s="288"/>
      <c r="I28" s="288"/>
      <c r="J28" s="288"/>
      <c r="K28" s="86"/>
      <c r="L28" s="81"/>
      <c r="M28" s="86"/>
      <c r="N28" s="81"/>
      <c r="O28" s="82"/>
      <c r="P28" s="77"/>
      <c r="Q28" s="237"/>
      <c r="R28" s="123"/>
      <c r="V28" s="226">
        <f>IF(V19="",1,0)</f>
        <v>1</v>
      </c>
      <c r="W28" s="226">
        <f t="shared" ref="W28:AO28" si="3">IF(W19="",1,0)</f>
        <v>1</v>
      </c>
      <c r="X28" s="226">
        <f t="shared" si="3"/>
        <v>1</v>
      </c>
      <c r="Y28" s="226">
        <f t="shared" si="3"/>
        <v>1</v>
      </c>
      <c r="Z28" s="226">
        <f t="shared" si="3"/>
        <v>1</v>
      </c>
      <c r="AA28" s="226">
        <f t="shared" si="3"/>
        <v>1</v>
      </c>
      <c r="AB28" s="226">
        <f t="shared" si="3"/>
        <v>1</v>
      </c>
      <c r="AC28" s="226">
        <f t="shared" si="3"/>
        <v>1</v>
      </c>
      <c r="AD28" s="226">
        <f t="shared" si="3"/>
        <v>1</v>
      </c>
      <c r="AE28" s="226">
        <f t="shared" si="3"/>
        <v>1</v>
      </c>
      <c r="AF28" s="226">
        <f t="shared" si="3"/>
        <v>1</v>
      </c>
      <c r="AG28" s="226">
        <f t="shared" si="3"/>
        <v>1</v>
      </c>
      <c r="AH28" s="226">
        <f t="shared" si="3"/>
        <v>1</v>
      </c>
      <c r="AI28" s="226">
        <f t="shared" si="3"/>
        <v>1</v>
      </c>
      <c r="AJ28" s="226">
        <f t="shared" si="3"/>
        <v>1</v>
      </c>
      <c r="AK28" s="226">
        <f t="shared" si="3"/>
        <v>1</v>
      </c>
      <c r="AL28" s="226">
        <f t="shared" si="3"/>
        <v>1</v>
      </c>
      <c r="AM28" s="226">
        <f t="shared" si="3"/>
        <v>1</v>
      </c>
      <c r="AN28" s="226">
        <f t="shared" si="3"/>
        <v>1</v>
      </c>
      <c r="AO28" s="226">
        <f t="shared" si="3"/>
        <v>1</v>
      </c>
    </row>
    <row r="29" spans="1:42" s="39" customFormat="1" ht="14.1" customHeight="1" x14ac:dyDescent="0.25">
      <c r="B29" s="183"/>
      <c r="C29" s="239"/>
      <c r="D29" s="123"/>
      <c r="E29" s="123"/>
      <c r="F29" s="123"/>
      <c r="G29" s="123"/>
      <c r="H29" s="237"/>
      <c r="I29" s="74"/>
      <c r="J29" s="237"/>
      <c r="K29" s="237"/>
      <c r="L29" s="237"/>
      <c r="M29" s="237"/>
      <c r="N29" s="237"/>
      <c r="O29" s="237"/>
      <c r="P29" s="237"/>
      <c r="Q29" s="237"/>
      <c r="R29" s="123"/>
      <c r="U29" s="184" t="s">
        <v>78</v>
      </c>
      <c r="V29" s="291" t="s">
        <v>72</v>
      </c>
      <c r="W29" s="292"/>
      <c r="X29" s="292"/>
      <c r="Y29" s="292"/>
      <c r="Z29" s="292"/>
      <c r="AA29" s="292"/>
      <c r="AB29" s="292"/>
      <c r="AC29" s="292"/>
      <c r="AD29" s="292"/>
      <c r="AE29" s="292"/>
      <c r="AF29" s="292"/>
      <c r="AG29" s="292"/>
      <c r="AH29" s="292"/>
      <c r="AI29" s="292"/>
      <c r="AJ29" s="292"/>
      <c r="AK29" s="292"/>
      <c r="AL29" s="292"/>
      <c r="AM29" s="292"/>
      <c r="AN29" s="292"/>
      <c r="AO29" s="293"/>
    </row>
    <row r="30" spans="1:42" s="39" customFormat="1" ht="14.1" customHeight="1" x14ac:dyDescent="0.25">
      <c r="B30" s="240"/>
      <c r="C30" s="241"/>
      <c r="D30" s="241"/>
      <c r="E30" s="242"/>
      <c r="F30" s="243"/>
      <c r="G30" s="243"/>
      <c r="H30" s="243"/>
      <c r="I30" s="243"/>
      <c r="J30" s="243"/>
      <c r="K30" s="243"/>
      <c r="L30" s="243"/>
      <c r="M30" s="243"/>
      <c r="N30" s="243"/>
      <c r="O30" s="243"/>
      <c r="P30" s="237"/>
      <c r="Q30" s="237"/>
      <c r="R30" s="123"/>
      <c r="U30" s="191" t="s">
        <v>74</v>
      </c>
      <c r="V30" s="192" t="str">
        <f>IF(OR($C$9="",$D$9="",$M$9=""),"",$C$9)</f>
        <v/>
      </c>
      <c r="W30" s="193" t="str">
        <f>IF(OR($C$10="",$D$10="",$M$10=""),"",$C$10)</f>
        <v/>
      </c>
      <c r="X30" s="70" t="str">
        <f>IF(OR($C$11="",$D$11="",$M$11=""),"",$C$11)</f>
        <v/>
      </c>
      <c r="Y30" s="194" t="str">
        <f>IF(OR($C$12="",$D$12="",$M$12=""),"",$C$12)</f>
        <v/>
      </c>
      <c r="Z30" s="195" t="str">
        <f>IF(OR($C$13="",$D$13="",$M$13=""),"",$C$13)</f>
        <v/>
      </c>
      <c r="AA30" s="71" t="str">
        <f>IF(OR($C$14="",$D$14="",$M$14=""),"",$C$14)</f>
        <v/>
      </c>
      <c r="AB30" s="196" t="str">
        <f>IF(OR($C$15="",$D$15="",$M$15=""),"",$C$15)</f>
        <v/>
      </c>
      <c r="AC30" s="197" t="str">
        <f>IF(OR($C$16="",$D$16="",$M$16=""),"",$C$16)</f>
        <v/>
      </c>
      <c r="AD30" s="72" t="str">
        <f>IF(OR($C$17="",$D$17="",$M$17=""),"",$C$17)</f>
        <v/>
      </c>
      <c r="AE30" s="198" t="str">
        <f>IF(OR($C$18="",$D$18="",$M$18=""),"",$C$18)</f>
        <v/>
      </c>
      <c r="AF30" s="199" t="str">
        <f>IF(OR($C$19="",$D$19="",$M$19=""),"",$C$19)</f>
        <v/>
      </c>
      <c r="AG30" s="200" t="str">
        <f>IF(OR($C$20="",$D$20="",$M$20=""),"",$C$20)</f>
        <v/>
      </c>
      <c r="AH30" s="201" t="str">
        <f>IF(OR($C$21="",$D$21="",$M$21=""),"",$C$21)</f>
        <v/>
      </c>
      <c r="AI30" s="202" t="str">
        <f>IF(OR($C$22="",$D$22="",$M$22=""),"",$C$22)</f>
        <v/>
      </c>
      <c r="AJ30" s="203" t="str">
        <f>IF(OR($C$23="",$D$23="",$M$23=""),"",$C$23)</f>
        <v/>
      </c>
      <c r="AK30" s="204" t="str">
        <f>IF(OR($C$24="",$D$24="",$M$24=""),"",$C$24)</f>
        <v/>
      </c>
      <c r="AL30" s="205" t="str">
        <f>IF(OR($C$25="",$D$25="",$M$25=""),"",$C$25)</f>
        <v/>
      </c>
      <c r="AM30" s="206" t="str">
        <f>IF(OR($C$26="",$D$26="",$M$26=""),"",$C$26)</f>
        <v/>
      </c>
      <c r="AN30" s="207" t="str">
        <f>IF(OR($C$27="",$D$27="",$M$27=""),"",$C$27)</f>
        <v/>
      </c>
      <c r="AO30" s="208" t="str">
        <f>IF(OR($C$28="",$D$28="",$M$28=""),"",$C$28)</f>
        <v/>
      </c>
      <c r="AP30" s="209" t="s">
        <v>49</v>
      </c>
    </row>
    <row r="31" spans="1:42" s="39" customFormat="1" ht="14.1" customHeight="1" x14ac:dyDescent="0.25">
      <c r="B31" s="179"/>
      <c r="C31" s="179"/>
      <c r="D31" s="179"/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79"/>
      <c r="P31" s="179"/>
      <c r="Q31" s="179"/>
      <c r="R31" s="179"/>
      <c r="S31" s="179"/>
      <c r="U31" s="213" t="s">
        <v>1</v>
      </c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18">
        <f>SUMIF($V$39:$AO$39,0,$V31:$AO31)</f>
        <v>0</v>
      </c>
    </row>
    <row r="32" spans="1:42" s="39" customFormat="1" ht="14.1" customHeight="1" x14ac:dyDescent="0.25">
      <c r="B32" s="244"/>
      <c r="C32" s="244"/>
      <c r="D32" s="244"/>
      <c r="E32" s="244"/>
      <c r="F32" s="244"/>
      <c r="G32" s="244"/>
      <c r="H32" s="244"/>
      <c r="I32" s="244"/>
      <c r="J32" s="244"/>
      <c r="K32" s="244"/>
      <c r="L32" s="244"/>
      <c r="M32" s="244"/>
      <c r="N32" s="244"/>
      <c r="O32" s="244"/>
      <c r="P32" s="244"/>
      <c r="Q32" s="244"/>
      <c r="R32" s="244"/>
      <c r="S32" s="244"/>
      <c r="U32" s="215" t="s">
        <v>2</v>
      </c>
      <c r="V32" s="102"/>
      <c r="W32" s="102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216">
        <f t="shared" ref="AP32:AP38" si="4">SUMIF($V$39:$AO$39,0,$V32:$AO32)</f>
        <v>0</v>
      </c>
    </row>
    <row r="33" spans="2:42" s="39" customFormat="1" ht="14.1" customHeight="1" x14ac:dyDescent="0.25">
      <c r="B33" s="310" t="s">
        <v>105</v>
      </c>
      <c r="C33" s="311"/>
      <c r="D33" s="311"/>
      <c r="E33" s="311"/>
      <c r="F33" s="311"/>
      <c r="G33" s="311"/>
      <c r="H33" s="311"/>
      <c r="I33" s="311"/>
      <c r="J33" s="311"/>
      <c r="K33" s="311"/>
      <c r="L33" s="311"/>
      <c r="M33" s="311"/>
      <c r="N33" s="311"/>
      <c r="O33" s="311"/>
      <c r="P33" s="311"/>
      <c r="Q33" s="311"/>
      <c r="R33" s="311"/>
      <c r="S33" s="312"/>
      <c r="U33" s="213" t="s">
        <v>3</v>
      </c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18">
        <f t="shared" si="4"/>
        <v>0</v>
      </c>
    </row>
    <row r="34" spans="2:42" s="39" customFormat="1" ht="14.1" customHeight="1" x14ac:dyDescent="0.25">
      <c r="B34" s="301"/>
      <c r="C34" s="302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02"/>
      <c r="O34" s="302"/>
      <c r="P34" s="302"/>
      <c r="Q34" s="302"/>
      <c r="R34" s="302"/>
      <c r="S34" s="303"/>
      <c r="U34" s="215" t="s">
        <v>4</v>
      </c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216">
        <f t="shared" si="4"/>
        <v>0</v>
      </c>
    </row>
    <row r="35" spans="2:42" s="39" customFormat="1" ht="14.1" customHeight="1" x14ac:dyDescent="0.25">
      <c r="B35" s="304"/>
      <c r="C35" s="305"/>
      <c r="D35" s="305"/>
      <c r="E35" s="305"/>
      <c r="F35" s="305"/>
      <c r="G35" s="305"/>
      <c r="H35" s="305"/>
      <c r="I35" s="305"/>
      <c r="J35" s="305"/>
      <c r="K35" s="305"/>
      <c r="L35" s="305"/>
      <c r="M35" s="305"/>
      <c r="N35" s="305"/>
      <c r="O35" s="305"/>
      <c r="P35" s="305"/>
      <c r="Q35" s="305"/>
      <c r="R35" s="305"/>
      <c r="S35" s="306"/>
      <c r="U35" s="213" t="s">
        <v>6</v>
      </c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18">
        <f t="shared" si="4"/>
        <v>0</v>
      </c>
    </row>
    <row r="36" spans="2:42" s="39" customFormat="1" ht="14.1" customHeight="1" x14ac:dyDescent="0.25">
      <c r="B36" s="304"/>
      <c r="C36" s="305"/>
      <c r="D36" s="305"/>
      <c r="E36" s="305"/>
      <c r="F36" s="305"/>
      <c r="G36" s="305"/>
      <c r="H36" s="305"/>
      <c r="I36" s="305"/>
      <c r="J36" s="305"/>
      <c r="K36" s="305"/>
      <c r="L36" s="305"/>
      <c r="M36" s="305"/>
      <c r="N36" s="305"/>
      <c r="O36" s="305"/>
      <c r="P36" s="305"/>
      <c r="Q36" s="305"/>
      <c r="R36" s="305"/>
      <c r="S36" s="306"/>
      <c r="U36" s="215" t="s">
        <v>5</v>
      </c>
      <c r="V36" s="102"/>
      <c r="W36" s="102"/>
      <c r="X36" s="102"/>
      <c r="Y36" s="102"/>
      <c r="Z36" s="102"/>
      <c r="AA36" s="102"/>
      <c r="AB36" s="103"/>
      <c r="AC36" s="103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216">
        <f t="shared" si="4"/>
        <v>0</v>
      </c>
    </row>
    <row r="37" spans="2:42" s="39" customFormat="1" ht="14.1" customHeight="1" x14ac:dyDescent="0.25">
      <c r="B37" s="304"/>
      <c r="C37" s="305"/>
      <c r="D37" s="305"/>
      <c r="E37" s="305"/>
      <c r="F37" s="305"/>
      <c r="G37" s="305"/>
      <c r="H37" s="305"/>
      <c r="I37" s="305"/>
      <c r="J37" s="305"/>
      <c r="K37" s="305"/>
      <c r="L37" s="305"/>
      <c r="M37" s="305"/>
      <c r="N37" s="305"/>
      <c r="O37" s="305"/>
      <c r="P37" s="305"/>
      <c r="Q37" s="305"/>
      <c r="R37" s="305"/>
      <c r="S37" s="306"/>
      <c r="U37" s="213" t="s">
        <v>8</v>
      </c>
      <c r="V37" s="101"/>
      <c r="W37" s="101"/>
      <c r="X37" s="101"/>
      <c r="Y37" s="101"/>
      <c r="Z37" s="101"/>
      <c r="AA37" s="101"/>
      <c r="AB37" s="104"/>
      <c r="AC37" s="104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18">
        <f t="shared" si="4"/>
        <v>0</v>
      </c>
    </row>
    <row r="38" spans="2:42" s="39" customFormat="1" ht="14.1" customHeight="1" x14ac:dyDescent="0.25">
      <c r="B38" s="304"/>
      <c r="C38" s="305"/>
      <c r="D38" s="305"/>
      <c r="E38" s="305"/>
      <c r="F38" s="305"/>
      <c r="G38" s="305"/>
      <c r="H38" s="305"/>
      <c r="I38" s="305"/>
      <c r="J38" s="305"/>
      <c r="K38" s="305"/>
      <c r="L38" s="305"/>
      <c r="M38" s="305"/>
      <c r="N38" s="305"/>
      <c r="O38" s="305"/>
      <c r="P38" s="305"/>
      <c r="Q38" s="305"/>
      <c r="R38" s="305"/>
      <c r="S38" s="306"/>
      <c r="U38" s="223" t="s">
        <v>7</v>
      </c>
      <c r="V38" s="105"/>
      <c r="W38" s="105"/>
      <c r="X38" s="105"/>
      <c r="Y38" s="105"/>
      <c r="Z38" s="105"/>
      <c r="AA38" s="105"/>
      <c r="AB38" s="105"/>
      <c r="AC38" s="105"/>
      <c r="AD38" s="105"/>
      <c r="AE38" s="105"/>
      <c r="AF38" s="105"/>
      <c r="AG38" s="105"/>
      <c r="AH38" s="105"/>
      <c r="AI38" s="105"/>
      <c r="AJ38" s="105"/>
      <c r="AK38" s="105"/>
      <c r="AL38" s="105"/>
      <c r="AM38" s="105"/>
      <c r="AN38" s="105"/>
      <c r="AO38" s="105"/>
      <c r="AP38" s="224">
        <f t="shared" si="4"/>
        <v>0</v>
      </c>
    </row>
    <row r="39" spans="2:42" s="39" customFormat="1" ht="14.1" customHeight="1" x14ac:dyDescent="0.25">
      <c r="B39" s="304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305"/>
      <c r="O39" s="305"/>
      <c r="P39" s="305"/>
      <c r="Q39" s="305"/>
      <c r="R39" s="305"/>
      <c r="S39" s="306"/>
      <c r="U39" s="183"/>
      <c r="V39" s="226">
        <f>IF(V30="",1,0)</f>
        <v>1</v>
      </c>
      <c r="W39" s="226">
        <f t="shared" ref="W39:AO39" si="5">IF(W30="",1,0)</f>
        <v>1</v>
      </c>
      <c r="X39" s="226">
        <f t="shared" si="5"/>
        <v>1</v>
      </c>
      <c r="Y39" s="226">
        <f t="shared" si="5"/>
        <v>1</v>
      </c>
      <c r="Z39" s="226">
        <f t="shared" si="5"/>
        <v>1</v>
      </c>
      <c r="AA39" s="226">
        <f t="shared" si="5"/>
        <v>1</v>
      </c>
      <c r="AB39" s="226">
        <f t="shared" si="5"/>
        <v>1</v>
      </c>
      <c r="AC39" s="226">
        <f t="shared" si="5"/>
        <v>1</v>
      </c>
      <c r="AD39" s="226">
        <f t="shared" si="5"/>
        <v>1</v>
      </c>
      <c r="AE39" s="226">
        <f t="shared" si="5"/>
        <v>1</v>
      </c>
      <c r="AF39" s="226">
        <f t="shared" si="5"/>
        <v>1</v>
      </c>
      <c r="AG39" s="226">
        <f t="shared" si="5"/>
        <v>1</v>
      </c>
      <c r="AH39" s="226">
        <f t="shared" si="5"/>
        <v>1</v>
      </c>
      <c r="AI39" s="226">
        <f t="shared" si="5"/>
        <v>1</v>
      </c>
      <c r="AJ39" s="226">
        <f t="shared" si="5"/>
        <v>1</v>
      </c>
      <c r="AK39" s="226">
        <f t="shared" si="5"/>
        <v>1</v>
      </c>
      <c r="AL39" s="226">
        <f t="shared" si="5"/>
        <v>1</v>
      </c>
      <c r="AM39" s="226">
        <f t="shared" si="5"/>
        <v>1</v>
      </c>
      <c r="AN39" s="226">
        <f t="shared" si="5"/>
        <v>1</v>
      </c>
      <c r="AO39" s="226">
        <f t="shared" si="5"/>
        <v>1</v>
      </c>
      <c r="AP39" s="123"/>
    </row>
    <row r="40" spans="2:42" s="39" customFormat="1" ht="14.1" customHeight="1" x14ac:dyDescent="0.25">
      <c r="B40" s="304"/>
      <c r="C40" s="305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305"/>
      <c r="O40" s="305"/>
      <c r="P40" s="305"/>
      <c r="Q40" s="305"/>
      <c r="R40" s="305"/>
      <c r="S40" s="306"/>
      <c r="U40" s="184" t="s">
        <v>77</v>
      </c>
      <c r="V40" s="291" t="s">
        <v>73</v>
      </c>
      <c r="W40" s="292"/>
      <c r="X40" s="292"/>
      <c r="Y40" s="292"/>
      <c r="Z40" s="292"/>
      <c r="AA40" s="292"/>
      <c r="AB40" s="292"/>
      <c r="AC40" s="292"/>
      <c r="AD40" s="292"/>
      <c r="AE40" s="292"/>
      <c r="AF40" s="292"/>
      <c r="AG40" s="292"/>
      <c r="AH40" s="292"/>
      <c r="AI40" s="292"/>
      <c r="AJ40" s="292"/>
      <c r="AK40" s="292"/>
      <c r="AL40" s="292"/>
      <c r="AM40" s="292"/>
      <c r="AN40" s="292"/>
      <c r="AO40" s="293"/>
    </row>
    <row r="41" spans="2:42" s="39" customFormat="1" ht="14.1" customHeight="1" x14ac:dyDescent="0.25">
      <c r="B41" s="304"/>
      <c r="C41" s="305"/>
      <c r="D41" s="305"/>
      <c r="E41" s="305"/>
      <c r="F41" s="305"/>
      <c r="G41" s="305"/>
      <c r="H41" s="305"/>
      <c r="I41" s="305"/>
      <c r="J41" s="305"/>
      <c r="K41" s="305"/>
      <c r="L41" s="305"/>
      <c r="M41" s="305"/>
      <c r="N41" s="305"/>
      <c r="O41" s="305"/>
      <c r="P41" s="305"/>
      <c r="Q41" s="305"/>
      <c r="R41" s="305"/>
      <c r="S41" s="306"/>
      <c r="U41" s="191" t="s">
        <v>74</v>
      </c>
      <c r="V41" s="192" t="str">
        <f>IF(OR($C$9="",$D$9="",$N$9=""),"",$C$9)</f>
        <v/>
      </c>
      <c r="W41" s="193" t="str">
        <f>IF(OR($C$10="",$D$10="",$N$10=""),"",$C$10)</f>
        <v/>
      </c>
      <c r="X41" s="70" t="str">
        <f>IF(OR($C$11="",$D$11="",$N$11=""),"",$C$11)</f>
        <v/>
      </c>
      <c r="Y41" s="194" t="str">
        <f>IF(OR($C$12="",$D$12="",$N$12=""),"",$C$12)</f>
        <v/>
      </c>
      <c r="Z41" s="195" t="str">
        <f>IF(OR($C$13="",$D$13="",$N$13=""),"",$C$13)</f>
        <v/>
      </c>
      <c r="AA41" s="71" t="str">
        <f>IF(OR($C$14="",$D$14="",$N$14=""),"",$C$14)</f>
        <v/>
      </c>
      <c r="AB41" s="196" t="str">
        <f>IF(OR($C$15="",$D$15="",$N$15=""),"",$C$15)</f>
        <v/>
      </c>
      <c r="AC41" s="197" t="str">
        <f>IF(OR($C$16="",$D$16="",$N$16=""),"",$C$16)</f>
        <v/>
      </c>
      <c r="AD41" s="72" t="str">
        <f>IF(OR($C$17="",$D$17="",$N$17=""),"",$C$17)</f>
        <v/>
      </c>
      <c r="AE41" s="198" t="str">
        <f>IF(OR($C$18="",$D$18="",$N$18=""),"",$C$18)</f>
        <v/>
      </c>
      <c r="AF41" s="199" t="str">
        <f>IF(OR($C$19="",$D$19="",$N$19=""),"",$C$19)</f>
        <v/>
      </c>
      <c r="AG41" s="200" t="str">
        <f>IF(OR($C$20="",$D$20="",$N$20=""),"",$C$20)</f>
        <v/>
      </c>
      <c r="AH41" s="201" t="str">
        <f>IF(OR($C$21="",$D$21="",$N$21=""),"",$C$21)</f>
        <v/>
      </c>
      <c r="AI41" s="202" t="str">
        <f>IF(OR($C$22="",$D$22="",$N$22=""),"",$C$22)</f>
        <v/>
      </c>
      <c r="AJ41" s="203" t="str">
        <f>IF(OR($C$23="",$D$23="",$N$23=""),"",$C$23)</f>
        <v/>
      </c>
      <c r="AK41" s="204" t="str">
        <f>IF(OR($C$24="",$D$24="",$N$24=""),"",$C$24)</f>
        <v/>
      </c>
      <c r="AL41" s="205" t="str">
        <f>IF(OR($C$25="",$D$25="",$N$25=""),"",$C$25)</f>
        <v/>
      </c>
      <c r="AM41" s="206" t="str">
        <f>IF(OR($C$26="",$D$26="",$N$26=""),"",$C$26)</f>
        <v/>
      </c>
      <c r="AN41" s="207" t="str">
        <f>IF(OR($C$27="",$D$27="",$N$27=""),"",$C$27)</f>
        <v/>
      </c>
      <c r="AO41" s="208" t="str">
        <f>IF(OR($C$28="",$D$28="",$N$28=""),"",$C$28)</f>
        <v/>
      </c>
      <c r="AP41" s="209" t="s">
        <v>49</v>
      </c>
    </row>
    <row r="42" spans="2:42" s="39" customFormat="1" ht="14.1" customHeight="1" x14ac:dyDescent="0.25">
      <c r="B42" s="304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305"/>
      <c r="O42" s="305"/>
      <c r="P42" s="305"/>
      <c r="Q42" s="305"/>
      <c r="R42" s="305"/>
      <c r="S42" s="306"/>
      <c r="U42" s="213" t="s">
        <v>1</v>
      </c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18">
        <f>SUMIF($V$50:$AO$50,0,$V42:$AO42)</f>
        <v>0</v>
      </c>
    </row>
    <row r="43" spans="2:42" s="39" customFormat="1" ht="14.1" customHeight="1" x14ac:dyDescent="0.25">
      <c r="B43" s="304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6"/>
      <c r="U43" s="215" t="s">
        <v>2</v>
      </c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  <c r="AK43" s="102"/>
      <c r="AL43" s="102"/>
      <c r="AM43" s="102"/>
      <c r="AN43" s="102"/>
      <c r="AO43" s="102"/>
      <c r="AP43" s="216">
        <f t="shared" ref="AP43:AP49" si="6">SUMIF($V$50:$AO$50,0,$V43:$AO43)</f>
        <v>0</v>
      </c>
    </row>
    <row r="44" spans="2:42" s="39" customFormat="1" ht="14.1" customHeight="1" x14ac:dyDescent="0.25">
      <c r="B44" s="304"/>
      <c r="C44" s="305"/>
      <c r="D44" s="305"/>
      <c r="E44" s="305"/>
      <c r="F44" s="305"/>
      <c r="G44" s="305"/>
      <c r="H44" s="305"/>
      <c r="I44" s="305"/>
      <c r="J44" s="305"/>
      <c r="K44" s="305"/>
      <c r="L44" s="305"/>
      <c r="M44" s="305"/>
      <c r="N44" s="305"/>
      <c r="O44" s="305"/>
      <c r="P44" s="305"/>
      <c r="Q44" s="305"/>
      <c r="R44" s="305"/>
      <c r="S44" s="306"/>
      <c r="U44" s="213" t="s">
        <v>3</v>
      </c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18">
        <f t="shared" si="6"/>
        <v>0</v>
      </c>
    </row>
    <row r="45" spans="2:42" s="39" customFormat="1" ht="14.1" customHeight="1" x14ac:dyDescent="0.25">
      <c r="B45" s="304"/>
      <c r="C45" s="305"/>
      <c r="D45" s="305"/>
      <c r="E45" s="305"/>
      <c r="F45" s="305"/>
      <c r="G45" s="305"/>
      <c r="H45" s="305"/>
      <c r="I45" s="305"/>
      <c r="J45" s="305"/>
      <c r="K45" s="305"/>
      <c r="L45" s="305"/>
      <c r="M45" s="305"/>
      <c r="N45" s="305"/>
      <c r="O45" s="305"/>
      <c r="P45" s="305"/>
      <c r="Q45" s="305"/>
      <c r="R45" s="305"/>
      <c r="S45" s="306"/>
      <c r="U45" s="215" t="s">
        <v>4</v>
      </c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  <c r="AK45" s="102"/>
      <c r="AL45" s="102"/>
      <c r="AM45" s="102"/>
      <c r="AN45" s="102"/>
      <c r="AO45" s="102"/>
      <c r="AP45" s="216">
        <f t="shared" si="6"/>
        <v>0</v>
      </c>
    </row>
    <row r="46" spans="2:42" s="39" customFormat="1" x14ac:dyDescent="0.25">
      <c r="B46" s="304"/>
      <c r="C46" s="305"/>
      <c r="D46" s="305"/>
      <c r="E46" s="305"/>
      <c r="F46" s="305"/>
      <c r="G46" s="305"/>
      <c r="H46" s="305"/>
      <c r="I46" s="305"/>
      <c r="J46" s="305"/>
      <c r="K46" s="305"/>
      <c r="L46" s="305"/>
      <c r="M46" s="305"/>
      <c r="N46" s="305"/>
      <c r="O46" s="305"/>
      <c r="P46" s="305"/>
      <c r="Q46" s="305"/>
      <c r="R46" s="305"/>
      <c r="S46" s="306"/>
      <c r="U46" s="213" t="s">
        <v>6</v>
      </c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18">
        <f t="shared" si="6"/>
        <v>0</v>
      </c>
    </row>
    <row r="47" spans="2:42" s="39" customFormat="1" ht="15.75" customHeight="1" x14ac:dyDescent="0.25">
      <c r="B47" s="304"/>
      <c r="C47" s="305"/>
      <c r="D47" s="305"/>
      <c r="E47" s="305"/>
      <c r="F47" s="305"/>
      <c r="G47" s="305"/>
      <c r="H47" s="305"/>
      <c r="I47" s="305"/>
      <c r="J47" s="305"/>
      <c r="K47" s="305"/>
      <c r="L47" s="305"/>
      <c r="M47" s="305"/>
      <c r="N47" s="305"/>
      <c r="O47" s="305"/>
      <c r="P47" s="305"/>
      <c r="Q47" s="305"/>
      <c r="R47" s="305"/>
      <c r="S47" s="306"/>
      <c r="U47" s="215" t="s">
        <v>5</v>
      </c>
      <c r="V47" s="102"/>
      <c r="W47" s="102"/>
      <c r="X47" s="102"/>
      <c r="Y47" s="102"/>
      <c r="Z47" s="102"/>
      <c r="AA47" s="102"/>
      <c r="AB47" s="102"/>
      <c r="AC47" s="102"/>
      <c r="AD47" s="102"/>
      <c r="AE47" s="102"/>
      <c r="AF47" s="102"/>
      <c r="AG47" s="102"/>
      <c r="AH47" s="102"/>
      <c r="AI47" s="102"/>
      <c r="AJ47" s="102"/>
      <c r="AK47" s="102"/>
      <c r="AL47" s="102"/>
      <c r="AM47" s="102"/>
      <c r="AN47" s="102"/>
      <c r="AO47" s="102"/>
      <c r="AP47" s="216">
        <f t="shared" si="6"/>
        <v>0</v>
      </c>
    </row>
    <row r="48" spans="2:42" s="39" customFormat="1" x14ac:dyDescent="0.25">
      <c r="B48" s="304"/>
      <c r="C48" s="305"/>
      <c r="D48" s="305"/>
      <c r="E48" s="305"/>
      <c r="F48" s="305"/>
      <c r="G48" s="305"/>
      <c r="H48" s="305"/>
      <c r="I48" s="305"/>
      <c r="J48" s="305"/>
      <c r="K48" s="305"/>
      <c r="L48" s="305"/>
      <c r="M48" s="305"/>
      <c r="N48" s="305"/>
      <c r="O48" s="305"/>
      <c r="P48" s="305"/>
      <c r="Q48" s="305"/>
      <c r="R48" s="305"/>
      <c r="S48" s="306"/>
      <c r="U48" s="213" t="s">
        <v>8</v>
      </c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18">
        <f t="shared" si="6"/>
        <v>0</v>
      </c>
    </row>
    <row r="49" spans="2:42" s="39" customFormat="1" x14ac:dyDescent="0.25">
      <c r="B49" s="304"/>
      <c r="C49" s="305"/>
      <c r="D49" s="305"/>
      <c r="E49" s="305"/>
      <c r="F49" s="305"/>
      <c r="G49" s="305"/>
      <c r="H49" s="305"/>
      <c r="I49" s="305"/>
      <c r="J49" s="305"/>
      <c r="K49" s="305"/>
      <c r="L49" s="305"/>
      <c r="M49" s="305"/>
      <c r="N49" s="305"/>
      <c r="O49" s="305"/>
      <c r="P49" s="305"/>
      <c r="Q49" s="305"/>
      <c r="R49" s="305"/>
      <c r="S49" s="306"/>
      <c r="U49" s="223" t="s">
        <v>7</v>
      </c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224">
        <f t="shared" si="6"/>
        <v>0</v>
      </c>
    </row>
    <row r="50" spans="2:42" s="39" customFormat="1" x14ac:dyDescent="0.25">
      <c r="B50" s="304"/>
      <c r="C50" s="305"/>
      <c r="D50" s="305"/>
      <c r="E50" s="305"/>
      <c r="F50" s="305"/>
      <c r="G50" s="305"/>
      <c r="H50" s="305"/>
      <c r="I50" s="305"/>
      <c r="J50" s="305"/>
      <c r="K50" s="305"/>
      <c r="L50" s="305"/>
      <c r="M50" s="305"/>
      <c r="N50" s="305"/>
      <c r="O50" s="305"/>
      <c r="P50" s="305"/>
      <c r="Q50" s="305"/>
      <c r="R50" s="305"/>
      <c r="S50" s="306"/>
      <c r="V50" s="226">
        <f>IF(V41="",1,0)</f>
        <v>1</v>
      </c>
      <c r="W50" s="226">
        <f t="shared" ref="W50:AO50" si="7">IF(W41="",1,0)</f>
        <v>1</v>
      </c>
      <c r="X50" s="226">
        <f t="shared" si="7"/>
        <v>1</v>
      </c>
      <c r="Y50" s="226">
        <f t="shared" si="7"/>
        <v>1</v>
      </c>
      <c r="Z50" s="226">
        <f t="shared" si="7"/>
        <v>1</v>
      </c>
      <c r="AA50" s="226">
        <f t="shared" si="7"/>
        <v>1</v>
      </c>
      <c r="AB50" s="226">
        <f t="shared" si="7"/>
        <v>1</v>
      </c>
      <c r="AC50" s="226">
        <f t="shared" si="7"/>
        <v>1</v>
      </c>
      <c r="AD50" s="226">
        <f t="shared" si="7"/>
        <v>1</v>
      </c>
      <c r="AE50" s="226">
        <f t="shared" si="7"/>
        <v>1</v>
      </c>
      <c r="AF50" s="226">
        <f t="shared" si="7"/>
        <v>1</v>
      </c>
      <c r="AG50" s="226">
        <f t="shared" si="7"/>
        <v>1</v>
      </c>
      <c r="AH50" s="226">
        <f t="shared" si="7"/>
        <v>1</v>
      </c>
      <c r="AI50" s="226">
        <f t="shared" si="7"/>
        <v>1</v>
      </c>
      <c r="AJ50" s="226">
        <f t="shared" si="7"/>
        <v>1</v>
      </c>
      <c r="AK50" s="226">
        <f t="shared" si="7"/>
        <v>1</v>
      </c>
      <c r="AL50" s="226">
        <f t="shared" si="7"/>
        <v>1</v>
      </c>
      <c r="AM50" s="226">
        <f t="shared" si="7"/>
        <v>1</v>
      </c>
      <c r="AN50" s="226">
        <f t="shared" si="7"/>
        <v>1</v>
      </c>
      <c r="AO50" s="226">
        <f t="shared" si="7"/>
        <v>1</v>
      </c>
    </row>
    <row r="51" spans="2:42" s="39" customFormat="1" x14ac:dyDescent="0.25">
      <c r="B51" s="304"/>
      <c r="C51" s="305"/>
      <c r="D51" s="305"/>
      <c r="E51" s="305"/>
      <c r="F51" s="305"/>
      <c r="G51" s="305"/>
      <c r="H51" s="305"/>
      <c r="I51" s="305"/>
      <c r="J51" s="305"/>
      <c r="K51" s="305"/>
      <c r="L51" s="305"/>
      <c r="M51" s="305"/>
      <c r="N51" s="305"/>
      <c r="O51" s="305"/>
      <c r="P51" s="305"/>
      <c r="Q51" s="305"/>
      <c r="R51" s="305"/>
      <c r="S51" s="306"/>
      <c r="U51" s="184" t="s">
        <v>96</v>
      </c>
      <c r="V51" s="291" t="s">
        <v>101</v>
      </c>
      <c r="W51" s="292"/>
      <c r="X51" s="292"/>
      <c r="Y51" s="292"/>
      <c r="Z51" s="292"/>
      <c r="AA51" s="292"/>
      <c r="AB51" s="292"/>
      <c r="AC51" s="292"/>
      <c r="AD51" s="292"/>
      <c r="AE51" s="292"/>
      <c r="AF51" s="292"/>
      <c r="AG51" s="292"/>
      <c r="AH51" s="292"/>
      <c r="AI51" s="292"/>
      <c r="AJ51" s="292"/>
      <c r="AK51" s="292"/>
      <c r="AL51" s="292"/>
      <c r="AM51" s="292"/>
      <c r="AN51" s="292"/>
      <c r="AO51" s="293"/>
    </row>
    <row r="52" spans="2:42" s="39" customFormat="1" x14ac:dyDescent="0.25">
      <c r="B52" s="304"/>
      <c r="C52" s="305"/>
      <c r="D52" s="305"/>
      <c r="E52" s="305"/>
      <c r="F52" s="305"/>
      <c r="G52" s="305"/>
      <c r="H52" s="305"/>
      <c r="I52" s="305"/>
      <c r="J52" s="305"/>
      <c r="K52" s="305"/>
      <c r="L52" s="305"/>
      <c r="M52" s="305"/>
      <c r="N52" s="305"/>
      <c r="O52" s="305"/>
      <c r="P52" s="305"/>
      <c r="Q52" s="305"/>
      <c r="R52" s="305"/>
      <c r="S52" s="306"/>
      <c r="U52" s="191" t="s">
        <v>74</v>
      </c>
      <c r="V52" s="192" t="str">
        <f>IF(OR($C$9="",$D$9="",$O$9=""),"",$C$9)</f>
        <v/>
      </c>
      <c r="W52" s="193" t="str">
        <f>IF(OR($C$10="",$D$10="",$O$10=""),"",$C$10)</f>
        <v/>
      </c>
      <c r="X52" s="70" t="str">
        <f>IF(OR($C$11="",$D$11="",$O$11=""),"",$C$11)</f>
        <v/>
      </c>
      <c r="Y52" s="194" t="str">
        <f>IF(OR($C$12="",$D$12="",$O$12=""),"",$C$12)</f>
        <v/>
      </c>
      <c r="Z52" s="195" t="str">
        <f>IF(OR($C$13="",$D$13="",$O$13=""),"",$C$13)</f>
        <v/>
      </c>
      <c r="AA52" s="71" t="str">
        <f>IF(OR($C$14="",$D$14="",$O$14=""),"",$C$14)</f>
        <v/>
      </c>
      <c r="AB52" s="196" t="str">
        <f>IF(OR($C$15="",$D$15="",$O$15=""),"",$C$15)</f>
        <v/>
      </c>
      <c r="AC52" s="197" t="str">
        <f>IF(OR($C$16="",$D$16="",$O$16=""),"",$C$16)</f>
        <v/>
      </c>
      <c r="AD52" s="72" t="str">
        <f>IF(OR($C$17="",$D$17="",$O$17=""),"",$C$17)</f>
        <v/>
      </c>
      <c r="AE52" s="198" t="str">
        <f>IF(OR($C$18="",$D$18="",$O$18=""),"",$C$18)</f>
        <v/>
      </c>
      <c r="AF52" s="199" t="str">
        <f>IF(OR($C$19="",$D$19="",$O$19=""),"",$C$19)</f>
        <v/>
      </c>
      <c r="AG52" s="200" t="str">
        <f>IF(OR($C$20="",$D$20="",$O$20=""),"",$C$20)</f>
        <v/>
      </c>
      <c r="AH52" s="201" t="str">
        <f>IF(OR($C$21="",$D$21="",$O$21=""),"",$C$21)</f>
        <v/>
      </c>
      <c r="AI52" s="202" t="str">
        <f>IF(OR($C$22="",$D$22="",$O$22=""),"",$C$22)</f>
        <v/>
      </c>
      <c r="AJ52" s="203" t="str">
        <f>IF(OR($C$23="",$D$23="",$O$23=""),"",$C$23)</f>
        <v/>
      </c>
      <c r="AK52" s="204" t="str">
        <f>IF(OR($C$24="",$D$24="",$O$24=""),"",$C$24)</f>
        <v/>
      </c>
      <c r="AL52" s="205" t="str">
        <f>IF(OR($C$25="",$D$25="",$O$25=""),"",$C$25)</f>
        <v/>
      </c>
      <c r="AM52" s="206" t="str">
        <f>IF(OR($C$26="",$D$26="",$O$26=""),"",$C$26)</f>
        <v/>
      </c>
      <c r="AN52" s="207" t="str">
        <f>IF(OR($C$27="",$D$27="",$O$27=""),"",$C$27)</f>
        <v/>
      </c>
      <c r="AO52" s="208" t="str">
        <f>IF(OR($C$28="",$D$28="",$O$28=""),"",$C$28)</f>
        <v/>
      </c>
      <c r="AP52" s="209" t="s">
        <v>49</v>
      </c>
    </row>
    <row r="53" spans="2:42" s="39" customFormat="1" x14ac:dyDescent="0.25">
      <c r="B53" s="304"/>
      <c r="C53" s="305"/>
      <c r="D53" s="305"/>
      <c r="E53" s="305"/>
      <c r="F53" s="305"/>
      <c r="G53" s="305"/>
      <c r="H53" s="305"/>
      <c r="I53" s="305"/>
      <c r="J53" s="305"/>
      <c r="K53" s="305"/>
      <c r="L53" s="305"/>
      <c r="M53" s="305"/>
      <c r="N53" s="305"/>
      <c r="O53" s="305"/>
      <c r="P53" s="305"/>
      <c r="Q53" s="305"/>
      <c r="R53" s="305"/>
      <c r="S53" s="306"/>
      <c r="U53" s="213" t="s">
        <v>1</v>
      </c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18">
        <f t="shared" ref="AP53:AP60" si="8">SUMIF($V$61:$AO$61,0,$V53:$AO53)</f>
        <v>0</v>
      </c>
    </row>
    <row r="54" spans="2:42" s="39" customFormat="1" x14ac:dyDescent="0.25">
      <c r="B54" s="304"/>
      <c r="C54" s="305"/>
      <c r="D54" s="305"/>
      <c r="E54" s="305"/>
      <c r="F54" s="305"/>
      <c r="G54" s="305"/>
      <c r="H54" s="305"/>
      <c r="I54" s="305"/>
      <c r="J54" s="305"/>
      <c r="K54" s="305"/>
      <c r="L54" s="305"/>
      <c r="M54" s="305"/>
      <c r="N54" s="305"/>
      <c r="O54" s="305"/>
      <c r="P54" s="305"/>
      <c r="Q54" s="305"/>
      <c r="R54" s="305"/>
      <c r="S54" s="306"/>
      <c r="U54" s="215" t="s">
        <v>2</v>
      </c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  <c r="AI54" s="102"/>
      <c r="AJ54" s="102"/>
      <c r="AK54" s="102"/>
      <c r="AL54" s="102"/>
      <c r="AM54" s="102"/>
      <c r="AN54" s="102"/>
      <c r="AO54" s="102"/>
      <c r="AP54" s="216">
        <f t="shared" si="8"/>
        <v>0</v>
      </c>
    </row>
    <row r="55" spans="2:42" s="39" customFormat="1" x14ac:dyDescent="0.25">
      <c r="B55" s="307"/>
      <c r="C55" s="308"/>
      <c r="D55" s="308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9"/>
      <c r="U55" s="213" t="s">
        <v>3</v>
      </c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18">
        <f t="shared" si="8"/>
        <v>0</v>
      </c>
    </row>
    <row r="56" spans="2:42" s="39" customFormat="1" x14ac:dyDescent="0.25">
      <c r="B56" s="59"/>
      <c r="U56" s="215" t="s">
        <v>4</v>
      </c>
      <c r="V56" s="102"/>
      <c r="W56" s="102"/>
      <c r="X56" s="102"/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  <c r="AI56" s="102"/>
      <c r="AJ56" s="102"/>
      <c r="AK56" s="102"/>
      <c r="AL56" s="102"/>
      <c r="AM56" s="102"/>
      <c r="AN56" s="102"/>
      <c r="AO56" s="102"/>
      <c r="AP56" s="216">
        <f t="shared" si="8"/>
        <v>0</v>
      </c>
    </row>
    <row r="57" spans="2:42" s="39" customFormat="1" x14ac:dyDescent="0.25">
      <c r="B57" s="59"/>
      <c r="U57" s="213" t="s">
        <v>6</v>
      </c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18">
        <f t="shared" si="8"/>
        <v>0</v>
      </c>
    </row>
    <row r="58" spans="2:42" s="39" customFormat="1" x14ac:dyDescent="0.25">
      <c r="B58" s="59"/>
      <c r="U58" s="215" t="s">
        <v>5</v>
      </c>
      <c r="V58" s="102"/>
      <c r="W58" s="102"/>
      <c r="X58" s="102"/>
      <c r="Y58" s="102"/>
      <c r="Z58" s="102"/>
      <c r="AA58" s="102"/>
      <c r="AB58" s="103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216">
        <f t="shared" si="8"/>
        <v>0</v>
      </c>
    </row>
    <row r="59" spans="2:42" s="39" customFormat="1" x14ac:dyDescent="0.25">
      <c r="B59" s="59"/>
      <c r="U59" s="213" t="s">
        <v>8</v>
      </c>
      <c r="V59" s="101"/>
      <c r="W59" s="101"/>
      <c r="X59" s="101"/>
      <c r="Y59" s="101"/>
      <c r="Z59" s="101"/>
      <c r="AA59" s="101"/>
      <c r="AB59" s="104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18">
        <f t="shared" si="8"/>
        <v>0</v>
      </c>
    </row>
    <row r="60" spans="2:42" s="39" customFormat="1" x14ac:dyDescent="0.25">
      <c r="B60" s="59"/>
      <c r="U60" s="223" t="s">
        <v>7</v>
      </c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  <c r="AJ60" s="105"/>
      <c r="AK60" s="105"/>
      <c r="AL60" s="105"/>
      <c r="AM60" s="105"/>
      <c r="AN60" s="105"/>
      <c r="AO60" s="105"/>
      <c r="AP60" s="224">
        <f t="shared" si="8"/>
        <v>0</v>
      </c>
    </row>
    <row r="61" spans="2:42" s="39" customFormat="1" x14ac:dyDescent="0.25">
      <c r="B61" s="59"/>
      <c r="V61" s="226">
        <f>IF(V52="",1,0)</f>
        <v>1</v>
      </c>
      <c r="W61" s="226">
        <f t="shared" ref="W61:AO61" si="9">IF(W52="",1,0)</f>
        <v>1</v>
      </c>
      <c r="X61" s="226">
        <f t="shared" si="9"/>
        <v>1</v>
      </c>
      <c r="Y61" s="226">
        <f t="shared" si="9"/>
        <v>1</v>
      </c>
      <c r="Z61" s="226">
        <f t="shared" si="9"/>
        <v>1</v>
      </c>
      <c r="AA61" s="226">
        <f t="shared" si="9"/>
        <v>1</v>
      </c>
      <c r="AB61" s="226">
        <f t="shared" si="9"/>
        <v>1</v>
      </c>
      <c r="AC61" s="226">
        <f t="shared" si="9"/>
        <v>1</v>
      </c>
      <c r="AD61" s="226">
        <f t="shared" si="9"/>
        <v>1</v>
      </c>
      <c r="AE61" s="226">
        <f t="shared" si="9"/>
        <v>1</v>
      </c>
      <c r="AF61" s="226">
        <f t="shared" si="9"/>
        <v>1</v>
      </c>
      <c r="AG61" s="226">
        <f t="shared" si="9"/>
        <v>1</v>
      </c>
      <c r="AH61" s="226">
        <f t="shared" si="9"/>
        <v>1</v>
      </c>
      <c r="AI61" s="226">
        <f t="shared" si="9"/>
        <v>1</v>
      </c>
      <c r="AJ61" s="226">
        <f t="shared" si="9"/>
        <v>1</v>
      </c>
      <c r="AK61" s="226">
        <f t="shared" si="9"/>
        <v>1</v>
      </c>
      <c r="AL61" s="226">
        <f t="shared" si="9"/>
        <v>1</v>
      </c>
      <c r="AM61" s="226">
        <f t="shared" si="9"/>
        <v>1</v>
      </c>
      <c r="AN61" s="226">
        <f t="shared" si="9"/>
        <v>1</v>
      </c>
      <c r="AO61" s="226">
        <f t="shared" si="9"/>
        <v>1</v>
      </c>
    </row>
    <row r="62" spans="2:42" s="39" customFormat="1" x14ac:dyDescent="0.25">
      <c r="B62" s="59"/>
      <c r="U62" s="184" t="s">
        <v>97</v>
      </c>
      <c r="V62" s="291" t="s">
        <v>102</v>
      </c>
      <c r="W62" s="292"/>
      <c r="X62" s="292"/>
      <c r="Y62" s="292"/>
      <c r="Z62" s="292"/>
      <c r="AA62" s="292"/>
      <c r="AB62" s="292"/>
      <c r="AC62" s="292"/>
      <c r="AD62" s="292"/>
      <c r="AE62" s="292"/>
      <c r="AF62" s="292"/>
      <c r="AG62" s="292"/>
      <c r="AH62" s="292"/>
      <c r="AI62" s="292"/>
      <c r="AJ62" s="292"/>
      <c r="AK62" s="292"/>
      <c r="AL62" s="292"/>
      <c r="AM62" s="292"/>
      <c r="AN62" s="292"/>
      <c r="AO62" s="293"/>
    </row>
    <row r="63" spans="2:42" s="39" customFormat="1" x14ac:dyDescent="0.25">
      <c r="B63" s="59"/>
      <c r="U63" s="191" t="s">
        <v>74</v>
      </c>
      <c r="V63" s="192" t="str">
        <f>IF(OR($C$9="",$D$9="",$P$9=""),"",$C$9)</f>
        <v/>
      </c>
      <c r="W63" s="193" t="str">
        <f>IF(OR($C$10="",$D$10="",$P$10=""),"",$C$10)</f>
        <v/>
      </c>
      <c r="X63" s="70" t="str">
        <f>IF(OR($C$11="",$D$11="",$P$11=""),"",$C$11)</f>
        <v/>
      </c>
      <c r="Y63" s="194" t="str">
        <f>IF(OR($C$12="",$D$12="",$P$12=""),"",$C$12)</f>
        <v/>
      </c>
      <c r="Z63" s="195" t="str">
        <f>IF(OR($C$13="",$D$13="",$P$13=""),"",$C$13)</f>
        <v/>
      </c>
      <c r="AA63" s="71" t="str">
        <f>IF(OR($C$14="",$D$14="",$P$14=""),"",$C$14)</f>
        <v/>
      </c>
      <c r="AB63" s="196" t="str">
        <f>IF(OR($C$15="",$D$15="",$P$15=""),"",$C$15)</f>
        <v/>
      </c>
      <c r="AC63" s="197" t="str">
        <f>IF(OR($C$16="",$D$16="",$P$16=""),"",$C$16)</f>
        <v/>
      </c>
      <c r="AD63" s="72" t="str">
        <f>IF(OR($C$17="",$D$17="",$P$17=""),"",$C$17)</f>
        <v/>
      </c>
      <c r="AE63" s="198" t="str">
        <f>IF(OR($C$18="",$D$18="",$P$18=""),"",$C$18)</f>
        <v/>
      </c>
      <c r="AF63" s="199" t="str">
        <f>IF(OR($C$19="",$D$19="",$P$19=""),"",$C$19)</f>
        <v/>
      </c>
      <c r="AG63" s="200" t="str">
        <f>IF(OR($C$20="",$D$20="",$P$20=""),"",$C$20)</f>
        <v/>
      </c>
      <c r="AH63" s="201" t="str">
        <f>IF(OR($C$21="",$D$21="",$P$21=""),"",$C$21)</f>
        <v/>
      </c>
      <c r="AI63" s="202" t="str">
        <f>IF(OR($C$22="",$D$22="",$P$22=""),"",$C$22)</f>
        <v/>
      </c>
      <c r="AJ63" s="203" t="str">
        <f>IF(OR($C$23="",$D$23="",$P$23=""),"",$C$23)</f>
        <v/>
      </c>
      <c r="AK63" s="204" t="str">
        <f>IF(OR($C$24="",$D$24="",$P$24=""),"",$C$24)</f>
        <v/>
      </c>
      <c r="AL63" s="205" t="str">
        <f>IF(OR($C$25="",$D$25="",$P$25=""),"",$C$25)</f>
        <v/>
      </c>
      <c r="AM63" s="206" t="str">
        <f>IF(OR($C$26="",$D$26="",$P$26=""),"",$C$26)</f>
        <v/>
      </c>
      <c r="AN63" s="207" t="str">
        <f>IF(OR($C$27="",$D$27="",$P$27=""),"",$C$27)</f>
        <v/>
      </c>
      <c r="AO63" s="208" t="str">
        <f>IF(OR($C$28="",$D$28="",$P$28=""),"",$C$28)</f>
        <v/>
      </c>
      <c r="AP63" s="209" t="s">
        <v>49</v>
      </c>
    </row>
    <row r="64" spans="2:42" s="39" customFormat="1" x14ac:dyDescent="0.25">
      <c r="B64" s="59"/>
      <c r="U64" s="213" t="s">
        <v>1</v>
      </c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18">
        <f t="shared" ref="AP64:AP71" si="10">SUMIF($V$72:$AO$72,0,$V64:$AO64)</f>
        <v>0</v>
      </c>
    </row>
    <row r="65" spans="2:42" s="39" customFormat="1" x14ac:dyDescent="0.25">
      <c r="B65" s="59"/>
      <c r="U65" s="215" t="s">
        <v>2</v>
      </c>
      <c r="V65" s="102"/>
      <c r="W65" s="102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  <c r="AI65" s="102"/>
      <c r="AJ65" s="102"/>
      <c r="AK65" s="102"/>
      <c r="AL65" s="102"/>
      <c r="AM65" s="102"/>
      <c r="AN65" s="102"/>
      <c r="AO65" s="102"/>
      <c r="AP65" s="216">
        <f t="shared" si="10"/>
        <v>0</v>
      </c>
    </row>
    <row r="66" spans="2:42" s="39" customFormat="1" x14ac:dyDescent="0.25">
      <c r="B66" s="59"/>
      <c r="U66" s="213" t="s">
        <v>3</v>
      </c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18">
        <f t="shared" si="10"/>
        <v>0</v>
      </c>
    </row>
    <row r="67" spans="2:42" s="39" customFormat="1" x14ac:dyDescent="0.25">
      <c r="B67" s="59"/>
      <c r="U67" s="215" t="s">
        <v>4</v>
      </c>
      <c r="V67" s="102"/>
      <c r="W67" s="102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02"/>
      <c r="AI67" s="102"/>
      <c r="AJ67" s="102"/>
      <c r="AK67" s="102"/>
      <c r="AL67" s="102"/>
      <c r="AM67" s="102"/>
      <c r="AN67" s="102"/>
      <c r="AO67" s="102"/>
      <c r="AP67" s="216">
        <f t="shared" si="10"/>
        <v>0</v>
      </c>
    </row>
    <row r="68" spans="2:42" s="39" customFormat="1" x14ac:dyDescent="0.25">
      <c r="B68" s="59"/>
      <c r="U68" s="213" t="s">
        <v>6</v>
      </c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18">
        <f t="shared" si="10"/>
        <v>0</v>
      </c>
    </row>
    <row r="69" spans="2:42" s="39" customFormat="1" x14ac:dyDescent="0.25">
      <c r="B69" s="59"/>
      <c r="U69" s="215" t="s">
        <v>5</v>
      </c>
      <c r="V69" s="102"/>
      <c r="W69" s="102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  <c r="AI69" s="102"/>
      <c r="AJ69" s="102"/>
      <c r="AK69" s="102"/>
      <c r="AL69" s="102"/>
      <c r="AM69" s="102"/>
      <c r="AN69" s="102"/>
      <c r="AO69" s="102"/>
      <c r="AP69" s="216">
        <f t="shared" si="10"/>
        <v>0</v>
      </c>
    </row>
    <row r="70" spans="2:42" s="39" customFormat="1" x14ac:dyDescent="0.25">
      <c r="B70" s="59"/>
      <c r="U70" s="213" t="s">
        <v>8</v>
      </c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18">
        <f t="shared" si="10"/>
        <v>0</v>
      </c>
    </row>
    <row r="71" spans="2:42" s="39" customFormat="1" x14ac:dyDescent="0.25">
      <c r="B71" s="59"/>
      <c r="U71" s="223" t="s">
        <v>7</v>
      </c>
      <c r="V71" s="105"/>
      <c r="W71" s="105"/>
      <c r="X71" s="105"/>
      <c r="Y71" s="105"/>
      <c r="Z71" s="105"/>
      <c r="AA71" s="105"/>
      <c r="AB71" s="105"/>
      <c r="AC71" s="105"/>
      <c r="AD71" s="105"/>
      <c r="AE71" s="105"/>
      <c r="AF71" s="105"/>
      <c r="AG71" s="105"/>
      <c r="AH71" s="105"/>
      <c r="AI71" s="105"/>
      <c r="AJ71" s="105"/>
      <c r="AK71" s="105"/>
      <c r="AL71" s="105"/>
      <c r="AM71" s="105"/>
      <c r="AN71" s="105"/>
      <c r="AO71" s="105"/>
      <c r="AP71" s="224">
        <f t="shared" si="10"/>
        <v>0</v>
      </c>
    </row>
    <row r="72" spans="2:42" s="39" customFormat="1" x14ac:dyDescent="0.25">
      <c r="B72" s="59"/>
      <c r="V72" s="226">
        <f>IF(V63="",1,0)</f>
        <v>1</v>
      </c>
      <c r="W72" s="226">
        <f t="shared" ref="W72:AO72" si="11">IF(W63="",1,0)</f>
        <v>1</v>
      </c>
      <c r="X72" s="226">
        <f t="shared" si="11"/>
        <v>1</v>
      </c>
      <c r="Y72" s="226">
        <f t="shared" si="11"/>
        <v>1</v>
      </c>
      <c r="Z72" s="226">
        <f t="shared" si="11"/>
        <v>1</v>
      </c>
      <c r="AA72" s="226">
        <f t="shared" si="11"/>
        <v>1</v>
      </c>
      <c r="AB72" s="226">
        <f t="shared" si="11"/>
        <v>1</v>
      </c>
      <c r="AC72" s="226">
        <f>IF(AC63="",1,0)</f>
        <v>1</v>
      </c>
      <c r="AD72" s="226">
        <f t="shared" si="11"/>
        <v>1</v>
      </c>
      <c r="AE72" s="226">
        <f t="shared" si="11"/>
        <v>1</v>
      </c>
      <c r="AF72" s="226">
        <f t="shared" si="11"/>
        <v>1</v>
      </c>
      <c r="AG72" s="226">
        <f t="shared" si="11"/>
        <v>1</v>
      </c>
      <c r="AH72" s="226">
        <f t="shared" si="11"/>
        <v>1</v>
      </c>
      <c r="AI72" s="226">
        <f t="shared" si="11"/>
        <v>1</v>
      </c>
      <c r="AJ72" s="226">
        <f t="shared" si="11"/>
        <v>1</v>
      </c>
      <c r="AK72" s="226">
        <f t="shared" si="11"/>
        <v>1</v>
      </c>
      <c r="AL72" s="226">
        <f t="shared" si="11"/>
        <v>1</v>
      </c>
      <c r="AM72" s="226">
        <f t="shared" si="11"/>
        <v>1</v>
      </c>
      <c r="AN72" s="226">
        <f t="shared" si="11"/>
        <v>1</v>
      </c>
      <c r="AO72" s="226">
        <f t="shared" si="11"/>
        <v>1</v>
      </c>
    </row>
  </sheetData>
  <sheetProtection password="A1FF" sheet="1" objects="1" scenarios="1" selectLockedCells="1"/>
  <mergeCells count="39">
    <mergeCell ref="D19:J19"/>
    <mergeCell ref="D16:J16"/>
    <mergeCell ref="V40:AO40"/>
    <mergeCell ref="U3:AQ3"/>
    <mergeCell ref="U4:AQ4"/>
    <mergeCell ref="B34:S55"/>
    <mergeCell ref="B33:S33"/>
    <mergeCell ref="D26:J26"/>
    <mergeCell ref="D22:J22"/>
    <mergeCell ref="D13:J13"/>
    <mergeCell ref="C7:G7"/>
    <mergeCell ref="D20:J20"/>
    <mergeCell ref="V29:AO29"/>
    <mergeCell ref="D9:J9"/>
    <mergeCell ref="D10:J10"/>
    <mergeCell ref="V51:AO51"/>
    <mergeCell ref="V62:AO62"/>
    <mergeCell ref="U1:Y1"/>
    <mergeCell ref="D27:J27"/>
    <mergeCell ref="D28:J28"/>
    <mergeCell ref="V7:AO7"/>
    <mergeCell ref="V18:AO18"/>
    <mergeCell ref="D21:J21"/>
    <mergeCell ref="D25:J25"/>
    <mergeCell ref="D23:J23"/>
    <mergeCell ref="D24:J24"/>
    <mergeCell ref="K7:P7"/>
    <mergeCell ref="R8:T17"/>
    <mergeCell ref="D15:J15"/>
    <mergeCell ref="D17:J17"/>
    <mergeCell ref="D18:J18"/>
    <mergeCell ref="C6:J6"/>
    <mergeCell ref="AJ1:AQ1"/>
    <mergeCell ref="D14:J14"/>
    <mergeCell ref="A3:T3"/>
    <mergeCell ref="A4:T4"/>
    <mergeCell ref="K1:S1"/>
    <mergeCell ref="D12:J12"/>
    <mergeCell ref="D11:J11"/>
  </mergeCells>
  <conditionalFormatting sqref="AP9:AP16">
    <cfRule type="cellIs" dxfId="8" priority="9" stopIfTrue="1" operator="lessThan">
      <formula>100</formula>
    </cfRule>
  </conditionalFormatting>
  <conditionalFormatting sqref="AP20:AP27">
    <cfRule type="cellIs" dxfId="7" priority="8" stopIfTrue="1" operator="lessThan">
      <formula>100</formula>
    </cfRule>
  </conditionalFormatting>
  <conditionalFormatting sqref="AP31:AP38">
    <cfRule type="cellIs" dxfId="6" priority="7" stopIfTrue="1" operator="lessThan">
      <formula>100</formula>
    </cfRule>
  </conditionalFormatting>
  <conditionalFormatting sqref="AP42:AP49">
    <cfRule type="cellIs" dxfId="5" priority="6" stopIfTrue="1" operator="lessThan">
      <formula>100</formula>
    </cfRule>
  </conditionalFormatting>
  <conditionalFormatting sqref="AP9:AP16 AP20:AP27 AP31:AP38 AP42:AP49">
    <cfRule type="cellIs" dxfId="4" priority="5" stopIfTrue="1" operator="greaterThan">
      <formula>100</formula>
    </cfRule>
  </conditionalFormatting>
  <conditionalFormatting sqref="AP53:AP60">
    <cfRule type="cellIs" dxfId="3" priority="4" stopIfTrue="1" operator="lessThan">
      <formula>100</formula>
    </cfRule>
  </conditionalFormatting>
  <conditionalFormatting sqref="AP53:AP60">
    <cfRule type="cellIs" dxfId="2" priority="3" stopIfTrue="1" operator="greaterThan">
      <formula>100</formula>
    </cfRule>
  </conditionalFormatting>
  <conditionalFormatting sqref="AP64:AP71">
    <cfRule type="cellIs" dxfId="1" priority="2" stopIfTrue="1" operator="lessThan">
      <formula>100</formula>
    </cfRule>
  </conditionalFormatting>
  <conditionalFormatting sqref="AP64:AP71">
    <cfRule type="cellIs" dxfId="0" priority="1" stopIfTrue="1" operator="greaterThan">
      <formula>100</formula>
    </cfRule>
  </conditionalFormatting>
  <dataValidations disablePrompts="1" count="2">
    <dataValidation type="whole" allowBlank="1" showInputMessage="1" showErrorMessage="1" errorTitle="Error" error="Sólo se puede introducir un máximo 40 alumnos(as)" sqref="W43 W32 W21 W10 W54 W65">
      <formula1>0</formula1>
      <formula2>40</formula2>
    </dataValidation>
    <dataValidation allowBlank="1" showInputMessage="1" showErrorMessage="1" prompt="Seleccionar de la lista" sqref="AA30 AD30 K22 AA19 AD19 X19 X30 AA8 AD8 X8 AA41 AD41 X41 AA52 AD52 X52 AA63 AD63 X63"/>
  </dataValidations>
  <pageMargins left="0.59" right="0.17" top="0.43" bottom="0.27" header="0.3" footer="0.17"/>
  <pageSetup paperSize="66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GC45"/>
  <sheetViews>
    <sheetView showGridLines="0" zoomScale="115" zoomScaleNormal="115" zoomScalePageLayoutView="115" workbookViewId="0">
      <selection activeCell="C3" sqref="C3:FY3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9.28515625" customWidth="1"/>
    <col min="5" max="24" width="6" hidden="1" customWidth="1"/>
    <col min="25" max="25" width="3.42578125" customWidth="1"/>
    <col min="26" max="26" width="4" customWidth="1"/>
    <col min="27" max="46" width="6" hidden="1" customWidth="1"/>
    <col min="47" max="47" width="3.42578125" customWidth="1"/>
    <col min="48" max="48" width="4" customWidth="1"/>
    <col min="49" max="68" width="6" hidden="1" customWidth="1"/>
    <col min="69" max="69" width="3.42578125" customWidth="1"/>
    <col min="70" max="70" width="4" customWidth="1"/>
    <col min="71" max="90" width="6" hidden="1" customWidth="1"/>
    <col min="91" max="91" width="3.42578125" customWidth="1"/>
    <col min="92" max="92" width="4" customWidth="1"/>
    <col min="93" max="112" width="6" hidden="1" customWidth="1"/>
    <col min="113" max="113" width="3.42578125" customWidth="1"/>
    <col min="114" max="114" width="4" customWidth="1"/>
    <col min="115" max="134" width="6" hidden="1" customWidth="1"/>
    <col min="135" max="136" width="3.42578125" customWidth="1"/>
    <col min="137" max="156" width="6" hidden="1" customWidth="1"/>
    <col min="157" max="157" width="3.42578125" customWidth="1"/>
    <col min="158" max="158" width="4" customWidth="1"/>
    <col min="159" max="178" width="6" hidden="1" customWidth="1"/>
    <col min="179" max="179" width="3.42578125" customWidth="1"/>
    <col min="180" max="180" width="4" customWidth="1"/>
    <col min="181" max="181" width="4.7109375" customWidth="1"/>
    <col min="182" max="182" width="4.140625" customWidth="1"/>
    <col min="183" max="183" width="5.140625" customWidth="1"/>
    <col min="184" max="184" width="3" customWidth="1"/>
    <col min="185" max="185" width="33.42578125" customWidth="1"/>
  </cols>
  <sheetData>
    <row r="1" spans="1:185" x14ac:dyDescent="0.25">
      <c r="A1" s="17"/>
      <c r="B1" s="12" t="s">
        <v>37</v>
      </c>
      <c r="C1" s="328" t="str">
        <f>IF('DATOS del GRUPO.MATERIAS'!F11="","",'DATOS del GRUPO.MATERIAS'!F11)</f>
        <v/>
      </c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  <c r="Q1" s="328"/>
      <c r="R1" s="328"/>
      <c r="S1" s="328"/>
      <c r="T1" s="328"/>
      <c r="U1" s="328"/>
      <c r="V1" s="328"/>
      <c r="W1" s="328"/>
      <c r="X1" s="328"/>
      <c r="Y1" s="328"/>
      <c r="Z1" s="328"/>
      <c r="AA1" s="328"/>
      <c r="AB1" s="328"/>
      <c r="AC1" s="328"/>
      <c r="AD1" s="328"/>
      <c r="AE1" s="328"/>
      <c r="AF1" s="328"/>
      <c r="AG1" s="328"/>
      <c r="AH1" s="328"/>
      <c r="AI1" s="328"/>
      <c r="AJ1" s="328"/>
      <c r="AK1" s="328"/>
      <c r="AL1" s="328"/>
      <c r="AM1" s="328"/>
      <c r="AN1" s="328"/>
      <c r="AO1" s="328"/>
      <c r="AP1" s="328"/>
      <c r="AQ1" s="328"/>
      <c r="AR1" s="328"/>
      <c r="AS1" s="328"/>
      <c r="AT1" s="328"/>
      <c r="AU1" s="328"/>
      <c r="AV1" s="328"/>
      <c r="AW1" s="328"/>
      <c r="AX1" s="328"/>
      <c r="AY1" s="328"/>
      <c r="AZ1" s="328"/>
      <c r="BA1" s="328"/>
      <c r="BB1" s="328"/>
      <c r="BC1" s="328"/>
      <c r="BD1" s="328"/>
      <c r="BE1" s="328"/>
      <c r="BF1" s="328"/>
      <c r="BG1" s="328"/>
      <c r="BH1" s="328"/>
      <c r="BI1" s="328"/>
      <c r="BJ1" s="328"/>
      <c r="BK1" s="328"/>
      <c r="BL1" s="328"/>
      <c r="BM1" s="328"/>
      <c r="BN1" s="328"/>
      <c r="BO1" s="328"/>
      <c r="BP1" s="328"/>
      <c r="BQ1" s="328"/>
      <c r="BR1" s="328"/>
      <c r="BS1" s="170"/>
      <c r="BT1" s="170"/>
      <c r="BU1" s="170"/>
      <c r="BV1" s="170"/>
      <c r="BW1" s="170"/>
      <c r="BX1" s="170"/>
      <c r="BY1" s="170"/>
      <c r="BZ1" s="170"/>
      <c r="CA1" s="170"/>
      <c r="CB1" s="170"/>
      <c r="CC1" s="170"/>
      <c r="CD1" s="170"/>
      <c r="CE1" s="170"/>
      <c r="CF1" s="170"/>
      <c r="CG1" s="170"/>
      <c r="CH1" s="170"/>
      <c r="CI1" s="170"/>
      <c r="CJ1" s="170"/>
      <c r="CK1" s="170"/>
      <c r="CL1" s="170"/>
      <c r="CM1" s="6"/>
      <c r="CN1" s="6"/>
      <c r="CO1" s="170"/>
      <c r="CP1" s="170"/>
      <c r="CQ1" s="170"/>
      <c r="CR1" s="170"/>
      <c r="CS1" s="170"/>
      <c r="CT1" s="170"/>
      <c r="CU1" s="170"/>
      <c r="CV1" s="170"/>
      <c r="CW1" s="170"/>
      <c r="CX1" s="170"/>
      <c r="CY1" s="170"/>
      <c r="CZ1" s="170"/>
      <c r="DA1" s="170"/>
      <c r="DB1" s="170"/>
      <c r="DC1" s="170"/>
      <c r="DD1" s="170"/>
      <c r="DE1" s="170"/>
      <c r="DF1" s="170"/>
      <c r="DG1" s="170"/>
      <c r="DH1" s="170"/>
      <c r="DI1" s="6"/>
      <c r="DJ1" s="6"/>
      <c r="DK1" s="170"/>
      <c r="DL1" s="170"/>
      <c r="DM1" s="170"/>
      <c r="DN1" s="170"/>
      <c r="DO1" s="170"/>
      <c r="DP1" s="170"/>
      <c r="DQ1" s="170"/>
      <c r="DR1" s="170"/>
      <c r="DS1" s="170"/>
      <c r="DT1" s="170"/>
      <c r="DU1" s="170"/>
      <c r="DV1" s="170"/>
      <c r="DW1" s="170"/>
      <c r="DX1" s="170"/>
      <c r="DY1" s="170"/>
      <c r="DZ1" s="170"/>
      <c r="EA1" s="170"/>
      <c r="EB1" s="170"/>
      <c r="EC1" s="170"/>
      <c r="ED1" s="170"/>
      <c r="EE1" s="6"/>
      <c r="EF1" s="6"/>
      <c r="EG1" s="170"/>
      <c r="EH1" s="170"/>
      <c r="EI1" s="170"/>
      <c r="EJ1" s="170"/>
      <c r="EK1" s="170"/>
      <c r="EL1" s="170"/>
      <c r="EM1" s="170"/>
      <c r="EN1" s="170"/>
      <c r="EO1" s="170"/>
      <c r="EP1" s="170"/>
      <c r="EQ1" s="170"/>
      <c r="ER1" s="170"/>
      <c r="ES1" s="170"/>
      <c r="ET1" s="170"/>
      <c r="EU1" s="170"/>
      <c r="EV1" s="170"/>
      <c r="EW1" s="170"/>
      <c r="EX1" s="170"/>
      <c r="EY1" s="170"/>
      <c r="EZ1" s="170"/>
      <c r="FA1" s="330"/>
      <c r="FB1" s="330"/>
      <c r="FC1" s="170"/>
      <c r="FD1" s="170"/>
      <c r="FE1" s="170"/>
      <c r="FF1" s="170"/>
      <c r="FG1" s="170"/>
      <c r="FH1" s="170"/>
      <c r="FI1" s="170"/>
      <c r="FJ1" s="170"/>
      <c r="FK1" s="170"/>
      <c r="FL1" s="170"/>
      <c r="FM1" s="170"/>
      <c r="FN1" s="170"/>
      <c r="FO1" s="170"/>
      <c r="FP1" s="170"/>
      <c r="FQ1" s="170"/>
      <c r="FR1" s="170"/>
      <c r="FS1" s="170"/>
      <c r="FT1" s="170"/>
      <c r="FU1" s="170"/>
      <c r="FV1" s="170"/>
      <c r="FW1" s="330"/>
      <c r="FX1" s="330"/>
      <c r="FY1" s="6"/>
      <c r="FZ1" s="16" t="s">
        <v>104</v>
      </c>
      <c r="GA1" s="165" t="str">
        <f>'DATOS del GRUPO.MATERIAS'!B4</f>
        <v>2.1</v>
      </c>
      <c r="GB1" s="16"/>
      <c r="GC1" s="12" t="s">
        <v>22</v>
      </c>
    </row>
    <row r="2" spans="1:185" x14ac:dyDescent="0.25">
      <c r="A2" s="18"/>
      <c r="B2" s="73"/>
      <c r="C2" s="323" t="str">
        <f>IF('DATOS del GRUPO.MATERIAS'!F13=""," ",'DATOS del GRUPO.MATERIAS'!F13)</f>
        <v xml:space="preserve"> </v>
      </c>
      <c r="D2" s="32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4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5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  <c r="BO2" s="73"/>
      <c r="BP2" s="73"/>
      <c r="BQ2" s="5"/>
      <c r="BR2" s="5"/>
      <c r="BS2" s="73"/>
      <c r="BT2" s="73"/>
      <c r="BU2" s="73"/>
      <c r="BV2" s="73"/>
      <c r="BW2" s="73"/>
      <c r="BX2" s="73"/>
      <c r="BY2" s="73"/>
      <c r="BZ2" s="73"/>
      <c r="CA2" s="73"/>
      <c r="CB2" s="73"/>
      <c r="CC2" s="73"/>
      <c r="CD2" s="73"/>
      <c r="CE2" s="73"/>
      <c r="CF2" s="73"/>
      <c r="CG2" s="73"/>
      <c r="CH2" s="73"/>
      <c r="CI2" s="73"/>
      <c r="CJ2" s="73"/>
      <c r="CK2" s="73"/>
      <c r="CL2" s="73"/>
      <c r="CM2" s="5"/>
      <c r="CN2" s="5"/>
      <c r="CO2" s="73"/>
      <c r="CP2" s="73"/>
      <c r="CQ2" s="73"/>
      <c r="CR2" s="73"/>
      <c r="CS2" s="73"/>
      <c r="CT2" s="73"/>
      <c r="CU2" s="73"/>
      <c r="CV2" s="73"/>
      <c r="CW2" s="73"/>
      <c r="CX2" s="73"/>
      <c r="CY2" s="73"/>
      <c r="CZ2" s="73"/>
      <c r="DA2" s="73"/>
      <c r="DB2" s="73"/>
      <c r="DC2" s="73"/>
      <c r="DD2" s="73"/>
      <c r="DE2" s="73"/>
      <c r="DF2" s="73"/>
      <c r="DG2" s="73"/>
      <c r="DH2" s="73"/>
      <c r="DI2" s="5"/>
      <c r="DJ2" s="5"/>
      <c r="DK2" s="73"/>
      <c r="DL2" s="73"/>
      <c r="DM2" s="73"/>
      <c r="DN2" s="73"/>
      <c r="DO2" s="73"/>
      <c r="DP2" s="73"/>
      <c r="DQ2" s="73"/>
      <c r="DR2" s="73"/>
      <c r="DS2" s="73"/>
      <c r="DT2" s="73"/>
      <c r="DU2" s="73"/>
      <c r="DV2" s="73"/>
      <c r="DW2" s="73"/>
      <c r="DX2" s="73"/>
      <c r="DY2" s="73"/>
      <c r="DZ2" s="73"/>
      <c r="EA2" s="73"/>
      <c r="EB2" s="73"/>
      <c r="EC2" s="73"/>
      <c r="ED2" s="73"/>
      <c r="EE2" s="5"/>
      <c r="EF2" s="5"/>
      <c r="EG2" s="73"/>
      <c r="EH2" s="73"/>
      <c r="EI2" s="73"/>
      <c r="EJ2" s="73"/>
      <c r="EK2" s="73"/>
      <c r="EL2" s="73"/>
      <c r="EM2" s="73"/>
      <c r="EN2" s="73"/>
      <c r="EO2" s="73"/>
      <c r="EP2" s="73"/>
      <c r="EQ2" s="73"/>
      <c r="ER2" s="73"/>
      <c r="ES2" s="73"/>
      <c r="ET2" s="73"/>
      <c r="EU2" s="73"/>
      <c r="EV2" s="73"/>
      <c r="EW2" s="73"/>
      <c r="EX2" s="73"/>
      <c r="EY2" s="73"/>
      <c r="EZ2" s="73"/>
      <c r="FA2" s="5"/>
      <c r="FB2" s="5"/>
      <c r="FC2" s="73"/>
      <c r="FD2" s="73"/>
      <c r="FE2" s="73"/>
      <c r="FF2" s="73"/>
      <c r="FG2" s="73"/>
      <c r="FH2" s="73"/>
      <c r="FI2" s="73"/>
      <c r="FJ2" s="73"/>
      <c r="FK2" s="73"/>
      <c r="FL2" s="73"/>
      <c r="FM2" s="73"/>
      <c r="FN2" s="73"/>
      <c r="FO2" s="73"/>
      <c r="FP2" s="73"/>
      <c r="FQ2" s="73"/>
      <c r="FR2" s="73"/>
      <c r="FS2" s="73"/>
      <c r="FT2" s="73"/>
      <c r="FU2" s="73"/>
      <c r="FV2" s="73"/>
      <c r="FW2" s="5"/>
      <c r="FX2" s="5"/>
      <c r="FY2" s="7"/>
      <c r="FZ2" s="7"/>
      <c r="GA2" s="7"/>
      <c r="GB2" s="80"/>
      <c r="GC2" s="93" t="str">
        <f>IF('DATOS del GRUPO.MATERIAS'!K4="","AÚN POR INTRODUCIR CENTRO EDUCATIVO",'DATOS del GRUPO.MATERIAS'!K4)</f>
        <v>AÚN POR INTRODUCIR CENTRO EDUCATIVO</v>
      </c>
    </row>
    <row r="3" spans="1:185" x14ac:dyDescent="0.25">
      <c r="A3" s="50"/>
      <c r="B3" s="3"/>
      <c r="C3" s="329" t="s">
        <v>89</v>
      </c>
      <c r="D3" s="329"/>
      <c r="E3" s="329"/>
      <c r="F3" s="329"/>
      <c r="G3" s="329"/>
      <c r="H3" s="329"/>
      <c r="I3" s="329"/>
      <c r="J3" s="329"/>
      <c r="K3" s="329"/>
      <c r="L3" s="329"/>
      <c r="M3" s="329"/>
      <c r="N3" s="329"/>
      <c r="O3" s="329"/>
      <c r="P3" s="329"/>
      <c r="Q3" s="329"/>
      <c r="R3" s="329"/>
      <c r="S3" s="329"/>
      <c r="T3" s="329"/>
      <c r="U3" s="329"/>
      <c r="V3" s="329"/>
      <c r="W3" s="329"/>
      <c r="X3" s="329"/>
      <c r="Y3" s="329"/>
      <c r="Z3" s="329"/>
      <c r="AA3" s="329"/>
      <c r="AB3" s="329"/>
      <c r="AC3" s="329"/>
      <c r="AD3" s="329"/>
      <c r="AE3" s="329"/>
      <c r="AF3" s="329"/>
      <c r="AG3" s="329"/>
      <c r="AH3" s="329"/>
      <c r="AI3" s="329"/>
      <c r="AJ3" s="329"/>
      <c r="AK3" s="329"/>
      <c r="AL3" s="329"/>
      <c r="AM3" s="329"/>
      <c r="AN3" s="329"/>
      <c r="AO3" s="329"/>
      <c r="AP3" s="329"/>
      <c r="AQ3" s="329"/>
      <c r="AR3" s="329"/>
      <c r="AS3" s="329"/>
      <c r="AT3" s="329"/>
      <c r="AU3" s="329"/>
      <c r="AV3" s="329"/>
      <c r="AW3" s="329"/>
      <c r="AX3" s="329"/>
      <c r="AY3" s="329"/>
      <c r="AZ3" s="329"/>
      <c r="BA3" s="329"/>
      <c r="BB3" s="329"/>
      <c r="BC3" s="329"/>
      <c r="BD3" s="329"/>
      <c r="BE3" s="329"/>
      <c r="BF3" s="329"/>
      <c r="BG3" s="329"/>
      <c r="BH3" s="329"/>
      <c r="BI3" s="329"/>
      <c r="BJ3" s="329"/>
      <c r="BK3" s="329"/>
      <c r="BL3" s="329"/>
      <c r="BM3" s="329"/>
      <c r="BN3" s="329"/>
      <c r="BO3" s="329"/>
      <c r="BP3" s="329"/>
      <c r="BQ3" s="329"/>
      <c r="BR3" s="329"/>
      <c r="BS3" s="329"/>
      <c r="BT3" s="329"/>
      <c r="BU3" s="329"/>
      <c r="BV3" s="329"/>
      <c r="BW3" s="329"/>
      <c r="BX3" s="329"/>
      <c r="BY3" s="329"/>
      <c r="BZ3" s="329"/>
      <c r="CA3" s="329"/>
      <c r="CB3" s="329"/>
      <c r="CC3" s="329"/>
      <c r="CD3" s="329"/>
      <c r="CE3" s="329"/>
      <c r="CF3" s="329"/>
      <c r="CG3" s="329"/>
      <c r="CH3" s="329"/>
      <c r="CI3" s="329"/>
      <c r="CJ3" s="329"/>
      <c r="CK3" s="329"/>
      <c r="CL3" s="329"/>
      <c r="CM3" s="329"/>
      <c r="CN3" s="329"/>
      <c r="CO3" s="329"/>
      <c r="CP3" s="329"/>
      <c r="CQ3" s="329"/>
      <c r="CR3" s="329"/>
      <c r="CS3" s="329"/>
      <c r="CT3" s="329"/>
      <c r="CU3" s="329"/>
      <c r="CV3" s="329"/>
      <c r="CW3" s="329"/>
      <c r="CX3" s="329"/>
      <c r="CY3" s="329"/>
      <c r="CZ3" s="329"/>
      <c r="DA3" s="329"/>
      <c r="DB3" s="329"/>
      <c r="DC3" s="329"/>
      <c r="DD3" s="329"/>
      <c r="DE3" s="329"/>
      <c r="DF3" s="329"/>
      <c r="DG3" s="329"/>
      <c r="DH3" s="329"/>
      <c r="DI3" s="329"/>
      <c r="DJ3" s="329"/>
      <c r="DK3" s="329"/>
      <c r="DL3" s="329"/>
      <c r="DM3" s="329"/>
      <c r="DN3" s="329"/>
      <c r="DO3" s="329"/>
      <c r="DP3" s="329"/>
      <c r="DQ3" s="329"/>
      <c r="DR3" s="329"/>
      <c r="DS3" s="329"/>
      <c r="DT3" s="329"/>
      <c r="DU3" s="329"/>
      <c r="DV3" s="329"/>
      <c r="DW3" s="329"/>
      <c r="DX3" s="329"/>
      <c r="DY3" s="329"/>
      <c r="DZ3" s="329"/>
      <c r="EA3" s="329"/>
      <c r="EB3" s="329"/>
      <c r="EC3" s="329"/>
      <c r="ED3" s="329"/>
      <c r="EE3" s="329"/>
      <c r="EF3" s="329"/>
      <c r="EG3" s="329"/>
      <c r="EH3" s="329"/>
      <c r="EI3" s="329"/>
      <c r="EJ3" s="329"/>
      <c r="EK3" s="329"/>
      <c r="EL3" s="329"/>
      <c r="EM3" s="329"/>
      <c r="EN3" s="329"/>
      <c r="EO3" s="329"/>
      <c r="EP3" s="329"/>
      <c r="EQ3" s="329"/>
      <c r="ER3" s="329"/>
      <c r="ES3" s="329"/>
      <c r="ET3" s="329"/>
      <c r="EU3" s="329"/>
      <c r="EV3" s="329"/>
      <c r="EW3" s="329"/>
      <c r="EX3" s="329"/>
      <c r="EY3" s="329"/>
      <c r="EZ3" s="329"/>
      <c r="FA3" s="329"/>
      <c r="FB3" s="329"/>
      <c r="FC3" s="329"/>
      <c r="FD3" s="329"/>
      <c r="FE3" s="329"/>
      <c r="FF3" s="329"/>
      <c r="FG3" s="329"/>
      <c r="FH3" s="329"/>
      <c r="FI3" s="329"/>
      <c r="FJ3" s="329"/>
      <c r="FK3" s="329"/>
      <c r="FL3" s="329"/>
      <c r="FM3" s="329"/>
      <c r="FN3" s="329"/>
      <c r="FO3" s="329"/>
      <c r="FP3" s="329"/>
      <c r="FQ3" s="329"/>
      <c r="FR3" s="329"/>
      <c r="FS3" s="329"/>
      <c r="FT3" s="329"/>
      <c r="FU3" s="329"/>
      <c r="FV3" s="329"/>
      <c r="FW3" s="329"/>
      <c r="FX3" s="329"/>
      <c r="FY3" s="329"/>
      <c r="FZ3" s="171"/>
      <c r="GA3" s="171"/>
      <c r="GB3" s="49"/>
      <c r="GC3" s="8"/>
    </row>
    <row r="4" spans="1:185" ht="15" customHeight="1" thickBot="1" x14ac:dyDescent="0.3">
      <c r="A4" s="53"/>
      <c r="B4" s="53"/>
      <c r="C4" s="53"/>
      <c r="D4" s="53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  <c r="DA4" s="52"/>
      <c r="DB4" s="52"/>
      <c r="DC4" s="52"/>
      <c r="DD4" s="52"/>
      <c r="DE4" s="52"/>
      <c r="DF4" s="52"/>
      <c r="DG4" s="52"/>
      <c r="DH4" s="52"/>
      <c r="DI4" s="52"/>
      <c r="DJ4" s="52"/>
      <c r="DK4" s="52"/>
      <c r="DL4" s="52"/>
      <c r="DM4" s="52"/>
      <c r="DN4" s="52"/>
      <c r="DO4" s="52"/>
      <c r="DP4" s="52"/>
      <c r="DQ4" s="52"/>
      <c r="DR4" s="52"/>
      <c r="DS4" s="52"/>
      <c r="DT4" s="52"/>
      <c r="DU4" s="52"/>
      <c r="DV4" s="52"/>
      <c r="DW4" s="52"/>
      <c r="DX4" s="52"/>
      <c r="DY4" s="52"/>
      <c r="DZ4" s="52"/>
      <c r="EA4" s="52"/>
      <c r="EB4" s="52"/>
      <c r="EC4" s="52"/>
      <c r="ED4" s="52"/>
      <c r="EE4" s="52"/>
      <c r="EF4" s="52"/>
      <c r="EG4" s="52"/>
      <c r="EH4" s="52"/>
      <c r="EI4" s="52"/>
      <c r="EJ4" s="52"/>
      <c r="EK4" s="52"/>
      <c r="EL4" s="52"/>
      <c r="EM4" s="52"/>
      <c r="EN4" s="52"/>
      <c r="EO4" s="52"/>
      <c r="EP4" s="52"/>
      <c r="EQ4" s="52"/>
      <c r="ER4" s="52"/>
      <c r="ES4" s="52"/>
      <c r="ET4" s="52"/>
      <c r="EU4" s="52"/>
      <c r="EV4" s="52"/>
      <c r="EW4" s="52"/>
      <c r="EX4" s="52"/>
      <c r="EY4" s="52"/>
      <c r="EZ4" s="52"/>
      <c r="FA4" s="52"/>
      <c r="FB4" s="52"/>
      <c r="FC4" s="52"/>
      <c r="FD4" s="52"/>
      <c r="FE4" s="52"/>
      <c r="FF4" s="52"/>
      <c r="FG4" s="52"/>
      <c r="FH4" s="52"/>
      <c r="FI4" s="52"/>
      <c r="FJ4" s="52"/>
      <c r="FK4" s="52"/>
      <c r="FL4" s="52"/>
      <c r="FM4" s="52"/>
      <c r="FN4" s="52"/>
      <c r="FO4" s="52"/>
      <c r="FP4" s="52"/>
      <c r="FQ4" s="52"/>
      <c r="FR4" s="52"/>
      <c r="FS4" s="52"/>
      <c r="FT4" s="52"/>
      <c r="FU4" s="52"/>
      <c r="FV4" s="52"/>
      <c r="FW4" s="52"/>
      <c r="FX4" s="52"/>
      <c r="FY4" s="52"/>
      <c r="FZ4" s="326" t="s">
        <v>90</v>
      </c>
      <c r="GA4" s="326"/>
      <c r="GB4" s="168"/>
    </row>
    <row r="5" spans="1:185" ht="15" customHeight="1" thickBot="1" x14ac:dyDescent="0.3">
      <c r="A5" s="53"/>
      <c r="B5" s="53"/>
      <c r="C5" s="53"/>
      <c r="D5" s="53"/>
      <c r="E5" s="109" t="str">
        <f>IF('MATRICULA y PONDERACIONES'!$C$9=" ","",'MATRICULA y PONDERACIONES'!$C$9)</f>
        <v/>
      </c>
      <c r="F5" s="109" t="str">
        <f>IF('MATRICULA y PONDERACIONES'!$C$10=" ","",'MATRICULA y PONDERACIONES'!$C$10)</f>
        <v/>
      </c>
      <c r="G5" s="109" t="str">
        <f>IF('MATRICULA y PONDERACIONES'!$C$11=" ","",'MATRICULA y PONDERACIONES'!$C$11)</f>
        <v/>
      </c>
      <c r="H5" s="109" t="str">
        <f>IF('MATRICULA y PONDERACIONES'!$C$12=" ","",'MATRICULA y PONDERACIONES'!$C$12)</f>
        <v/>
      </c>
      <c r="I5" s="109" t="str">
        <f>IF('MATRICULA y PONDERACIONES'!$C$13=" ","",'MATRICULA y PONDERACIONES'!$C$13)</f>
        <v/>
      </c>
      <c r="J5" s="109" t="str">
        <f>IF('MATRICULA y PONDERACIONES'!$C$14=" ","",'MATRICULA y PONDERACIONES'!$C$14)</f>
        <v/>
      </c>
      <c r="K5" s="109" t="str">
        <f>IF('MATRICULA y PONDERACIONES'!$C$15=" ","",'MATRICULA y PONDERACIONES'!$C$15)</f>
        <v/>
      </c>
      <c r="L5" s="109" t="str">
        <f>IF('MATRICULA y PONDERACIONES'!$C$16=" ","",'MATRICULA y PONDERACIONES'!$C$16)</f>
        <v/>
      </c>
      <c r="M5" s="109" t="str">
        <f>IF('MATRICULA y PONDERACIONES'!$C$17=" ","",'MATRICULA y PONDERACIONES'!$C$17)</f>
        <v/>
      </c>
      <c r="N5" s="109" t="str">
        <f>IF('MATRICULA y PONDERACIONES'!$C$18=" ","",'MATRICULA y PONDERACIONES'!$C$18)</f>
        <v/>
      </c>
      <c r="O5" s="109" t="str">
        <f>IF('MATRICULA y PONDERACIONES'!$C$19=" ","",'MATRICULA y PONDERACIONES'!$C$19)</f>
        <v/>
      </c>
      <c r="P5" s="109" t="str">
        <f>IF('MATRICULA y PONDERACIONES'!$C$20=" ","",'MATRICULA y PONDERACIONES'!$C$20)</f>
        <v/>
      </c>
      <c r="Q5" s="109" t="str">
        <f>IF('MATRICULA y PONDERACIONES'!$C$21=" ","",'MATRICULA y PONDERACIONES'!$C$21)</f>
        <v/>
      </c>
      <c r="R5" s="109" t="str">
        <f>IF('MATRICULA y PONDERACIONES'!$C$22=" ","",'MATRICULA y PONDERACIONES'!$C$22)</f>
        <v/>
      </c>
      <c r="S5" s="109" t="str">
        <f>IF('MATRICULA y PONDERACIONES'!$C$23=" ","",'MATRICULA y PONDERACIONES'!$C$23)</f>
        <v/>
      </c>
      <c r="T5" s="109" t="str">
        <f>IF('MATRICULA y PONDERACIONES'!$C$24=" ","",'MATRICULA y PONDERACIONES'!$C$24)</f>
        <v/>
      </c>
      <c r="U5" s="109" t="str">
        <f>IF('MATRICULA y PONDERACIONES'!$C$25=" ","",'MATRICULA y PONDERACIONES'!$C$25)</f>
        <v/>
      </c>
      <c r="V5" s="109" t="str">
        <f>IF('MATRICULA y PONDERACIONES'!$C$26=" ","",'MATRICULA y PONDERACIONES'!$C$26)</f>
        <v/>
      </c>
      <c r="W5" s="109" t="str">
        <f>IF('MATRICULA y PONDERACIONES'!$C$27=" ","",'MATRICULA y PONDERACIONES'!$C$27)</f>
        <v/>
      </c>
      <c r="X5" s="149" t="str">
        <f>IF('MATRICULA y PONDERACIONES'!$C$28=" ","",'MATRICULA y PONDERACIONES'!$C$28)</f>
        <v/>
      </c>
      <c r="Y5" s="324" t="s">
        <v>1</v>
      </c>
      <c r="Z5" s="324"/>
      <c r="AA5" s="175" t="str">
        <f>IF('MATRICULA y PONDERACIONES'!$C$9=" ","",'MATRICULA y PONDERACIONES'!$C$9)</f>
        <v/>
      </c>
      <c r="AB5" s="176" t="str">
        <f>IF('MATRICULA y PONDERACIONES'!$C$10=" ","",'MATRICULA y PONDERACIONES'!$C$10)</f>
        <v/>
      </c>
      <c r="AC5" s="176" t="str">
        <f>IF('MATRICULA y PONDERACIONES'!$C$11=" ","",'MATRICULA y PONDERACIONES'!$C$11)</f>
        <v/>
      </c>
      <c r="AD5" s="176" t="str">
        <f>IF('MATRICULA y PONDERACIONES'!$C$12=" ","",'MATRICULA y PONDERACIONES'!$C$12)</f>
        <v/>
      </c>
      <c r="AE5" s="176" t="str">
        <f>IF('MATRICULA y PONDERACIONES'!$C$13=" ","",'MATRICULA y PONDERACIONES'!$C$13)</f>
        <v/>
      </c>
      <c r="AF5" s="176" t="str">
        <f>IF('MATRICULA y PONDERACIONES'!$C$14=" ","",'MATRICULA y PONDERACIONES'!$C$14)</f>
        <v/>
      </c>
      <c r="AG5" s="176" t="str">
        <f>IF('MATRICULA y PONDERACIONES'!$C$15=" ","",'MATRICULA y PONDERACIONES'!$C$15)</f>
        <v/>
      </c>
      <c r="AH5" s="176" t="str">
        <f>IF('MATRICULA y PONDERACIONES'!$C$16=" ","",'MATRICULA y PONDERACIONES'!$C$16)</f>
        <v/>
      </c>
      <c r="AI5" s="176" t="str">
        <f>IF('MATRICULA y PONDERACIONES'!$C$17=" ","",'MATRICULA y PONDERACIONES'!$C$17)</f>
        <v/>
      </c>
      <c r="AJ5" s="176" t="str">
        <f>IF('MATRICULA y PONDERACIONES'!$C$18=" ","",'MATRICULA y PONDERACIONES'!$C$18)</f>
        <v/>
      </c>
      <c r="AK5" s="176" t="str">
        <f>IF('MATRICULA y PONDERACIONES'!$C$19=" ","",'MATRICULA y PONDERACIONES'!$C$19)</f>
        <v/>
      </c>
      <c r="AL5" s="176" t="str">
        <f>IF('MATRICULA y PONDERACIONES'!$C$20=" ","",'MATRICULA y PONDERACIONES'!$C$20)</f>
        <v/>
      </c>
      <c r="AM5" s="176" t="str">
        <f>IF('MATRICULA y PONDERACIONES'!$C$21=" ","",'MATRICULA y PONDERACIONES'!$C$21)</f>
        <v/>
      </c>
      <c r="AN5" s="176" t="str">
        <f>IF('MATRICULA y PONDERACIONES'!$C$22=" ","",'MATRICULA y PONDERACIONES'!$C$22)</f>
        <v/>
      </c>
      <c r="AO5" s="176" t="str">
        <f>IF('MATRICULA y PONDERACIONES'!$C$23=" ","",'MATRICULA y PONDERACIONES'!$C$23)</f>
        <v/>
      </c>
      <c r="AP5" s="176" t="str">
        <f>IF('MATRICULA y PONDERACIONES'!$C$24=" ","",'MATRICULA y PONDERACIONES'!$C$24)</f>
        <v/>
      </c>
      <c r="AQ5" s="176" t="str">
        <f>IF('MATRICULA y PONDERACIONES'!$C$25=" ","",'MATRICULA y PONDERACIONES'!$C$25)</f>
        <v/>
      </c>
      <c r="AR5" s="176" t="str">
        <f>IF('MATRICULA y PONDERACIONES'!$C$26=" ","",'MATRICULA y PONDERACIONES'!$C$26)</f>
        <v/>
      </c>
      <c r="AS5" s="176" t="str">
        <f>IF('MATRICULA y PONDERACIONES'!$C$27=" ","",'MATRICULA y PONDERACIONES'!$C$27)</f>
        <v/>
      </c>
      <c r="AT5" s="177" t="str">
        <f>IF('MATRICULA y PONDERACIONES'!$C$28=" ","",'MATRICULA y PONDERACIONES'!$C$28)</f>
        <v/>
      </c>
      <c r="AU5" s="325" t="s">
        <v>2</v>
      </c>
      <c r="AV5" s="325"/>
      <c r="AW5" s="178" t="str">
        <f>IF('MATRICULA y PONDERACIONES'!$C$9=" ","",'MATRICULA y PONDERACIONES'!$C$9)</f>
        <v/>
      </c>
      <c r="AX5" s="109" t="str">
        <f>IF('MATRICULA y PONDERACIONES'!$C$10=" ","",'MATRICULA y PONDERACIONES'!$C$10)</f>
        <v/>
      </c>
      <c r="AY5" s="109" t="str">
        <f>IF('MATRICULA y PONDERACIONES'!$C$11=" ","",'MATRICULA y PONDERACIONES'!$C$11)</f>
        <v/>
      </c>
      <c r="AZ5" s="109" t="str">
        <f>IF('MATRICULA y PONDERACIONES'!$C$12=" ","",'MATRICULA y PONDERACIONES'!$C$12)</f>
        <v/>
      </c>
      <c r="BA5" s="109" t="str">
        <f>IF('MATRICULA y PONDERACIONES'!$C$13=" ","",'MATRICULA y PONDERACIONES'!$C$13)</f>
        <v/>
      </c>
      <c r="BB5" s="109" t="str">
        <f>IF('MATRICULA y PONDERACIONES'!$C$14=" ","",'MATRICULA y PONDERACIONES'!$C$14)</f>
        <v/>
      </c>
      <c r="BC5" s="109" t="str">
        <f>IF('MATRICULA y PONDERACIONES'!$C$15=" ","",'MATRICULA y PONDERACIONES'!$C$15)</f>
        <v/>
      </c>
      <c r="BD5" s="109" t="str">
        <f>IF('MATRICULA y PONDERACIONES'!$C$16=" ","",'MATRICULA y PONDERACIONES'!$C$16)</f>
        <v/>
      </c>
      <c r="BE5" s="109" t="str">
        <f>IF('MATRICULA y PONDERACIONES'!$C$17=" ","",'MATRICULA y PONDERACIONES'!$C$17)</f>
        <v/>
      </c>
      <c r="BF5" s="109" t="str">
        <f>IF('MATRICULA y PONDERACIONES'!$C$18=" ","",'MATRICULA y PONDERACIONES'!$C$18)</f>
        <v/>
      </c>
      <c r="BG5" s="109" t="str">
        <f>IF('MATRICULA y PONDERACIONES'!$C$19=" ","",'MATRICULA y PONDERACIONES'!$C$19)</f>
        <v/>
      </c>
      <c r="BH5" s="109" t="str">
        <f>IF('MATRICULA y PONDERACIONES'!$C$20=" ","",'MATRICULA y PONDERACIONES'!$C$20)</f>
        <v/>
      </c>
      <c r="BI5" s="109" t="str">
        <f>IF('MATRICULA y PONDERACIONES'!$C$21=" ","",'MATRICULA y PONDERACIONES'!$C$21)</f>
        <v/>
      </c>
      <c r="BJ5" s="109" t="str">
        <f>IF('MATRICULA y PONDERACIONES'!$C$22=" ","",'MATRICULA y PONDERACIONES'!$C$22)</f>
        <v/>
      </c>
      <c r="BK5" s="109" t="str">
        <f>IF('MATRICULA y PONDERACIONES'!$C$23=" ","",'MATRICULA y PONDERACIONES'!$C$23)</f>
        <v/>
      </c>
      <c r="BL5" s="109" t="str">
        <f>IF('MATRICULA y PONDERACIONES'!$C$24=" ","",'MATRICULA y PONDERACIONES'!$C$24)</f>
        <v/>
      </c>
      <c r="BM5" s="109" t="str">
        <f>IF('MATRICULA y PONDERACIONES'!$C$25=" ","",'MATRICULA y PONDERACIONES'!$C$25)</f>
        <v/>
      </c>
      <c r="BN5" s="109" t="str">
        <f>IF('MATRICULA y PONDERACIONES'!$C$26=" ","",'MATRICULA y PONDERACIONES'!$C$26)</f>
        <v/>
      </c>
      <c r="BO5" s="109" t="str">
        <f>IF('MATRICULA y PONDERACIONES'!$C$27=" ","",'MATRICULA y PONDERACIONES'!$C$27)</f>
        <v/>
      </c>
      <c r="BP5" s="149" t="str">
        <f>IF('MATRICULA y PONDERACIONES'!$C$28=" ","",'MATRICULA y PONDERACIONES'!$C$28)</f>
        <v/>
      </c>
      <c r="BQ5" s="324" t="s">
        <v>3</v>
      </c>
      <c r="BR5" s="324"/>
      <c r="BS5" s="178" t="str">
        <f>IF('MATRICULA y PONDERACIONES'!$C$9=" ","",'MATRICULA y PONDERACIONES'!$C$9)</f>
        <v/>
      </c>
      <c r="BT5" s="109" t="str">
        <f>IF('MATRICULA y PONDERACIONES'!$C$10=" ","",'MATRICULA y PONDERACIONES'!$C$10)</f>
        <v/>
      </c>
      <c r="BU5" s="109" t="str">
        <f>IF('MATRICULA y PONDERACIONES'!$C$11=" ","",'MATRICULA y PONDERACIONES'!$C$11)</f>
        <v/>
      </c>
      <c r="BV5" s="109" t="str">
        <f>IF('MATRICULA y PONDERACIONES'!$C$12=" ","",'MATRICULA y PONDERACIONES'!$C$12)</f>
        <v/>
      </c>
      <c r="BW5" s="109" t="str">
        <f>IF('MATRICULA y PONDERACIONES'!$C$13=" ","",'MATRICULA y PONDERACIONES'!$C$13)</f>
        <v/>
      </c>
      <c r="BX5" s="109" t="str">
        <f>IF('MATRICULA y PONDERACIONES'!$C$14=" ","",'MATRICULA y PONDERACIONES'!$C$14)</f>
        <v/>
      </c>
      <c r="BY5" s="109" t="str">
        <f>IF('MATRICULA y PONDERACIONES'!$C$15=" ","",'MATRICULA y PONDERACIONES'!$C$15)</f>
        <v/>
      </c>
      <c r="BZ5" s="109" t="str">
        <f>IF('MATRICULA y PONDERACIONES'!$C$16=" ","",'MATRICULA y PONDERACIONES'!$C$16)</f>
        <v/>
      </c>
      <c r="CA5" s="109" t="str">
        <f>IF('MATRICULA y PONDERACIONES'!$C$17=" ","",'MATRICULA y PONDERACIONES'!$C$17)</f>
        <v/>
      </c>
      <c r="CB5" s="109" t="str">
        <f>IF('MATRICULA y PONDERACIONES'!$C$18=" ","",'MATRICULA y PONDERACIONES'!$C$18)</f>
        <v/>
      </c>
      <c r="CC5" s="109" t="str">
        <f>IF('MATRICULA y PONDERACIONES'!$C$19=" ","",'MATRICULA y PONDERACIONES'!$C$19)</f>
        <v/>
      </c>
      <c r="CD5" s="109" t="str">
        <f>IF('MATRICULA y PONDERACIONES'!$C$20=" ","",'MATRICULA y PONDERACIONES'!$C$20)</f>
        <v/>
      </c>
      <c r="CE5" s="109" t="str">
        <f>IF('MATRICULA y PONDERACIONES'!$C$21=" ","",'MATRICULA y PONDERACIONES'!$C$21)</f>
        <v/>
      </c>
      <c r="CF5" s="109" t="str">
        <f>IF('MATRICULA y PONDERACIONES'!$C$22=" ","",'MATRICULA y PONDERACIONES'!$C$22)</f>
        <v/>
      </c>
      <c r="CG5" s="109" t="str">
        <f>IF('MATRICULA y PONDERACIONES'!$C$23=" ","",'MATRICULA y PONDERACIONES'!$C$23)</f>
        <v/>
      </c>
      <c r="CH5" s="109" t="str">
        <f>IF('MATRICULA y PONDERACIONES'!$C$24=" ","",'MATRICULA y PONDERACIONES'!$C$24)</f>
        <v/>
      </c>
      <c r="CI5" s="109" t="str">
        <f>IF('MATRICULA y PONDERACIONES'!$C$25=" ","",'MATRICULA y PONDERACIONES'!$C$25)</f>
        <v/>
      </c>
      <c r="CJ5" s="109" t="str">
        <f>IF('MATRICULA y PONDERACIONES'!$C$26=" ","",'MATRICULA y PONDERACIONES'!$C$26)</f>
        <v/>
      </c>
      <c r="CK5" s="109" t="str">
        <f>IF('MATRICULA y PONDERACIONES'!$C$27=" ","",'MATRICULA y PONDERACIONES'!$C$27)</f>
        <v/>
      </c>
      <c r="CL5" s="149" t="str">
        <f>IF('MATRICULA y PONDERACIONES'!$C$28=" ","",'MATRICULA y PONDERACIONES'!$C$28)</f>
        <v/>
      </c>
      <c r="CM5" s="322" t="s">
        <v>4</v>
      </c>
      <c r="CN5" s="322"/>
      <c r="CO5" s="178" t="str">
        <f>IF('MATRICULA y PONDERACIONES'!$C$9=" ","",'MATRICULA y PONDERACIONES'!$C$9)</f>
        <v/>
      </c>
      <c r="CP5" s="109" t="str">
        <f>IF('MATRICULA y PONDERACIONES'!$C$10=" ","",'MATRICULA y PONDERACIONES'!$C$10)</f>
        <v/>
      </c>
      <c r="CQ5" s="109" t="str">
        <f>IF('MATRICULA y PONDERACIONES'!$C$11=" ","",'MATRICULA y PONDERACIONES'!$C$11)</f>
        <v/>
      </c>
      <c r="CR5" s="109" t="str">
        <f>IF('MATRICULA y PONDERACIONES'!$C$12=" ","",'MATRICULA y PONDERACIONES'!$C$12)</f>
        <v/>
      </c>
      <c r="CS5" s="109" t="str">
        <f>IF('MATRICULA y PONDERACIONES'!$C$13=" ","",'MATRICULA y PONDERACIONES'!$C$13)</f>
        <v/>
      </c>
      <c r="CT5" s="109" t="str">
        <f>IF('MATRICULA y PONDERACIONES'!$C$14=" ","",'MATRICULA y PONDERACIONES'!$C$14)</f>
        <v/>
      </c>
      <c r="CU5" s="109" t="str">
        <f>IF('MATRICULA y PONDERACIONES'!$C$15=" ","",'MATRICULA y PONDERACIONES'!$C$15)</f>
        <v/>
      </c>
      <c r="CV5" s="109" t="str">
        <f>IF('MATRICULA y PONDERACIONES'!$C$16=" ","",'MATRICULA y PONDERACIONES'!$C$16)</f>
        <v/>
      </c>
      <c r="CW5" s="109" t="str">
        <f>IF('MATRICULA y PONDERACIONES'!$C$17=" ","",'MATRICULA y PONDERACIONES'!$C$17)</f>
        <v/>
      </c>
      <c r="CX5" s="109" t="str">
        <f>IF('MATRICULA y PONDERACIONES'!$C$18=" ","",'MATRICULA y PONDERACIONES'!$C$18)</f>
        <v/>
      </c>
      <c r="CY5" s="109" t="str">
        <f>IF('MATRICULA y PONDERACIONES'!$C$19=" ","",'MATRICULA y PONDERACIONES'!$C$19)</f>
        <v/>
      </c>
      <c r="CZ5" s="109" t="str">
        <f>IF('MATRICULA y PONDERACIONES'!$C$20=" ","",'MATRICULA y PONDERACIONES'!$C$20)</f>
        <v/>
      </c>
      <c r="DA5" s="109" t="str">
        <f>IF('MATRICULA y PONDERACIONES'!$C$21=" ","",'MATRICULA y PONDERACIONES'!$C$21)</f>
        <v/>
      </c>
      <c r="DB5" s="109" t="str">
        <f>IF('MATRICULA y PONDERACIONES'!$C$22=" ","",'MATRICULA y PONDERACIONES'!$C$22)</f>
        <v/>
      </c>
      <c r="DC5" s="109" t="str">
        <f>IF('MATRICULA y PONDERACIONES'!$C$23=" ","",'MATRICULA y PONDERACIONES'!$C$23)</f>
        <v/>
      </c>
      <c r="DD5" s="109" t="str">
        <f>IF('MATRICULA y PONDERACIONES'!$C$24=" ","",'MATRICULA y PONDERACIONES'!$C$24)</f>
        <v/>
      </c>
      <c r="DE5" s="109" t="str">
        <f>IF('MATRICULA y PONDERACIONES'!$C$25=" ","",'MATRICULA y PONDERACIONES'!$C$25)</f>
        <v/>
      </c>
      <c r="DF5" s="109" t="str">
        <f>IF('MATRICULA y PONDERACIONES'!$C$26=" ","",'MATRICULA y PONDERACIONES'!$C$26)</f>
        <v/>
      </c>
      <c r="DG5" s="109" t="str">
        <f>IF('MATRICULA y PONDERACIONES'!$C$27=" ","",'MATRICULA y PONDERACIONES'!$C$27)</f>
        <v/>
      </c>
      <c r="DH5" s="149" t="str">
        <f>IF('MATRICULA y PONDERACIONES'!$C$28=" ","",'MATRICULA y PONDERACIONES'!$C$28)</f>
        <v/>
      </c>
      <c r="DI5" s="324" t="s">
        <v>6</v>
      </c>
      <c r="DJ5" s="324"/>
      <c r="DK5" s="178" t="str">
        <f>IF('MATRICULA y PONDERACIONES'!$C$9=" ","",'MATRICULA y PONDERACIONES'!$C$9)</f>
        <v/>
      </c>
      <c r="DL5" s="109" t="str">
        <f>IF('MATRICULA y PONDERACIONES'!$C$10=" ","",'MATRICULA y PONDERACIONES'!$C$10)</f>
        <v/>
      </c>
      <c r="DM5" s="109" t="str">
        <f>IF('MATRICULA y PONDERACIONES'!$C$11=" ","",'MATRICULA y PONDERACIONES'!$C$11)</f>
        <v/>
      </c>
      <c r="DN5" s="109" t="str">
        <f>IF('MATRICULA y PONDERACIONES'!$C$12=" ","",'MATRICULA y PONDERACIONES'!$C$12)</f>
        <v/>
      </c>
      <c r="DO5" s="109" t="str">
        <f>IF('MATRICULA y PONDERACIONES'!$C$13=" ","",'MATRICULA y PONDERACIONES'!$C$13)</f>
        <v/>
      </c>
      <c r="DP5" s="109" t="str">
        <f>IF('MATRICULA y PONDERACIONES'!$C$14=" ","",'MATRICULA y PONDERACIONES'!$C$14)</f>
        <v/>
      </c>
      <c r="DQ5" s="109" t="str">
        <f>IF('MATRICULA y PONDERACIONES'!$C$15=" ","",'MATRICULA y PONDERACIONES'!$C$15)</f>
        <v/>
      </c>
      <c r="DR5" s="109" t="str">
        <f>IF('MATRICULA y PONDERACIONES'!$C$16=" ","",'MATRICULA y PONDERACIONES'!$C$16)</f>
        <v/>
      </c>
      <c r="DS5" s="109" t="str">
        <f>IF('MATRICULA y PONDERACIONES'!$C$17=" ","",'MATRICULA y PONDERACIONES'!$C$17)</f>
        <v/>
      </c>
      <c r="DT5" s="109" t="str">
        <f>IF('MATRICULA y PONDERACIONES'!$C$18=" ","",'MATRICULA y PONDERACIONES'!$C$18)</f>
        <v/>
      </c>
      <c r="DU5" s="109" t="str">
        <f>IF('MATRICULA y PONDERACIONES'!$C$19=" ","",'MATRICULA y PONDERACIONES'!$C$19)</f>
        <v/>
      </c>
      <c r="DV5" s="109" t="str">
        <f>IF('MATRICULA y PONDERACIONES'!$C$20=" ","",'MATRICULA y PONDERACIONES'!$C$20)</f>
        <v/>
      </c>
      <c r="DW5" s="109" t="str">
        <f>IF('MATRICULA y PONDERACIONES'!$C$21=" ","",'MATRICULA y PONDERACIONES'!$C$21)</f>
        <v/>
      </c>
      <c r="DX5" s="109" t="str">
        <f>IF('MATRICULA y PONDERACIONES'!$C$22=" ","",'MATRICULA y PONDERACIONES'!$C$22)</f>
        <v/>
      </c>
      <c r="DY5" s="109" t="str">
        <f>IF('MATRICULA y PONDERACIONES'!$C$23=" ","",'MATRICULA y PONDERACIONES'!$C$23)</f>
        <v/>
      </c>
      <c r="DZ5" s="109" t="str">
        <f>IF('MATRICULA y PONDERACIONES'!$C$24=" ","",'MATRICULA y PONDERACIONES'!$C$24)</f>
        <v/>
      </c>
      <c r="EA5" s="109" t="str">
        <f>IF('MATRICULA y PONDERACIONES'!$C$25=" ","",'MATRICULA y PONDERACIONES'!$C$25)</f>
        <v/>
      </c>
      <c r="EB5" s="109" t="str">
        <f>IF('MATRICULA y PONDERACIONES'!$C$26=" ","",'MATRICULA y PONDERACIONES'!$C$26)</f>
        <v/>
      </c>
      <c r="EC5" s="109" t="str">
        <f>IF('MATRICULA y PONDERACIONES'!$C$27=" ","",'MATRICULA y PONDERACIONES'!$C$27)</f>
        <v/>
      </c>
      <c r="ED5" s="149" t="str">
        <f>IF('MATRICULA y PONDERACIONES'!$C$28=" ","",'MATRICULA y PONDERACIONES'!$C$28)</f>
        <v/>
      </c>
      <c r="EE5" s="325" t="s">
        <v>5</v>
      </c>
      <c r="EF5" s="325"/>
      <c r="EG5" s="178" t="str">
        <f>IF('MATRICULA y PONDERACIONES'!$C$9=" ","",'MATRICULA y PONDERACIONES'!$C$9)</f>
        <v/>
      </c>
      <c r="EH5" s="109" t="str">
        <f>IF('MATRICULA y PONDERACIONES'!$C$10=" ","",'MATRICULA y PONDERACIONES'!$C$10)</f>
        <v/>
      </c>
      <c r="EI5" s="109" t="str">
        <f>IF('MATRICULA y PONDERACIONES'!$C$11=" ","",'MATRICULA y PONDERACIONES'!$C$11)</f>
        <v/>
      </c>
      <c r="EJ5" s="109" t="str">
        <f>IF('MATRICULA y PONDERACIONES'!$C$12=" ","",'MATRICULA y PONDERACIONES'!$C$12)</f>
        <v/>
      </c>
      <c r="EK5" s="109" t="str">
        <f>IF('MATRICULA y PONDERACIONES'!$C$13=" ","",'MATRICULA y PONDERACIONES'!$C$13)</f>
        <v/>
      </c>
      <c r="EL5" s="109" t="str">
        <f>IF('MATRICULA y PONDERACIONES'!$C$14=" ","",'MATRICULA y PONDERACIONES'!$C$14)</f>
        <v/>
      </c>
      <c r="EM5" s="109" t="str">
        <f>IF('MATRICULA y PONDERACIONES'!$C$15=" ","",'MATRICULA y PONDERACIONES'!$C$15)</f>
        <v/>
      </c>
      <c r="EN5" s="109" t="str">
        <f>IF('MATRICULA y PONDERACIONES'!$C$16=" ","",'MATRICULA y PONDERACIONES'!$C$16)</f>
        <v/>
      </c>
      <c r="EO5" s="109" t="str">
        <f>IF('MATRICULA y PONDERACIONES'!$C$17=" ","",'MATRICULA y PONDERACIONES'!$C$17)</f>
        <v/>
      </c>
      <c r="EP5" s="109" t="str">
        <f>IF('MATRICULA y PONDERACIONES'!$C$18=" ","",'MATRICULA y PONDERACIONES'!$C$18)</f>
        <v/>
      </c>
      <c r="EQ5" s="109" t="str">
        <f>IF('MATRICULA y PONDERACIONES'!$C$19=" ","",'MATRICULA y PONDERACIONES'!$C$19)</f>
        <v/>
      </c>
      <c r="ER5" s="109" t="str">
        <f>IF('MATRICULA y PONDERACIONES'!$C$20=" ","",'MATRICULA y PONDERACIONES'!$C$20)</f>
        <v/>
      </c>
      <c r="ES5" s="109" t="str">
        <f>IF('MATRICULA y PONDERACIONES'!$C$21=" ","",'MATRICULA y PONDERACIONES'!$C$21)</f>
        <v/>
      </c>
      <c r="ET5" s="109" t="str">
        <f>IF('MATRICULA y PONDERACIONES'!$C$22=" ","",'MATRICULA y PONDERACIONES'!$C$22)</f>
        <v/>
      </c>
      <c r="EU5" s="109" t="str">
        <f>IF('MATRICULA y PONDERACIONES'!$C$23=" ","",'MATRICULA y PONDERACIONES'!$C$23)</f>
        <v/>
      </c>
      <c r="EV5" s="109" t="str">
        <f>IF('MATRICULA y PONDERACIONES'!$C$24=" ","",'MATRICULA y PONDERACIONES'!$C$24)</f>
        <v/>
      </c>
      <c r="EW5" s="109" t="str">
        <f>IF('MATRICULA y PONDERACIONES'!$C$25=" ","",'MATRICULA y PONDERACIONES'!$C$25)</f>
        <v/>
      </c>
      <c r="EX5" s="109" t="str">
        <f>IF('MATRICULA y PONDERACIONES'!$C$26=" ","",'MATRICULA y PONDERACIONES'!$C$26)</f>
        <v/>
      </c>
      <c r="EY5" s="109" t="str">
        <f>IF('MATRICULA y PONDERACIONES'!$C$27=" ","",'MATRICULA y PONDERACIONES'!$C$27)</f>
        <v/>
      </c>
      <c r="EZ5" s="149" t="str">
        <f>IF('MATRICULA y PONDERACIONES'!$C$28=" ","",'MATRICULA y PONDERACIONES'!$C$28)</f>
        <v/>
      </c>
      <c r="FA5" s="324" t="s">
        <v>8</v>
      </c>
      <c r="FB5" s="324"/>
      <c r="FC5" s="178" t="str">
        <f>IF('MATRICULA y PONDERACIONES'!$C$9=" ","",'MATRICULA y PONDERACIONES'!$C$9)</f>
        <v/>
      </c>
      <c r="FD5" s="109" t="str">
        <f>IF('MATRICULA y PONDERACIONES'!$C$10=" ","",'MATRICULA y PONDERACIONES'!$C$10)</f>
        <v/>
      </c>
      <c r="FE5" s="109" t="str">
        <f>IF('MATRICULA y PONDERACIONES'!$C$11=" ","",'MATRICULA y PONDERACIONES'!$C$11)</f>
        <v/>
      </c>
      <c r="FF5" s="109" t="str">
        <f>IF('MATRICULA y PONDERACIONES'!$C$12=" ","",'MATRICULA y PONDERACIONES'!$C$12)</f>
        <v/>
      </c>
      <c r="FG5" s="109" t="str">
        <f>IF('MATRICULA y PONDERACIONES'!$C$13=" ","",'MATRICULA y PONDERACIONES'!$C$13)</f>
        <v/>
      </c>
      <c r="FH5" s="109" t="str">
        <f>IF('MATRICULA y PONDERACIONES'!$C$14=" ","",'MATRICULA y PONDERACIONES'!$C$14)</f>
        <v/>
      </c>
      <c r="FI5" s="109" t="str">
        <f>IF('MATRICULA y PONDERACIONES'!$C$15=" ","",'MATRICULA y PONDERACIONES'!$C$15)</f>
        <v/>
      </c>
      <c r="FJ5" s="109" t="str">
        <f>IF('MATRICULA y PONDERACIONES'!$C$16=" ","",'MATRICULA y PONDERACIONES'!$C$16)</f>
        <v/>
      </c>
      <c r="FK5" s="109" t="str">
        <f>IF('MATRICULA y PONDERACIONES'!$C$17=" ","",'MATRICULA y PONDERACIONES'!$C$17)</f>
        <v/>
      </c>
      <c r="FL5" s="109" t="str">
        <f>IF('MATRICULA y PONDERACIONES'!$C$18=" ","",'MATRICULA y PONDERACIONES'!$C$18)</f>
        <v/>
      </c>
      <c r="FM5" s="109" t="str">
        <f>IF('MATRICULA y PONDERACIONES'!$C$19=" ","",'MATRICULA y PONDERACIONES'!$C$19)</f>
        <v/>
      </c>
      <c r="FN5" s="109" t="str">
        <f>IF('MATRICULA y PONDERACIONES'!$C$20=" ","",'MATRICULA y PONDERACIONES'!$C$20)</f>
        <v/>
      </c>
      <c r="FO5" s="109" t="str">
        <f>IF('MATRICULA y PONDERACIONES'!$C$21=" ","",'MATRICULA y PONDERACIONES'!$C$21)</f>
        <v/>
      </c>
      <c r="FP5" s="109" t="str">
        <f>IF('MATRICULA y PONDERACIONES'!$C$22=" ","",'MATRICULA y PONDERACIONES'!$C$22)</f>
        <v/>
      </c>
      <c r="FQ5" s="109" t="str">
        <f>IF('MATRICULA y PONDERACIONES'!$C$23=" ","",'MATRICULA y PONDERACIONES'!$C$23)</f>
        <v/>
      </c>
      <c r="FR5" s="109" t="str">
        <f>IF('MATRICULA y PONDERACIONES'!$C$24=" ","",'MATRICULA y PONDERACIONES'!$C$24)</f>
        <v/>
      </c>
      <c r="FS5" s="109" t="str">
        <f>IF('MATRICULA y PONDERACIONES'!$C$25=" ","",'MATRICULA y PONDERACIONES'!$C$25)</f>
        <v/>
      </c>
      <c r="FT5" s="109" t="str">
        <f>IF('MATRICULA y PONDERACIONES'!$C$26=" ","",'MATRICULA y PONDERACIONES'!$C$26)</f>
        <v/>
      </c>
      <c r="FU5" s="109" t="str">
        <f>IF('MATRICULA y PONDERACIONES'!$C$27=" ","",'MATRICULA y PONDERACIONES'!$C$27)</f>
        <v/>
      </c>
      <c r="FV5" s="149" t="str">
        <f>IF('MATRICULA y PONDERACIONES'!$C$28=" ","",'MATRICULA y PONDERACIONES'!$C$28)</f>
        <v/>
      </c>
      <c r="FW5" s="322" t="s">
        <v>7</v>
      </c>
      <c r="FX5" s="322"/>
      <c r="FY5" s="97"/>
      <c r="FZ5" s="327" t="s">
        <v>91</v>
      </c>
      <c r="GA5" s="327"/>
      <c r="GB5" s="23"/>
      <c r="GC5" s="172"/>
    </row>
    <row r="6" spans="1:185" x14ac:dyDescent="0.25">
      <c r="A6" s="19" t="str">
        <f>'ALUMNADO y MATRICULA'!B12</f>
        <v xml:space="preserve"> </v>
      </c>
      <c r="B6" s="316" t="str">
        <f>IF('ALUMNADO y MATRICULA'!B12=" "," ", 'ALUMNADO y MATRICULA'!C12)</f>
        <v xml:space="preserve"> </v>
      </c>
      <c r="C6" s="317"/>
      <c r="D6" s="318"/>
      <c r="E6" s="151">
        <f>IF(MAT.1!AV7=" ",0,MAT.1!AV7)</f>
        <v>0</v>
      </c>
      <c r="F6" s="151">
        <f>IF(MAT.2!AV7=" ",0,MAT.2!AV7)</f>
        <v>0</v>
      </c>
      <c r="G6" s="151">
        <f>IF(MAT.3!AV7=" ",0,MAT.3!AV7)</f>
        <v>0</v>
      </c>
      <c r="H6" s="151">
        <f>IF(MAT.4!AV7=" ",0,MAT.4!AV7)</f>
        <v>0</v>
      </c>
      <c r="I6" s="151">
        <f>IF(MAT.5!AV7=" ",0,MAT.5!AV7)</f>
        <v>0</v>
      </c>
      <c r="J6" s="151">
        <f>IF(MAT.6!AV7=" ",0,MAT.6!AV7)</f>
        <v>0</v>
      </c>
      <c r="K6" s="151">
        <f>IF(MAT.7!AV7=" ",0,MAT.7!AV7)</f>
        <v>0</v>
      </c>
      <c r="L6" s="151">
        <f>IF(MAT.8!AV7=" ",0,MAT.8!AV7)</f>
        <v>0</v>
      </c>
      <c r="M6" s="151">
        <f>IF(MAT.9!AV7=" ",0,MAT.9!AV7)</f>
        <v>0</v>
      </c>
      <c r="N6" s="151">
        <f>IF(MAT.10!AV7=" ",0,MAT.10!AV7)</f>
        <v>0</v>
      </c>
      <c r="O6" s="151">
        <f>IF(MAT.11!AV7=" ",0,MAT.11!AV7)</f>
        <v>0</v>
      </c>
      <c r="P6" s="151">
        <f>IF(MAT.12!AV7=" ",0,MAT.12!AV7)</f>
        <v>0</v>
      </c>
      <c r="Q6" s="151">
        <f>IF(MAT.13!AV7=" ",0,MAT.13!AV7)</f>
        <v>0</v>
      </c>
      <c r="R6" s="151">
        <f>IF(MAT.14!AV7=" ",0,MAT.14!AV7)</f>
        <v>0</v>
      </c>
      <c r="S6" s="151">
        <f>IF(MAT.15!AV7=" ",0,MAT.15!AV7)</f>
        <v>0</v>
      </c>
      <c r="T6" s="151">
        <f>IF(MAT.16!AV7=" ",0,MAT.16!AV7)</f>
        <v>0</v>
      </c>
      <c r="U6" s="151">
        <f>IF(MAT.17!AV7=" ",0,MAT.17!AV7)</f>
        <v>0</v>
      </c>
      <c r="V6" s="151">
        <f>IF(MAT.18!AV7=" ",0,MAT.18!AV7)</f>
        <v>0</v>
      </c>
      <c r="W6" s="151">
        <f>IF(MAT.19!AV7=" ",0,MAT.19!AV7)</f>
        <v>0</v>
      </c>
      <c r="X6" s="152">
        <f>IF(MAT.20!AV7=" ",0,MAT.20!AV7)</f>
        <v>0</v>
      </c>
      <c r="Y6" s="139" t="str">
        <f>IF(A6=" "," ",SUM(E6:X6))</f>
        <v xml:space="preserve"> </v>
      </c>
      <c r="Z6" s="142" t="str">
        <f>IF(A6=" "," ",VLOOKUP(Y6,'DATOS CONFIGURACION'!$A$1:$B$6,2))</f>
        <v xml:space="preserve"> </v>
      </c>
      <c r="AA6" s="151">
        <f>IF(MAT.1!AW7=" ",0,MAT.1!AW7)</f>
        <v>0</v>
      </c>
      <c r="AB6" s="151">
        <f>IF(MAT.2!AW7=" ",0,MAT.2!AW7)</f>
        <v>0</v>
      </c>
      <c r="AC6" s="151">
        <f>IF(MAT.3!AW7=" ",0,MAT.3!AW7)</f>
        <v>0</v>
      </c>
      <c r="AD6" s="151">
        <f>IF(MAT.4!AW7=" ",0,MAT.4!AW7)</f>
        <v>0</v>
      </c>
      <c r="AE6" s="151">
        <f>IF(MAT.5!AW7=" ",0,MAT.5!AW7)</f>
        <v>0</v>
      </c>
      <c r="AF6" s="151">
        <f>IF(MAT.6!AW7=" ",0,MAT.6!AW7)</f>
        <v>0</v>
      </c>
      <c r="AG6" s="151">
        <f>IF(MAT.7!AW7=" ",0,MAT.7!AW7)</f>
        <v>0</v>
      </c>
      <c r="AH6" s="151">
        <f>IF(MAT.8!AW7=" ",0,MAT.8!AW7)</f>
        <v>0</v>
      </c>
      <c r="AI6" s="151">
        <f>IF(MAT.9!AW7=" ",0,MAT.9!AW7)</f>
        <v>0</v>
      </c>
      <c r="AJ6" s="151">
        <f>IF(MAT.10!AW7=" ",0,MAT.10!AW7)</f>
        <v>0</v>
      </c>
      <c r="AK6" s="151">
        <f>IF(MAT.11!AW7=" ",0,MAT.11!AW7)</f>
        <v>0</v>
      </c>
      <c r="AL6" s="151">
        <f>IF(MAT.12!AW7=" ",0,MAT.12!AW7)</f>
        <v>0</v>
      </c>
      <c r="AM6" s="151">
        <f>IF(MAT.13!AW7=" ",0,MAT.13!AW7)</f>
        <v>0</v>
      </c>
      <c r="AN6" s="151">
        <f>IF(MAT.14!AW7=" ",0,MAT.14!AW7)</f>
        <v>0</v>
      </c>
      <c r="AO6" s="151">
        <f>IF(MAT.15!AW7=" ",0,MAT.15!AW7)</f>
        <v>0</v>
      </c>
      <c r="AP6" s="151">
        <f>IF(MAT.16!AW7=" ",0,MAT.16!AW7)</f>
        <v>0</v>
      </c>
      <c r="AQ6" s="151">
        <f>IF(MAT.17!AW7=" ",0,MAT.17!AW7)</f>
        <v>0</v>
      </c>
      <c r="AR6" s="151">
        <f>IF(MAT.18!AW7=" ",0,MAT.18!AW7)</f>
        <v>0</v>
      </c>
      <c r="AS6" s="151">
        <f>IF(MAT.19!AW7=" ",0,MAT.19!AW7)</f>
        <v>0</v>
      </c>
      <c r="AT6" s="152">
        <f>IF(MAT.20!AW7=" ",0,MAT.20!AW7)</f>
        <v>0</v>
      </c>
      <c r="AU6" s="139" t="str">
        <f>IF(A6=" "," ",SUM(AA6:AT6))</f>
        <v xml:space="preserve"> </v>
      </c>
      <c r="AV6" s="142" t="str">
        <f>IF(A6=" "," ",VLOOKUP(AU6,'DATOS CONFIGURACION'!$A$1:$B$6,2))</f>
        <v xml:space="preserve"> </v>
      </c>
      <c r="AW6" s="150">
        <f>IF(MAT.1!AX7=" ",0,MAT.1!AX7)</f>
        <v>0</v>
      </c>
      <c r="AX6" s="151">
        <f>IF(MAT.2!AX7=" ",0,MAT.2!AX7)</f>
        <v>0</v>
      </c>
      <c r="AY6" s="151">
        <f>IF(MAT.3!AX7=" ",0,MAT.3!AX7)</f>
        <v>0</v>
      </c>
      <c r="AZ6" s="151">
        <f>IF(MAT.4!AX7=" ",0,MAT.4!AX7)</f>
        <v>0</v>
      </c>
      <c r="BA6" s="151">
        <f>IF(MAT.5!AX7=" ",0,MAT.5!AX7)</f>
        <v>0</v>
      </c>
      <c r="BB6" s="151">
        <f>IF(MAT.6!AX7=" ",0,MAT.6!AX7)</f>
        <v>0</v>
      </c>
      <c r="BC6" s="151">
        <f>IF(MAT.7!AX7=" ",0,MAT.7!AX7)</f>
        <v>0</v>
      </c>
      <c r="BD6" s="151">
        <f>IF(MAT.8!AX7=" ",0,MAT.8!AX7)</f>
        <v>0</v>
      </c>
      <c r="BE6" s="151">
        <f>IF(MAT.9!AX7=" ",0,MAT.9!AX7)</f>
        <v>0</v>
      </c>
      <c r="BF6" s="151">
        <f>IF(MAT.10!AX7=" ",0,MAT.10!AX7)</f>
        <v>0</v>
      </c>
      <c r="BG6" s="151">
        <f>IF(MAT.11!AX7=" ",0,MAT.11!AX7)</f>
        <v>0</v>
      </c>
      <c r="BH6" s="151">
        <f>IF(MAT.12!AX7=" ",0,MAT.12!AX7)</f>
        <v>0</v>
      </c>
      <c r="BI6" s="151">
        <f>IF(MAT.13!AX7=" ",0,MAT.13!AX7)</f>
        <v>0</v>
      </c>
      <c r="BJ6" s="151">
        <f>IF(MAT.14!AX7=" ",0,MAT.14!AX7)</f>
        <v>0</v>
      </c>
      <c r="BK6" s="151">
        <f>IF(MAT.15!AX7=" ",0,MAT.15!AX7)</f>
        <v>0</v>
      </c>
      <c r="BL6" s="151">
        <f>IF(MAT.16!AX7=" ",0,MAT.16!AX7)</f>
        <v>0</v>
      </c>
      <c r="BM6" s="151">
        <f>IF(MAT.17!AX7=" ",0,MAT.17!AX7)</f>
        <v>0</v>
      </c>
      <c r="BN6" s="151">
        <f>IF(MAT.18!AX7=" ",0,MAT.18!AX7)</f>
        <v>0</v>
      </c>
      <c r="BO6" s="151">
        <f>IF(MAT.19!AX7=" ",0,MAT.19!AX7)</f>
        <v>0</v>
      </c>
      <c r="BP6" s="152">
        <f>IF(MAT.20!AX7=" ",0,MAT.20!AX7)</f>
        <v>0</v>
      </c>
      <c r="BQ6" s="139" t="str">
        <f>IF(A6=" "," ",SUM(AW6:BP6))</f>
        <v xml:space="preserve"> </v>
      </c>
      <c r="BR6" s="142" t="str">
        <f>IF(A6=" "," ",VLOOKUP(BQ6,'DATOS CONFIGURACION'!$A$1:$B$6,2))</f>
        <v xml:space="preserve"> </v>
      </c>
      <c r="BS6" s="150">
        <f>IF(MAT.1!AY7=" ",0,MAT.1!AY7)</f>
        <v>0</v>
      </c>
      <c r="BT6" s="151">
        <f>IF(MAT.2!AY7=" ",0,MAT.2!AY7)</f>
        <v>0</v>
      </c>
      <c r="BU6" s="151">
        <f>IF(MAT.3!AY7=" ",0,MAT.3!AY7)</f>
        <v>0</v>
      </c>
      <c r="BV6" s="151">
        <f>IF(MAT.4!AY7=" ",0,MAT.4!AY7)</f>
        <v>0</v>
      </c>
      <c r="BW6" s="151">
        <f>IF(MAT.5!AY7=" ",0,MAT.5!AY7)</f>
        <v>0</v>
      </c>
      <c r="BX6" s="151">
        <f>IF(MAT.6!AY7=" ",0,MAT.6!AY7)</f>
        <v>0</v>
      </c>
      <c r="BY6" s="151">
        <f>IF(MAT.7!AY7=" ",0,MAT.7!AY7)</f>
        <v>0</v>
      </c>
      <c r="BZ6" s="151">
        <f>IF(MAT.8!AY7=" ",0,MAT.8!AY7)</f>
        <v>0</v>
      </c>
      <c r="CA6" s="151">
        <f>IF(MAT.9!AY7=" ",0,MAT.9!AY7)</f>
        <v>0</v>
      </c>
      <c r="CB6" s="151">
        <f>IF(MAT.10!AY7=" ",0,MAT.10!AY7)</f>
        <v>0</v>
      </c>
      <c r="CC6" s="151">
        <f>IF(MAT.11!AY7=" ",0,MAT.11!AY7)</f>
        <v>0</v>
      </c>
      <c r="CD6" s="151">
        <f>IF(MAT.12!AY7=" ",0,MAT.12!AY7)</f>
        <v>0</v>
      </c>
      <c r="CE6" s="151">
        <f>IF(MAT.13!AY7=" ",0,MAT.13!AY7)</f>
        <v>0</v>
      </c>
      <c r="CF6" s="151">
        <f>IF(MAT.14!AY7=" ",0,MAT.14!AY7)</f>
        <v>0</v>
      </c>
      <c r="CG6" s="151">
        <f>IF(MAT.15!AY7=" ",0,MAT.15!AY7)</f>
        <v>0</v>
      </c>
      <c r="CH6" s="151">
        <f>IF(MAT.16!AY7=" ",0,MAT.16!AY7)</f>
        <v>0</v>
      </c>
      <c r="CI6" s="151">
        <f>IF(MAT.17!AY7=" ",0,MAT.17!AY7)</f>
        <v>0</v>
      </c>
      <c r="CJ6" s="151">
        <f>IF(MAT.18!AY7=" ",0,MAT.18!AY7)</f>
        <v>0</v>
      </c>
      <c r="CK6" s="151">
        <f>IF(MAT.19!AY7=" ",0,MAT.19!AY7)</f>
        <v>0</v>
      </c>
      <c r="CL6" s="152">
        <f>IF(MAT.20!AY7=" ",0,MAT.20!AY7)</f>
        <v>0</v>
      </c>
      <c r="CM6" s="139" t="str">
        <f>IF(A6=" "," ",SUM(BS6:CL6))</f>
        <v xml:space="preserve"> </v>
      </c>
      <c r="CN6" s="142" t="str">
        <f>IF(A6=" "," ",VLOOKUP(CM6,'DATOS CONFIGURACION'!$A$1:$B$6,2))</f>
        <v xml:space="preserve"> </v>
      </c>
      <c r="CO6" s="150">
        <f>IF(MAT.1!AZ7=" ",0,MAT.1!AZ7)</f>
        <v>0</v>
      </c>
      <c r="CP6" s="151">
        <f>IF(MAT.2!AZ7=" ",0,MAT.2!AZ7)</f>
        <v>0</v>
      </c>
      <c r="CQ6" s="151">
        <f>IF(MAT.3!AZ7=" ",0,MAT.3!AZ7)</f>
        <v>0</v>
      </c>
      <c r="CR6" s="151">
        <f>IF(MAT.4!AZ7=" ",0,MAT.4!AZ7)</f>
        <v>0</v>
      </c>
      <c r="CS6" s="151">
        <f>IF(MAT.5!AZ7=" ",0,MAT.5!AZ7)</f>
        <v>0</v>
      </c>
      <c r="CT6" s="151">
        <f>IF(MAT.6!AZ7=" ",0,MAT.6!AZ7)</f>
        <v>0</v>
      </c>
      <c r="CU6" s="151">
        <f>IF(MAT.7!AZ7=" ",0,MAT.7!AZ7)</f>
        <v>0</v>
      </c>
      <c r="CV6" s="151">
        <f>IF(MAT.8!AZ7=" ",0,MAT.8!AZ7)</f>
        <v>0</v>
      </c>
      <c r="CW6" s="151">
        <f>IF(MAT.9!AZ7=" ",0,MAT.9!AZ7)</f>
        <v>0</v>
      </c>
      <c r="CX6" s="151">
        <f>IF(MAT.10!AZ7=" ",0,MAT.10!AZ7)</f>
        <v>0</v>
      </c>
      <c r="CY6" s="151">
        <f>IF(MAT.11!AZ7=" ",0,MAT.11!AZ7)</f>
        <v>0</v>
      </c>
      <c r="CZ6" s="151">
        <f>IF(MAT.12!AZ7=" ",0,MAT.12!AZ7)</f>
        <v>0</v>
      </c>
      <c r="DA6" s="151">
        <f>IF(MAT.13!AZ7=" ",0,MAT.13!AZ7)</f>
        <v>0</v>
      </c>
      <c r="DB6" s="151">
        <f>IF(MAT.14!AZ7=" ",0,MAT.14!AZ7)</f>
        <v>0</v>
      </c>
      <c r="DC6" s="151">
        <f>IF(MAT.15!AZ7=" ",0,MAT.15!AZ7)</f>
        <v>0</v>
      </c>
      <c r="DD6" s="151">
        <f>IF(MAT.16!AZ7=" ",0,MAT.16!AZ7)</f>
        <v>0</v>
      </c>
      <c r="DE6" s="151">
        <f>IF(MAT.17!AZ7=" ",0,MAT.17!AZ7)</f>
        <v>0</v>
      </c>
      <c r="DF6" s="151">
        <f>IF(MAT.18!AZ7=" ",0,MAT.18!AZ7)</f>
        <v>0</v>
      </c>
      <c r="DG6" s="151">
        <f>IF(MAT.19!AZ7=" ",0,MAT.19!AZ7)</f>
        <v>0</v>
      </c>
      <c r="DH6" s="152">
        <f>IF(MAT.20!AZ7=" ",0,MAT.20!AZ7)</f>
        <v>0</v>
      </c>
      <c r="DI6" s="139" t="str">
        <f>IF(A6=" "," ",SUM(CO6:DH6))</f>
        <v xml:space="preserve"> </v>
      </c>
      <c r="DJ6" s="142" t="str">
        <f>IF(A6=" "," ",VLOOKUP(DI6,'DATOS CONFIGURACION'!$A$1:$B$6,2))</f>
        <v xml:space="preserve"> </v>
      </c>
      <c r="DK6" s="150">
        <f>IF(MAT.1!BA7=" ",0,MAT.1!BA7)</f>
        <v>0</v>
      </c>
      <c r="DL6" s="151">
        <f>IF(MAT.2!BA7=" ",0,MAT.2!BA7)</f>
        <v>0</v>
      </c>
      <c r="DM6" s="151">
        <f>IF(MAT.3!BA7=" ",0,MAT.3!BA7)</f>
        <v>0</v>
      </c>
      <c r="DN6" s="151">
        <f>IF(MAT.4!BA7=" ",0,MAT.4!BA7)</f>
        <v>0</v>
      </c>
      <c r="DO6" s="151">
        <f>IF(MAT.5!BA7=" ",0,MAT.5!BA7)</f>
        <v>0</v>
      </c>
      <c r="DP6" s="151">
        <f>IF(MAT.6!BA7=" ",0,MAT.6!BA7)</f>
        <v>0</v>
      </c>
      <c r="DQ6" s="151">
        <f>IF(MAT.7!BA7=" ",0,MAT.7!BA7)</f>
        <v>0</v>
      </c>
      <c r="DR6" s="151">
        <f>IF(MAT.8!BA7=" ",0,MAT.8!BA7)</f>
        <v>0</v>
      </c>
      <c r="DS6" s="151">
        <f>IF(MAT.9!BA7=" ",0,MAT.9!BA7)</f>
        <v>0</v>
      </c>
      <c r="DT6" s="151">
        <f>IF(MAT.10!BA7=" ",0,MAT.10!BA7)</f>
        <v>0</v>
      </c>
      <c r="DU6" s="151">
        <f>IF(MAT.11!BA7=" ",0,MAT.11!BA7)</f>
        <v>0</v>
      </c>
      <c r="DV6" s="151">
        <f>IF(MAT.12!BA7=" ",0,MAT.12!BA7)</f>
        <v>0</v>
      </c>
      <c r="DW6" s="151">
        <f>IF(MAT.13!BA7=" ",0,MAT.13!BA7)</f>
        <v>0</v>
      </c>
      <c r="DX6" s="151">
        <f>IF(MAT.14!BA7=" ",0,MAT.14!BA7)</f>
        <v>0</v>
      </c>
      <c r="DY6" s="151">
        <f>IF(MAT.15!BA7=" ",0,MAT.15!BA7)</f>
        <v>0</v>
      </c>
      <c r="DZ6" s="151">
        <f>IF(MAT.16!BA7=" ",0,MAT.16!BA7)</f>
        <v>0</v>
      </c>
      <c r="EA6" s="151">
        <f>IF(MAT.17!BA7=" ",0,MAT.17!BA7)</f>
        <v>0</v>
      </c>
      <c r="EB6" s="151">
        <f>IF(MAT.18!BA7=" ",0,MAT.18!BA7)</f>
        <v>0</v>
      </c>
      <c r="EC6" s="151">
        <f>IF(MAT.19!BA7=" ",0,MAT.19!BA7)</f>
        <v>0</v>
      </c>
      <c r="ED6" s="152">
        <f>IF(MAT.20!BA7=" ",0,MAT.20!BA7)</f>
        <v>0</v>
      </c>
      <c r="EE6" s="139" t="str">
        <f>IF(A6=" "," ",SUM(DK6:ED6))</f>
        <v xml:space="preserve"> </v>
      </c>
      <c r="EF6" s="142" t="str">
        <f>IF(A6=" "," ",VLOOKUP(EE6,'DATOS CONFIGURACION'!$A$1:$B$6,2))</f>
        <v xml:space="preserve"> </v>
      </c>
      <c r="EG6" s="150">
        <f>IF(MAT.1!BB7=" ",0,MAT.1!BB7)</f>
        <v>0</v>
      </c>
      <c r="EH6" s="151">
        <f>IF(MAT.2!BB7=" ",0,MAT.2!BB7)</f>
        <v>0</v>
      </c>
      <c r="EI6" s="151">
        <f>IF(MAT.3!BB7=" ",0,MAT.3!BB7)</f>
        <v>0</v>
      </c>
      <c r="EJ6" s="151">
        <f>IF(MAT.4!BB7=" ",0,MAT.4!BB7)</f>
        <v>0</v>
      </c>
      <c r="EK6" s="151">
        <f>IF(MAT.5!BB7=" ",0,MAT.5!BB7)</f>
        <v>0</v>
      </c>
      <c r="EL6" s="151">
        <f>IF(MAT.6!BB7=" ",0,MAT.6!BB7)</f>
        <v>0</v>
      </c>
      <c r="EM6" s="151">
        <f>IF(MAT.7!BB7=" ",0,MAT.7!BB7)</f>
        <v>0</v>
      </c>
      <c r="EN6" s="151">
        <f>IF(MAT.8!BB7=" ",0,MAT.8!BB7)</f>
        <v>0</v>
      </c>
      <c r="EO6" s="151">
        <f>IF(MAT.9!BB7=" ",0,MAT.9!BB7)</f>
        <v>0</v>
      </c>
      <c r="EP6" s="151">
        <f>IF(MAT.10!BB7=" ",0,MAT.10!BB7)</f>
        <v>0</v>
      </c>
      <c r="EQ6" s="151">
        <f>IF(MAT.11!BB7=" ",0,MAT.11!BB7)</f>
        <v>0</v>
      </c>
      <c r="ER6" s="151">
        <f>IF(MAT.12!BB7=" ",0,MAT.12!BB7)</f>
        <v>0</v>
      </c>
      <c r="ES6" s="151">
        <f>IF(MAT.13!BB7=" ",0,MAT.13!BB7)</f>
        <v>0</v>
      </c>
      <c r="ET6" s="151">
        <f>IF(MAT.14!BB7=" ",0,MAT.14!BB7)</f>
        <v>0</v>
      </c>
      <c r="EU6" s="151">
        <f>IF(MAT.15!BB7=" ",0,MAT.15!BB7)</f>
        <v>0</v>
      </c>
      <c r="EV6" s="151">
        <f>IF(MAT.16!BB7=" ",0,MAT.16!BB7)</f>
        <v>0</v>
      </c>
      <c r="EW6" s="151">
        <f>IF(MAT.17!BB7=" ",0,MAT.17!BB7)</f>
        <v>0</v>
      </c>
      <c r="EX6" s="151">
        <f>IF(MAT.18!BB7=" ",0,MAT.18!BB7)</f>
        <v>0</v>
      </c>
      <c r="EY6" s="151">
        <f>IF(MAT.19!BB7=" ",0,MAT.19!BB7)</f>
        <v>0</v>
      </c>
      <c r="EZ6" s="152">
        <f>IF(MAT.20!BB7=" ",0,MAT.20!BB7)</f>
        <v>0</v>
      </c>
      <c r="FA6" s="139" t="str">
        <f t="shared" ref="FA6:FA45" si="0">IF(A6=" "," ",SUM(EG6:EZ6))</f>
        <v xml:space="preserve"> </v>
      </c>
      <c r="FB6" s="142" t="str">
        <f>IF(A6=" "," ",VLOOKUP(FA6,'DATOS CONFIGURACION'!$A$1:$B$6,2))</f>
        <v xml:space="preserve"> </v>
      </c>
      <c r="FC6" s="150">
        <f>IF(MAT.1!BC7=" ",0,MAT.1!BC7)</f>
        <v>0</v>
      </c>
      <c r="FD6" s="151">
        <f>IF(MAT.2!BC7=" ",0,MAT.2!BC7)</f>
        <v>0</v>
      </c>
      <c r="FE6" s="151">
        <f>IF(MAT.3!BC7=" ",0,MAT.3!BC7)</f>
        <v>0</v>
      </c>
      <c r="FF6" s="151">
        <f>IF(MAT.4!BC7=" ",0,MAT.4!BC7)</f>
        <v>0</v>
      </c>
      <c r="FG6" s="151">
        <f>IF(MAT.5!BC7=" ",0,MAT.5!BC7)</f>
        <v>0</v>
      </c>
      <c r="FH6" s="151">
        <f>IF(MAT.6!BC7=" ",0,MAT.6!BC7)</f>
        <v>0</v>
      </c>
      <c r="FI6" s="151">
        <f>IF(MAT.7!BC7=" ",0,MAT.7!BC7)</f>
        <v>0</v>
      </c>
      <c r="FJ6" s="151">
        <f>IF(MAT.8!BC7=" ",0,MAT.8!BC7)</f>
        <v>0</v>
      </c>
      <c r="FK6" s="151">
        <f>IF(MAT.9!BC7=" ",0,MAT.9!BC7)</f>
        <v>0</v>
      </c>
      <c r="FL6" s="151">
        <f>IF(MAT.10!BC7=" ",0,MAT.10!BC7)</f>
        <v>0</v>
      </c>
      <c r="FM6" s="151">
        <f>IF(MAT.11!BC7=" ",0,MAT.11!BC7)</f>
        <v>0</v>
      </c>
      <c r="FN6" s="151">
        <f>IF(MAT.12!BC7=" ",0,MAT.12!BC7)</f>
        <v>0</v>
      </c>
      <c r="FO6" s="151">
        <f>IF(MAT.13!BC7=" ",0,MAT.13!BC7)</f>
        <v>0</v>
      </c>
      <c r="FP6" s="151">
        <f>IF(MAT.14!BC7=" ",0,MAT.14!BC7)</f>
        <v>0</v>
      </c>
      <c r="FQ6" s="151">
        <f>IF(MAT.15!BC7=" ",0,MAT.15!BC7)</f>
        <v>0</v>
      </c>
      <c r="FR6" s="151">
        <f>IF(MAT.16!BC7=" ",0,MAT.16!BC7)</f>
        <v>0</v>
      </c>
      <c r="FS6" s="151">
        <f>IF(MAT.17!BC7=" ",0,MAT.17!BC7)</f>
        <v>0</v>
      </c>
      <c r="FT6" s="151">
        <f>IF(MAT.18!BC7=" ",0,MAT.18!BC7)</f>
        <v>0</v>
      </c>
      <c r="FU6" s="151">
        <f>IF(MAT.19!BC7=" ",0,MAT.19!BC7)</f>
        <v>0</v>
      </c>
      <c r="FV6" s="152">
        <f>IF(MAT.20!BC7=" ",0,MAT.20!BC7)</f>
        <v>0</v>
      </c>
      <c r="FW6" s="139" t="str">
        <f t="shared" ref="FW6:FW45" si="1">IF(A6=" "," ",SUM(FC6:FV6))</f>
        <v xml:space="preserve"> </v>
      </c>
      <c r="FX6" s="142" t="str">
        <f>IF(A6=" "," ",VLOOKUP(FW6,'DATOS CONFIGURACION'!$A$1:$B$6,2))</f>
        <v xml:space="preserve"> </v>
      </c>
      <c r="FY6" s="145" t="str">
        <f t="shared" ref="FY6:FY45" si="2">IF(A6=" "," ",IF(OR(Y6&lt;2.5,AU6&lt;2.5,BQ6&lt;2.5,CM6&lt;2.5,DI6&lt;2.5,EE6&lt;2.5,FA6&lt;2.5,FW6&lt;2.5),"REP","TIT"))</f>
        <v xml:space="preserve"> </v>
      </c>
      <c r="FZ6" s="94" t="str">
        <f t="shared" ref="FZ6:FZ45" si="3">IF(A6=" "," ",(Y6+AU6+BQ6+CM6+DI6+EE6+FA6+FW6)/8)</f>
        <v xml:space="preserve"> </v>
      </c>
      <c r="GA6" s="94" t="str">
        <f>IF(A6=" "," ",VLOOKUP(FZ6,'DATOS CONFIGURACION'!$A$1:$B$6,2))</f>
        <v xml:space="preserve"> </v>
      </c>
      <c r="GB6" s="22" t="str">
        <f>A6</f>
        <v xml:space="preserve"> </v>
      </c>
      <c r="GC6" s="30" t="str">
        <f>B6</f>
        <v xml:space="preserve"> </v>
      </c>
    </row>
    <row r="7" spans="1:185" x14ac:dyDescent="0.25">
      <c r="A7" s="20" t="str">
        <f>'ALUMNADO y MATRICULA'!B13</f>
        <v xml:space="preserve"> </v>
      </c>
      <c r="B7" s="319" t="str">
        <f>IF('ALUMNADO y MATRICULA'!B13=" "," ", 'ALUMNADO y MATRICULA'!C13)</f>
        <v xml:space="preserve"> </v>
      </c>
      <c r="C7" s="320"/>
      <c r="D7" s="321"/>
      <c r="E7" s="154">
        <f>IF(MAT.1!AV8=" ",0,MAT.1!AV8)</f>
        <v>0</v>
      </c>
      <c r="F7" s="154">
        <f>IF(MAT.2!AV8=" ",0,MAT.2!AV8)</f>
        <v>0</v>
      </c>
      <c r="G7" s="154">
        <f>IF(MAT.3!AV8=" ",0,MAT.3!AV8)</f>
        <v>0</v>
      </c>
      <c r="H7" s="154">
        <f>IF(MAT.4!AV8=" ",0,MAT.4!AV8)</f>
        <v>0</v>
      </c>
      <c r="I7" s="154">
        <f>IF(MAT.5!AV8=" ",0,MAT.5!AV8)</f>
        <v>0</v>
      </c>
      <c r="J7" s="154">
        <f>IF(MAT.6!AV8=" ",0,MAT.6!AV8)</f>
        <v>0</v>
      </c>
      <c r="K7" s="154">
        <f>IF(MAT.7!AV8=" ",0,MAT.7!AV8)</f>
        <v>0</v>
      </c>
      <c r="L7" s="154">
        <f>IF(MAT.8!AV8=" ",0,MAT.8!AV8)</f>
        <v>0</v>
      </c>
      <c r="M7" s="154">
        <f>IF(MAT.9!AV8=" ",0,MAT.9!AV8)</f>
        <v>0</v>
      </c>
      <c r="N7" s="154">
        <f>IF(MAT.10!AV8=" ",0,MAT.10!AV8)</f>
        <v>0</v>
      </c>
      <c r="O7" s="154">
        <f>IF(MAT.11!AV8=" ",0,MAT.11!AV8)</f>
        <v>0</v>
      </c>
      <c r="P7" s="154">
        <f>IF(MAT.12!AV8=" ",0,MAT.12!AV8)</f>
        <v>0</v>
      </c>
      <c r="Q7" s="154">
        <f>IF(MAT.13!AV8=" ",0,MAT.13!AV8)</f>
        <v>0</v>
      </c>
      <c r="R7" s="154">
        <f>IF(MAT.14!AV8=" ",0,MAT.14!AV8)</f>
        <v>0</v>
      </c>
      <c r="S7" s="154">
        <f>IF(MAT.15!AV8=" ",0,MAT.15!AV8)</f>
        <v>0</v>
      </c>
      <c r="T7" s="154">
        <f>IF(MAT.16!AV8=" ",0,MAT.16!AV8)</f>
        <v>0</v>
      </c>
      <c r="U7" s="154">
        <f>IF(MAT.17!AV8=" ",0,MAT.17!AV8)</f>
        <v>0</v>
      </c>
      <c r="V7" s="154">
        <f>IF(MAT.18!AV8=" ",0,MAT.18!AV8)</f>
        <v>0</v>
      </c>
      <c r="W7" s="154">
        <f>IF(MAT.19!AV8=" ",0,MAT.19!AV8)</f>
        <v>0</v>
      </c>
      <c r="X7" s="155">
        <f>IF(MAT.20!AV8=" ",0,MAT.20!AV8)</f>
        <v>0</v>
      </c>
      <c r="Y7" s="141" t="str">
        <f>IF(A7=" "," ",SUM(E7:X7))</f>
        <v xml:space="preserve"> </v>
      </c>
      <c r="Z7" s="140" t="str">
        <f>IF(A7=" "," ",VLOOKUP(Y7,'DATOS CONFIGURACION'!$A$1:$B$6,2))</f>
        <v xml:space="preserve"> </v>
      </c>
      <c r="AA7" s="154">
        <f>IF(MAT.1!AW8=" ",0,MAT.1!AW8)</f>
        <v>0</v>
      </c>
      <c r="AB7" s="154">
        <f>IF(MAT.2!AW8=" ",0,MAT.2!AW8)</f>
        <v>0</v>
      </c>
      <c r="AC7" s="154">
        <f>IF(MAT.3!AW8=" ",0,MAT.3!AW8)</f>
        <v>0</v>
      </c>
      <c r="AD7" s="154">
        <f>IF(MAT.4!AW8=" ",0,MAT.4!AW8)</f>
        <v>0</v>
      </c>
      <c r="AE7" s="154">
        <f>IF(MAT.5!AW8=" ",0,MAT.5!AW8)</f>
        <v>0</v>
      </c>
      <c r="AF7" s="154">
        <f>IF(MAT.6!AW8=" ",0,MAT.6!AW8)</f>
        <v>0</v>
      </c>
      <c r="AG7" s="154">
        <f>IF(MAT.7!AW8=" ",0,MAT.7!AW8)</f>
        <v>0</v>
      </c>
      <c r="AH7" s="154">
        <f>IF(MAT.8!AW8=" ",0,MAT.8!AW8)</f>
        <v>0</v>
      </c>
      <c r="AI7" s="154">
        <f>IF(MAT.9!AW8=" ",0,MAT.9!AW8)</f>
        <v>0</v>
      </c>
      <c r="AJ7" s="154">
        <f>IF(MAT.10!AW8=" ",0,MAT.10!AW8)</f>
        <v>0</v>
      </c>
      <c r="AK7" s="154">
        <f>IF(MAT.11!AW8=" ",0,MAT.11!AW8)</f>
        <v>0</v>
      </c>
      <c r="AL7" s="154">
        <f>IF(MAT.12!AW8=" ",0,MAT.12!AW8)</f>
        <v>0</v>
      </c>
      <c r="AM7" s="154">
        <f>IF(MAT.13!AW8=" ",0,MAT.13!AW8)</f>
        <v>0</v>
      </c>
      <c r="AN7" s="154">
        <f>IF(MAT.14!AW8=" ",0,MAT.14!AW8)</f>
        <v>0</v>
      </c>
      <c r="AO7" s="154">
        <f>IF(MAT.15!AW8=" ",0,MAT.15!AW8)</f>
        <v>0</v>
      </c>
      <c r="AP7" s="154">
        <f>IF(MAT.16!AW8=" ",0,MAT.16!AW8)</f>
        <v>0</v>
      </c>
      <c r="AQ7" s="154">
        <f>IF(MAT.17!AW8=" ",0,MAT.17!AW8)</f>
        <v>0</v>
      </c>
      <c r="AR7" s="154">
        <f>IF(MAT.18!AW8=" ",0,MAT.18!AW8)</f>
        <v>0</v>
      </c>
      <c r="AS7" s="154">
        <f>IF(MAT.19!AW8=" ",0,MAT.19!AW8)</f>
        <v>0</v>
      </c>
      <c r="AT7" s="155">
        <f>IF(MAT.20!AW8=" ",0,MAT.20!AW8)</f>
        <v>0</v>
      </c>
      <c r="AU7" s="141" t="str">
        <f>IF(A7=" "," ",SUM(AA7:AT7))</f>
        <v xml:space="preserve"> </v>
      </c>
      <c r="AV7" s="140" t="str">
        <f>IF(A7=" "," ",VLOOKUP(AU7,'DATOS CONFIGURACION'!$A$1:$B$6,2))</f>
        <v xml:space="preserve"> </v>
      </c>
      <c r="AW7" s="153">
        <f>IF(MAT.1!AX8=" ",0,MAT.1!AX8)</f>
        <v>0</v>
      </c>
      <c r="AX7" s="154">
        <f>IF(MAT.2!AX8=" ",0,MAT.2!AX8)</f>
        <v>0</v>
      </c>
      <c r="AY7" s="154">
        <f>IF(MAT.3!AX8=" ",0,MAT.3!AX8)</f>
        <v>0</v>
      </c>
      <c r="AZ7" s="154">
        <f>IF(MAT.4!AX8=" ",0,MAT.4!AX8)</f>
        <v>0</v>
      </c>
      <c r="BA7" s="154">
        <f>IF(MAT.5!AX8=" ",0,MAT.5!AX8)</f>
        <v>0</v>
      </c>
      <c r="BB7" s="154">
        <f>IF(MAT.6!AX8=" ",0,MAT.6!AX8)</f>
        <v>0</v>
      </c>
      <c r="BC7" s="154">
        <f>IF(MAT.7!AX8=" ",0,MAT.7!AX8)</f>
        <v>0</v>
      </c>
      <c r="BD7" s="154">
        <f>IF(MAT.8!AX8=" ",0,MAT.8!AX8)</f>
        <v>0</v>
      </c>
      <c r="BE7" s="154">
        <f>IF(MAT.9!AX8=" ",0,MAT.9!AX8)</f>
        <v>0</v>
      </c>
      <c r="BF7" s="154">
        <f>IF(MAT.10!AX8=" ",0,MAT.10!AX8)</f>
        <v>0</v>
      </c>
      <c r="BG7" s="154">
        <f>IF(MAT.11!AX8=" ",0,MAT.11!AX8)</f>
        <v>0</v>
      </c>
      <c r="BH7" s="154">
        <f>IF(MAT.12!AX8=" ",0,MAT.12!AX8)</f>
        <v>0</v>
      </c>
      <c r="BI7" s="154">
        <f>IF(MAT.13!AX8=" ",0,MAT.13!AX8)</f>
        <v>0</v>
      </c>
      <c r="BJ7" s="154">
        <f>IF(MAT.14!AX8=" ",0,MAT.14!AX8)</f>
        <v>0</v>
      </c>
      <c r="BK7" s="154">
        <f>IF(MAT.15!AX8=" ",0,MAT.15!AX8)</f>
        <v>0</v>
      </c>
      <c r="BL7" s="154">
        <f>IF(MAT.16!AX8=" ",0,MAT.16!AX8)</f>
        <v>0</v>
      </c>
      <c r="BM7" s="154">
        <f>IF(MAT.17!AX8=" ",0,MAT.17!AX8)</f>
        <v>0</v>
      </c>
      <c r="BN7" s="154">
        <f>IF(MAT.18!AX8=" ",0,MAT.18!AX8)</f>
        <v>0</v>
      </c>
      <c r="BO7" s="154">
        <f>IF(MAT.19!AX8=" ",0,MAT.19!AX8)</f>
        <v>0</v>
      </c>
      <c r="BP7" s="155">
        <f>IF(MAT.20!AX8=" ",0,MAT.20!AX8)</f>
        <v>0</v>
      </c>
      <c r="BQ7" s="141" t="str">
        <f>IF(A7=" "," ",SUM(AW7:BP7))</f>
        <v xml:space="preserve"> </v>
      </c>
      <c r="BR7" s="140" t="str">
        <f>IF(A7=" "," ",VLOOKUP(BQ7,'DATOS CONFIGURACION'!$A$1:$B$6,2))</f>
        <v xml:space="preserve"> </v>
      </c>
      <c r="BS7" s="153">
        <f>IF(MAT.1!AY8=" ",0,MAT.1!AY8)</f>
        <v>0</v>
      </c>
      <c r="BT7" s="154">
        <f>IF(MAT.2!AY8=" ",0,MAT.2!AY8)</f>
        <v>0</v>
      </c>
      <c r="BU7" s="154">
        <f>IF(MAT.3!AY8=" ",0,MAT.3!AY8)</f>
        <v>0</v>
      </c>
      <c r="BV7" s="154">
        <f>IF(MAT.4!AY8=" ",0,MAT.4!AY8)</f>
        <v>0</v>
      </c>
      <c r="BW7" s="154">
        <f>IF(MAT.5!AY8=" ",0,MAT.5!AY8)</f>
        <v>0</v>
      </c>
      <c r="BX7" s="154">
        <f>IF(MAT.6!AY8=" ",0,MAT.6!AY8)</f>
        <v>0</v>
      </c>
      <c r="BY7" s="154">
        <f>IF(MAT.7!AY8=" ",0,MAT.7!AY8)</f>
        <v>0</v>
      </c>
      <c r="BZ7" s="154">
        <f>IF(MAT.8!AY8=" ",0,MAT.8!AY8)</f>
        <v>0</v>
      </c>
      <c r="CA7" s="154">
        <f>IF(MAT.9!AY8=" ",0,MAT.9!AY8)</f>
        <v>0</v>
      </c>
      <c r="CB7" s="154">
        <f>IF(MAT.10!AY8=" ",0,MAT.10!AY8)</f>
        <v>0</v>
      </c>
      <c r="CC7" s="154">
        <f>IF(MAT.11!AY8=" ",0,MAT.11!AY8)</f>
        <v>0</v>
      </c>
      <c r="CD7" s="154">
        <f>IF(MAT.12!AY8=" ",0,MAT.12!AY8)</f>
        <v>0</v>
      </c>
      <c r="CE7" s="154">
        <f>IF(MAT.13!AY8=" ",0,MAT.13!AY8)</f>
        <v>0</v>
      </c>
      <c r="CF7" s="154">
        <f>IF(MAT.14!AY8=" ",0,MAT.14!AY8)</f>
        <v>0</v>
      </c>
      <c r="CG7" s="154">
        <f>IF(MAT.15!AY8=" ",0,MAT.15!AY8)</f>
        <v>0</v>
      </c>
      <c r="CH7" s="154">
        <f>IF(MAT.16!AY8=" ",0,MAT.16!AY8)</f>
        <v>0</v>
      </c>
      <c r="CI7" s="154">
        <f>IF(MAT.17!AY8=" ",0,MAT.17!AY8)</f>
        <v>0</v>
      </c>
      <c r="CJ7" s="154">
        <f>IF(MAT.18!AY8=" ",0,MAT.18!AY8)</f>
        <v>0</v>
      </c>
      <c r="CK7" s="154">
        <f>IF(MAT.19!AY8=" ",0,MAT.19!AY8)</f>
        <v>0</v>
      </c>
      <c r="CL7" s="155">
        <f>IF(MAT.20!AY8=" ",0,MAT.20!AY8)</f>
        <v>0</v>
      </c>
      <c r="CM7" s="141" t="str">
        <f>IF(A7=" "," ",SUM(BS7:CL7))</f>
        <v xml:space="preserve"> </v>
      </c>
      <c r="CN7" s="140" t="str">
        <f>IF(A7=" "," ",VLOOKUP(CM7,'DATOS CONFIGURACION'!$A$1:$B$6,2))</f>
        <v xml:space="preserve"> </v>
      </c>
      <c r="CO7" s="153">
        <f>IF(MAT.1!AZ8=" ",0,MAT.1!AZ8)</f>
        <v>0</v>
      </c>
      <c r="CP7" s="154">
        <f>IF(MAT.2!AZ8=" ",0,MAT.2!AZ8)</f>
        <v>0</v>
      </c>
      <c r="CQ7" s="154">
        <f>IF(MAT.3!AZ8=" ",0,MAT.3!AZ8)</f>
        <v>0</v>
      </c>
      <c r="CR7" s="154">
        <f>IF(MAT.4!AZ8=" ",0,MAT.4!AZ8)</f>
        <v>0</v>
      </c>
      <c r="CS7" s="154">
        <f>IF(MAT.5!AZ8=" ",0,MAT.5!AZ8)</f>
        <v>0</v>
      </c>
      <c r="CT7" s="154">
        <f>IF(MAT.6!AZ8=" ",0,MAT.6!AZ8)</f>
        <v>0</v>
      </c>
      <c r="CU7" s="154">
        <f>IF(MAT.7!AZ8=" ",0,MAT.7!AZ8)</f>
        <v>0</v>
      </c>
      <c r="CV7" s="154">
        <f>IF(MAT.8!AZ8=" ",0,MAT.8!AZ8)</f>
        <v>0</v>
      </c>
      <c r="CW7" s="154">
        <f>IF(MAT.9!AZ8=" ",0,MAT.9!AZ8)</f>
        <v>0</v>
      </c>
      <c r="CX7" s="154">
        <f>IF(MAT.10!AZ8=" ",0,MAT.10!AZ8)</f>
        <v>0</v>
      </c>
      <c r="CY7" s="154">
        <f>IF(MAT.11!AZ8=" ",0,MAT.11!AZ8)</f>
        <v>0</v>
      </c>
      <c r="CZ7" s="154">
        <f>IF(MAT.12!AZ8=" ",0,MAT.12!AZ8)</f>
        <v>0</v>
      </c>
      <c r="DA7" s="154">
        <f>IF(MAT.13!AZ8=" ",0,MAT.13!AZ8)</f>
        <v>0</v>
      </c>
      <c r="DB7" s="154">
        <f>IF(MAT.14!AZ8=" ",0,MAT.14!AZ8)</f>
        <v>0</v>
      </c>
      <c r="DC7" s="154">
        <f>IF(MAT.15!AZ8=" ",0,MAT.15!AZ8)</f>
        <v>0</v>
      </c>
      <c r="DD7" s="154">
        <f>IF(MAT.16!AZ8=" ",0,MAT.16!AZ8)</f>
        <v>0</v>
      </c>
      <c r="DE7" s="154">
        <f>IF(MAT.17!AZ8=" ",0,MAT.17!AZ8)</f>
        <v>0</v>
      </c>
      <c r="DF7" s="154">
        <f>IF(MAT.18!AZ8=" ",0,MAT.18!AZ8)</f>
        <v>0</v>
      </c>
      <c r="DG7" s="154">
        <f>IF(MAT.19!AZ8=" ",0,MAT.19!AZ8)</f>
        <v>0</v>
      </c>
      <c r="DH7" s="155">
        <f>IF(MAT.20!AZ8=" ",0,MAT.20!AZ8)</f>
        <v>0</v>
      </c>
      <c r="DI7" s="141" t="str">
        <f>IF(A7=" "," ",SUM(CO7:DH7))</f>
        <v xml:space="preserve"> </v>
      </c>
      <c r="DJ7" s="140" t="str">
        <f>IF(A7=" "," ",VLOOKUP(DI7,'DATOS CONFIGURACION'!$A$1:$B$6,2))</f>
        <v xml:space="preserve"> </v>
      </c>
      <c r="DK7" s="153">
        <f>IF(MAT.1!BA8=" ",0,MAT.1!BA8)</f>
        <v>0</v>
      </c>
      <c r="DL7" s="154">
        <f>IF(MAT.2!BA8=" ",0,MAT.2!BA8)</f>
        <v>0</v>
      </c>
      <c r="DM7" s="154">
        <f>IF(MAT.3!BA8=" ",0,MAT.3!BA8)</f>
        <v>0</v>
      </c>
      <c r="DN7" s="154">
        <f>IF(MAT.4!BA8=" ",0,MAT.4!BA8)</f>
        <v>0</v>
      </c>
      <c r="DO7" s="154">
        <f>IF(MAT.5!BA8=" ",0,MAT.5!BA8)</f>
        <v>0</v>
      </c>
      <c r="DP7" s="154">
        <f>IF(MAT.6!BA8=" ",0,MAT.6!BA8)</f>
        <v>0</v>
      </c>
      <c r="DQ7" s="154">
        <f>IF(MAT.7!BA8=" ",0,MAT.7!BA8)</f>
        <v>0</v>
      </c>
      <c r="DR7" s="154">
        <f>IF(MAT.8!BA8=" ",0,MAT.8!BA8)</f>
        <v>0</v>
      </c>
      <c r="DS7" s="154">
        <f>IF(MAT.9!BA8=" ",0,MAT.9!BA8)</f>
        <v>0</v>
      </c>
      <c r="DT7" s="154">
        <f>IF(MAT.10!BA8=" ",0,MAT.10!BA8)</f>
        <v>0</v>
      </c>
      <c r="DU7" s="154">
        <f>IF(MAT.11!BA8=" ",0,MAT.11!BA8)</f>
        <v>0</v>
      </c>
      <c r="DV7" s="154">
        <f>IF(MAT.12!BA8=" ",0,MAT.12!BA8)</f>
        <v>0</v>
      </c>
      <c r="DW7" s="154">
        <f>IF(MAT.13!BA8=" ",0,MAT.13!BA8)</f>
        <v>0</v>
      </c>
      <c r="DX7" s="154">
        <f>IF(MAT.14!BA8=" ",0,MAT.14!BA8)</f>
        <v>0</v>
      </c>
      <c r="DY7" s="154">
        <f>IF(MAT.15!BA8=" ",0,MAT.15!BA8)</f>
        <v>0</v>
      </c>
      <c r="DZ7" s="154">
        <f>IF(MAT.16!BA8=" ",0,MAT.16!BA8)</f>
        <v>0</v>
      </c>
      <c r="EA7" s="154">
        <f>IF(MAT.17!BA8=" ",0,MAT.17!BA8)</f>
        <v>0</v>
      </c>
      <c r="EB7" s="154">
        <f>IF(MAT.18!BA8=" ",0,MAT.18!BA8)</f>
        <v>0</v>
      </c>
      <c r="EC7" s="154">
        <f>IF(MAT.19!BA8=" ",0,MAT.19!BA8)</f>
        <v>0</v>
      </c>
      <c r="ED7" s="155">
        <f>IF(MAT.20!BA8=" ",0,MAT.20!BA8)</f>
        <v>0</v>
      </c>
      <c r="EE7" s="141" t="str">
        <f>IF(A7=" "," ",SUM(DK7:ED7))</f>
        <v xml:space="preserve"> </v>
      </c>
      <c r="EF7" s="140" t="str">
        <f>IF(A7=" "," ",VLOOKUP(EE7,'DATOS CONFIGURACION'!$A$1:$B$6,2))</f>
        <v xml:space="preserve"> </v>
      </c>
      <c r="EG7" s="153">
        <f>IF(MAT.1!BB8=" ",0,MAT.1!BB8)</f>
        <v>0</v>
      </c>
      <c r="EH7" s="154">
        <f>IF(MAT.2!BB8=" ",0,MAT.2!BB8)</f>
        <v>0</v>
      </c>
      <c r="EI7" s="154">
        <f>IF(MAT.3!BB8=" ",0,MAT.3!BB8)</f>
        <v>0</v>
      </c>
      <c r="EJ7" s="154">
        <f>IF(MAT.4!BB8=" ",0,MAT.4!BB8)</f>
        <v>0</v>
      </c>
      <c r="EK7" s="154">
        <f>IF(MAT.5!BB8=" ",0,MAT.5!BB8)</f>
        <v>0</v>
      </c>
      <c r="EL7" s="154">
        <f>IF(MAT.6!BB8=" ",0,MAT.6!BB8)</f>
        <v>0</v>
      </c>
      <c r="EM7" s="154">
        <f>IF(MAT.7!BB8=" ",0,MAT.7!BB8)</f>
        <v>0</v>
      </c>
      <c r="EN7" s="154">
        <f>IF(MAT.8!BB8=" ",0,MAT.8!BB8)</f>
        <v>0</v>
      </c>
      <c r="EO7" s="154">
        <f>IF(MAT.9!BB8=" ",0,MAT.9!BB8)</f>
        <v>0</v>
      </c>
      <c r="EP7" s="154">
        <f>IF(MAT.10!BB8=" ",0,MAT.10!BB8)</f>
        <v>0</v>
      </c>
      <c r="EQ7" s="154">
        <f>IF(MAT.11!BB8=" ",0,MAT.11!BB8)</f>
        <v>0</v>
      </c>
      <c r="ER7" s="154">
        <f>IF(MAT.12!BB8=" ",0,MAT.12!BB8)</f>
        <v>0</v>
      </c>
      <c r="ES7" s="154">
        <f>IF(MAT.13!BB8=" ",0,MAT.13!BB8)</f>
        <v>0</v>
      </c>
      <c r="ET7" s="154">
        <f>IF(MAT.14!BB8=" ",0,MAT.14!BB8)</f>
        <v>0</v>
      </c>
      <c r="EU7" s="154">
        <f>IF(MAT.15!BB8=" ",0,MAT.15!BB8)</f>
        <v>0</v>
      </c>
      <c r="EV7" s="154">
        <f>IF(MAT.16!BB8=" ",0,MAT.16!BB8)</f>
        <v>0</v>
      </c>
      <c r="EW7" s="154">
        <f>IF(MAT.17!BB8=" ",0,MAT.17!BB8)</f>
        <v>0</v>
      </c>
      <c r="EX7" s="154">
        <f>IF(MAT.18!BB8=" ",0,MAT.18!BB8)</f>
        <v>0</v>
      </c>
      <c r="EY7" s="154">
        <f>IF(MAT.19!BB8=" ",0,MAT.19!BB8)</f>
        <v>0</v>
      </c>
      <c r="EZ7" s="155">
        <f>IF(MAT.20!BB8=" ",0,MAT.20!BB8)</f>
        <v>0</v>
      </c>
      <c r="FA7" s="141" t="str">
        <f t="shared" si="0"/>
        <v xml:space="preserve"> </v>
      </c>
      <c r="FB7" s="140" t="str">
        <f>IF(A7=" "," ",VLOOKUP(FA7,'DATOS CONFIGURACION'!$A$1:$B$6,2))</f>
        <v xml:space="preserve"> </v>
      </c>
      <c r="FC7" s="153">
        <f>IF(MAT.1!BC8=" ",0,MAT.1!BC8)</f>
        <v>0</v>
      </c>
      <c r="FD7" s="154">
        <f>IF(MAT.2!BC8=" ",0,MAT.2!BC8)</f>
        <v>0</v>
      </c>
      <c r="FE7" s="154">
        <f>IF(MAT.3!BC8=" ",0,MAT.3!BC8)</f>
        <v>0</v>
      </c>
      <c r="FF7" s="154">
        <f>IF(MAT.4!BC8=" ",0,MAT.4!BC8)</f>
        <v>0</v>
      </c>
      <c r="FG7" s="154">
        <f>IF(MAT.5!BC8=" ",0,MAT.5!BC8)</f>
        <v>0</v>
      </c>
      <c r="FH7" s="154">
        <f>IF(MAT.6!BC8=" ",0,MAT.6!BC8)</f>
        <v>0</v>
      </c>
      <c r="FI7" s="154">
        <f>IF(MAT.7!BC8=" ",0,MAT.7!BC8)</f>
        <v>0</v>
      </c>
      <c r="FJ7" s="154">
        <f>IF(MAT.8!BC8=" ",0,MAT.8!BC8)</f>
        <v>0</v>
      </c>
      <c r="FK7" s="154">
        <f>IF(MAT.9!BC8=" ",0,MAT.9!BC8)</f>
        <v>0</v>
      </c>
      <c r="FL7" s="154">
        <f>IF(MAT.10!BC8=" ",0,MAT.10!BC8)</f>
        <v>0</v>
      </c>
      <c r="FM7" s="154">
        <f>IF(MAT.11!BC8=" ",0,MAT.11!BC8)</f>
        <v>0</v>
      </c>
      <c r="FN7" s="154">
        <f>IF(MAT.12!BC8=" ",0,MAT.12!BC8)</f>
        <v>0</v>
      </c>
      <c r="FO7" s="154">
        <f>IF(MAT.13!BC8=" ",0,MAT.13!BC8)</f>
        <v>0</v>
      </c>
      <c r="FP7" s="154">
        <f>IF(MAT.14!BC8=" ",0,MAT.14!BC8)</f>
        <v>0</v>
      </c>
      <c r="FQ7" s="154">
        <f>IF(MAT.15!BC8=" ",0,MAT.15!BC8)</f>
        <v>0</v>
      </c>
      <c r="FR7" s="154">
        <f>IF(MAT.16!BC8=" ",0,MAT.16!BC8)</f>
        <v>0</v>
      </c>
      <c r="FS7" s="154">
        <f>IF(MAT.17!BC8=" ",0,MAT.17!BC8)</f>
        <v>0</v>
      </c>
      <c r="FT7" s="154">
        <f>IF(MAT.18!BC8=" ",0,MAT.18!BC8)</f>
        <v>0</v>
      </c>
      <c r="FU7" s="154">
        <f>IF(MAT.19!BC8=" ",0,MAT.19!BC8)</f>
        <v>0</v>
      </c>
      <c r="FV7" s="155">
        <f>IF(MAT.20!BC8=" ",0,MAT.20!BC8)</f>
        <v>0</v>
      </c>
      <c r="FW7" s="141" t="str">
        <f t="shared" si="1"/>
        <v xml:space="preserve"> </v>
      </c>
      <c r="FX7" s="140" t="str">
        <f>IF(A7=" "," ",VLOOKUP(FW7,'DATOS CONFIGURACION'!$A$1:$B$6,2))</f>
        <v xml:space="preserve"> </v>
      </c>
      <c r="FY7" s="146" t="str">
        <f t="shared" si="2"/>
        <v xml:space="preserve"> </v>
      </c>
      <c r="FZ7" s="95" t="str">
        <f t="shared" si="3"/>
        <v xml:space="preserve"> </v>
      </c>
      <c r="GA7" s="95" t="str">
        <f>IF(A7=" "," ",VLOOKUP(FZ7,'DATOS CONFIGURACION'!$A$1:$B$6,2))</f>
        <v xml:space="preserve"> </v>
      </c>
      <c r="GB7" s="23" t="str">
        <f>A7</f>
        <v xml:space="preserve"> </v>
      </c>
      <c r="GC7" s="170" t="str">
        <f>B7</f>
        <v xml:space="preserve"> </v>
      </c>
    </row>
    <row r="8" spans="1:185" x14ac:dyDescent="0.25">
      <c r="A8" s="19" t="str">
        <f>'ALUMNADO y MATRICULA'!B14</f>
        <v xml:space="preserve"> </v>
      </c>
      <c r="B8" s="316" t="str">
        <f>IF('ALUMNADO y MATRICULA'!B14=" "," ", 'ALUMNADO y MATRICULA'!C14)</f>
        <v xml:space="preserve"> </v>
      </c>
      <c r="C8" s="317"/>
      <c r="D8" s="318"/>
      <c r="E8" s="151">
        <f>IF(MAT.1!AV9=" ",0,MAT.1!AV9)</f>
        <v>0</v>
      </c>
      <c r="F8" s="151">
        <f>IF(MAT.2!AV9=" ",0,MAT.2!AV9)</f>
        <v>0</v>
      </c>
      <c r="G8" s="151">
        <f>IF(MAT.3!AV9=" ",0,MAT.3!AV9)</f>
        <v>0</v>
      </c>
      <c r="H8" s="151">
        <f>IF(MAT.4!AV9=" ",0,MAT.4!AV9)</f>
        <v>0</v>
      </c>
      <c r="I8" s="151">
        <f>IF(MAT.5!AV9=" ",0,MAT.5!AV9)</f>
        <v>0</v>
      </c>
      <c r="J8" s="151">
        <f>IF(MAT.6!AV9=" ",0,MAT.6!AV9)</f>
        <v>0</v>
      </c>
      <c r="K8" s="151">
        <f>IF(MAT.7!AV9=" ",0,MAT.7!AV9)</f>
        <v>0</v>
      </c>
      <c r="L8" s="151">
        <f>IF(MAT.8!AV9=" ",0,MAT.8!AV9)</f>
        <v>0</v>
      </c>
      <c r="M8" s="151">
        <f>IF(MAT.9!AV9=" ",0,MAT.9!AV9)</f>
        <v>0</v>
      </c>
      <c r="N8" s="151">
        <f>IF(MAT.10!AV9=" ",0,MAT.10!AV9)</f>
        <v>0</v>
      </c>
      <c r="O8" s="151">
        <f>IF(MAT.11!AV9=" ",0,MAT.11!AV9)</f>
        <v>0</v>
      </c>
      <c r="P8" s="151">
        <f>IF(MAT.12!AV9=" ",0,MAT.12!AV9)</f>
        <v>0</v>
      </c>
      <c r="Q8" s="151">
        <f>IF(MAT.13!AV9=" ",0,MAT.13!AV9)</f>
        <v>0</v>
      </c>
      <c r="R8" s="151">
        <f>IF(MAT.14!AV9=" ",0,MAT.14!AV9)</f>
        <v>0</v>
      </c>
      <c r="S8" s="151">
        <f>IF(MAT.15!AV9=" ",0,MAT.15!AV9)</f>
        <v>0</v>
      </c>
      <c r="T8" s="151">
        <f>IF(MAT.16!AV9=" ",0,MAT.16!AV9)</f>
        <v>0</v>
      </c>
      <c r="U8" s="151">
        <f>IF(MAT.17!AV9=" ",0,MAT.17!AV9)</f>
        <v>0</v>
      </c>
      <c r="V8" s="151">
        <f>IF(MAT.18!AV9=" ",0,MAT.18!AV9)</f>
        <v>0</v>
      </c>
      <c r="W8" s="151">
        <f>IF(MAT.19!AV9=" ",0,MAT.19!AV9)</f>
        <v>0</v>
      </c>
      <c r="X8" s="152">
        <f>IF(MAT.20!AV9=" ",0,MAT.20!AV9)</f>
        <v>0</v>
      </c>
      <c r="Y8" s="139" t="str">
        <f t="shared" ref="Y8:Y45" si="4">IF(A8=" "," ",SUM(E8:X8))</f>
        <v xml:space="preserve"> </v>
      </c>
      <c r="Z8" s="142" t="str">
        <f>IF(A8=" "," ",VLOOKUP(Y8,'DATOS CONFIGURACION'!$A$1:$B$6,2))</f>
        <v xml:space="preserve"> </v>
      </c>
      <c r="AA8" s="151">
        <f>IF(MAT.1!AW9=" ",0,MAT.1!AW9)</f>
        <v>0</v>
      </c>
      <c r="AB8" s="151">
        <f>IF(MAT.2!AW9=" ",0,MAT.2!AW9)</f>
        <v>0</v>
      </c>
      <c r="AC8" s="151">
        <f>IF(MAT.3!AW9=" ",0,MAT.3!AW9)</f>
        <v>0</v>
      </c>
      <c r="AD8" s="151">
        <f>IF(MAT.4!AW9=" ",0,MAT.4!AW9)</f>
        <v>0</v>
      </c>
      <c r="AE8" s="151">
        <f>IF(MAT.5!AW9=" ",0,MAT.5!AW9)</f>
        <v>0</v>
      </c>
      <c r="AF8" s="151">
        <f>IF(MAT.6!AW9=" ",0,MAT.6!AW9)</f>
        <v>0</v>
      </c>
      <c r="AG8" s="151">
        <f>IF(MAT.7!AW9=" ",0,MAT.7!AW9)</f>
        <v>0</v>
      </c>
      <c r="AH8" s="151">
        <f>IF(MAT.8!AW9=" ",0,MAT.8!AW9)</f>
        <v>0</v>
      </c>
      <c r="AI8" s="151">
        <f>IF(MAT.9!AW9=" ",0,MAT.9!AW9)</f>
        <v>0</v>
      </c>
      <c r="AJ8" s="151">
        <f>IF(MAT.10!AW9=" ",0,MAT.10!AW9)</f>
        <v>0</v>
      </c>
      <c r="AK8" s="151">
        <f>IF(MAT.11!AW9=" ",0,MAT.11!AW9)</f>
        <v>0</v>
      </c>
      <c r="AL8" s="151">
        <f>IF(MAT.12!AW9=" ",0,MAT.12!AW9)</f>
        <v>0</v>
      </c>
      <c r="AM8" s="151">
        <f>IF(MAT.13!AW9=" ",0,MAT.13!AW9)</f>
        <v>0</v>
      </c>
      <c r="AN8" s="151">
        <f>IF(MAT.14!AW9=" ",0,MAT.14!AW9)</f>
        <v>0</v>
      </c>
      <c r="AO8" s="151">
        <f>IF(MAT.15!AW9=" ",0,MAT.15!AW9)</f>
        <v>0</v>
      </c>
      <c r="AP8" s="151">
        <f>IF(MAT.16!AW9=" ",0,MAT.16!AW9)</f>
        <v>0</v>
      </c>
      <c r="AQ8" s="151">
        <f>IF(MAT.17!AW9=" ",0,MAT.17!AW9)</f>
        <v>0</v>
      </c>
      <c r="AR8" s="151">
        <f>IF(MAT.18!AW9=" ",0,MAT.18!AW9)</f>
        <v>0</v>
      </c>
      <c r="AS8" s="151">
        <f>IF(MAT.19!AW9=" ",0,MAT.19!AW9)</f>
        <v>0</v>
      </c>
      <c r="AT8" s="152">
        <f>IF(MAT.20!AW9=" ",0,MAT.20!AW9)</f>
        <v>0</v>
      </c>
      <c r="AU8" s="139" t="str">
        <f t="shared" ref="AU8:AU45" si="5">IF(A8=" "," ",SUM(AA8:AT8))</f>
        <v xml:space="preserve"> </v>
      </c>
      <c r="AV8" s="142" t="str">
        <f>IF(A8=" "," ",VLOOKUP(AU8,'DATOS CONFIGURACION'!$A$1:$B$6,2))</f>
        <v xml:space="preserve"> </v>
      </c>
      <c r="AW8" s="150">
        <f>IF(MAT.1!AX9=" ",0,MAT.1!AX9)</f>
        <v>0</v>
      </c>
      <c r="AX8" s="151">
        <f>IF(MAT.2!AX9=" ",0,MAT.2!AX9)</f>
        <v>0</v>
      </c>
      <c r="AY8" s="151">
        <f>IF(MAT.3!AX9=" ",0,MAT.3!AX9)</f>
        <v>0</v>
      </c>
      <c r="AZ8" s="151">
        <f>IF(MAT.4!AX9=" ",0,MAT.4!AX9)</f>
        <v>0</v>
      </c>
      <c r="BA8" s="151">
        <f>IF(MAT.5!AX9=" ",0,MAT.5!AX9)</f>
        <v>0</v>
      </c>
      <c r="BB8" s="151">
        <f>IF(MAT.6!AX9=" ",0,MAT.6!AX9)</f>
        <v>0</v>
      </c>
      <c r="BC8" s="151">
        <f>IF(MAT.7!AX9=" ",0,MAT.7!AX9)</f>
        <v>0</v>
      </c>
      <c r="BD8" s="151">
        <f>IF(MAT.8!AX9=" ",0,MAT.8!AX9)</f>
        <v>0</v>
      </c>
      <c r="BE8" s="151">
        <f>IF(MAT.9!AX9=" ",0,MAT.9!AX9)</f>
        <v>0</v>
      </c>
      <c r="BF8" s="151">
        <f>IF(MAT.10!AX9=" ",0,MAT.10!AX9)</f>
        <v>0</v>
      </c>
      <c r="BG8" s="151">
        <f>IF(MAT.11!AX9=" ",0,MAT.11!AX9)</f>
        <v>0</v>
      </c>
      <c r="BH8" s="151">
        <f>IF(MAT.12!AX9=" ",0,MAT.12!AX9)</f>
        <v>0</v>
      </c>
      <c r="BI8" s="151">
        <f>IF(MAT.13!AX9=" ",0,MAT.13!AX9)</f>
        <v>0</v>
      </c>
      <c r="BJ8" s="151">
        <f>IF(MAT.14!AX9=" ",0,MAT.14!AX9)</f>
        <v>0</v>
      </c>
      <c r="BK8" s="151">
        <f>IF(MAT.15!AX9=" ",0,MAT.15!AX9)</f>
        <v>0</v>
      </c>
      <c r="BL8" s="151">
        <f>IF(MAT.16!AX9=" ",0,MAT.16!AX9)</f>
        <v>0</v>
      </c>
      <c r="BM8" s="151">
        <f>IF(MAT.17!AX9=" ",0,MAT.17!AX9)</f>
        <v>0</v>
      </c>
      <c r="BN8" s="151">
        <f>IF(MAT.18!AX9=" ",0,MAT.18!AX9)</f>
        <v>0</v>
      </c>
      <c r="BO8" s="151">
        <f>IF(MAT.19!AX9=" ",0,MAT.19!AX9)</f>
        <v>0</v>
      </c>
      <c r="BP8" s="152">
        <f>IF(MAT.20!AX9=" ",0,MAT.20!AX9)</f>
        <v>0</v>
      </c>
      <c r="BQ8" s="139" t="str">
        <f t="shared" ref="BQ8:BQ45" si="6">IF(A8=" "," ",SUM(AW8:BP8))</f>
        <v xml:space="preserve"> </v>
      </c>
      <c r="BR8" s="142" t="str">
        <f>IF(A8=" "," ",VLOOKUP(BQ8,'DATOS CONFIGURACION'!$A$1:$B$6,2))</f>
        <v xml:space="preserve"> </v>
      </c>
      <c r="BS8" s="150">
        <f>IF(MAT.1!AY9=" ",0,MAT.1!AY9)</f>
        <v>0</v>
      </c>
      <c r="BT8" s="151">
        <f>IF(MAT.2!AY9=" ",0,MAT.2!AY9)</f>
        <v>0</v>
      </c>
      <c r="BU8" s="151">
        <f>IF(MAT.3!AY9=" ",0,MAT.3!AY9)</f>
        <v>0</v>
      </c>
      <c r="BV8" s="151">
        <f>IF(MAT.4!AY9=" ",0,MAT.4!AY9)</f>
        <v>0</v>
      </c>
      <c r="BW8" s="151">
        <f>IF(MAT.5!AY9=" ",0,MAT.5!AY9)</f>
        <v>0</v>
      </c>
      <c r="BX8" s="151">
        <f>IF(MAT.6!AY9=" ",0,MAT.6!AY9)</f>
        <v>0</v>
      </c>
      <c r="BY8" s="151">
        <f>IF(MAT.7!AY9=" ",0,MAT.7!AY9)</f>
        <v>0</v>
      </c>
      <c r="BZ8" s="151">
        <f>IF(MAT.8!AY9=" ",0,MAT.8!AY9)</f>
        <v>0</v>
      </c>
      <c r="CA8" s="151">
        <f>IF(MAT.9!AY9=" ",0,MAT.9!AY9)</f>
        <v>0</v>
      </c>
      <c r="CB8" s="151">
        <f>IF(MAT.10!AY9=" ",0,MAT.10!AY9)</f>
        <v>0</v>
      </c>
      <c r="CC8" s="151">
        <f>IF(MAT.11!AY9=" ",0,MAT.11!AY9)</f>
        <v>0</v>
      </c>
      <c r="CD8" s="151">
        <f>IF(MAT.12!AY9=" ",0,MAT.12!AY9)</f>
        <v>0</v>
      </c>
      <c r="CE8" s="151">
        <f>IF(MAT.13!AY9=" ",0,MAT.13!AY9)</f>
        <v>0</v>
      </c>
      <c r="CF8" s="151">
        <f>IF(MAT.14!AY9=" ",0,MAT.14!AY9)</f>
        <v>0</v>
      </c>
      <c r="CG8" s="151">
        <f>IF(MAT.15!AY9=" ",0,MAT.15!AY9)</f>
        <v>0</v>
      </c>
      <c r="CH8" s="151">
        <f>IF(MAT.16!AY9=" ",0,MAT.16!AY9)</f>
        <v>0</v>
      </c>
      <c r="CI8" s="151">
        <f>IF(MAT.17!AY9=" ",0,MAT.17!AY9)</f>
        <v>0</v>
      </c>
      <c r="CJ8" s="151">
        <f>IF(MAT.18!AY9=" ",0,MAT.18!AY9)</f>
        <v>0</v>
      </c>
      <c r="CK8" s="151">
        <f>IF(MAT.19!AY9=" ",0,MAT.19!AY9)</f>
        <v>0</v>
      </c>
      <c r="CL8" s="152">
        <f>IF(MAT.20!AY9=" ",0,MAT.20!AY9)</f>
        <v>0</v>
      </c>
      <c r="CM8" s="139" t="str">
        <f t="shared" ref="CM8:CM45" si="7">IF(A8=" "," ",SUM(BS8:CL8))</f>
        <v xml:space="preserve"> </v>
      </c>
      <c r="CN8" s="142" t="str">
        <f>IF(A8=" "," ",VLOOKUP(CM8,'DATOS CONFIGURACION'!$A$1:$B$6,2))</f>
        <v xml:space="preserve"> </v>
      </c>
      <c r="CO8" s="150">
        <f>IF(MAT.1!AZ9=" ",0,MAT.1!AZ9)</f>
        <v>0</v>
      </c>
      <c r="CP8" s="151">
        <f>IF(MAT.2!AZ9=" ",0,MAT.2!AZ9)</f>
        <v>0</v>
      </c>
      <c r="CQ8" s="151">
        <f>IF(MAT.3!AZ9=" ",0,MAT.3!AZ9)</f>
        <v>0</v>
      </c>
      <c r="CR8" s="151">
        <f>IF(MAT.4!AZ9=" ",0,MAT.4!AZ9)</f>
        <v>0</v>
      </c>
      <c r="CS8" s="151">
        <f>IF(MAT.5!AZ9=" ",0,MAT.5!AZ9)</f>
        <v>0</v>
      </c>
      <c r="CT8" s="151">
        <f>IF(MAT.6!AZ9=" ",0,MAT.6!AZ9)</f>
        <v>0</v>
      </c>
      <c r="CU8" s="151">
        <f>IF(MAT.7!AZ9=" ",0,MAT.7!AZ9)</f>
        <v>0</v>
      </c>
      <c r="CV8" s="151">
        <f>IF(MAT.8!AZ9=" ",0,MAT.8!AZ9)</f>
        <v>0</v>
      </c>
      <c r="CW8" s="151">
        <f>IF(MAT.9!AZ9=" ",0,MAT.9!AZ9)</f>
        <v>0</v>
      </c>
      <c r="CX8" s="151">
        <f>IF(MAT.10!AZ9=" ",0,MAT.10!AZ9)</f>
        <v>0</v>
      </c>
      <c r="CY8" s="151">
        <f>IF(MAT.11!AZ9=" ",0,MAT.11!AZ9)</f>
        <v>0</v>
      </c>
      <c r="CZ8" s="151">
        <f>IF(MAT.12!AZ9=" ",0,MAT.12!AZ9)</f>
        <v>0</v>
      </c>
      <c r="DA8" s="151">
        <f>IF(MAT.13!AZ9=" ",0,MAT.13!AZ9)</f>
        <v>0</v>
      </c>
      <c r="DB8" s="151">
        <f>IF(MAT.14!AZ9=" ",0,MAT.14!AZ9)</f>
        <v>0</v>
      </c>
      <c r="DC8" s="151">
        <f>IF(MAT.15!AZ9=" ",0,MAT.15!AZ9)</f>
        <v>0</v>
      </c>
      <c r="DD8" s="151">
        <f>IF(MAT.16!AZ9=" ",0,MAT.16!AZ9)</f>
        <v>0</v>
      </c>
      <c r="DE8" s="151">
        <f>IF(MAT.17!AZ9=" ",0,MAT.17!AZ9)</f>
        <v>0</v>
      </c>
      <c r="DF8" s="151">
        <f>IF(MAT.18!AZ9=" ",0,MAT.18!AZ9)</f>
        <v>0</v>
      </c>
      <c r="DG8" s="151">
        <f>IF(MAT.19!AZ9=" ",0,MAT.19!AZ9)</f>
        <v>0</v>
      </c>
      <c r="DH8" s="152">
        <f>IF(MAT.20!AZ9=" ",0,MAT.20!AZ9)</f>
        <v>0</v>
      </c>
      <c r="DI8" s="139" t="str">
        <f t="shared" ref="DI8:DI45" si="8">IF(A8=" "," ",SUM(CO8:DH8))</f>
        <v xml:space="preserve"> </v>
      </c>
      <c r="DJ8" s="142" t="str">
        <f>IF(A8=" "," ",VLOOKUP(DI8,'DATOS CONFIGURACION'!$A$1:$B$6,2))</f>
        <v xml:space="preserve"> </v>
      </c>
      <c r="DK8" s="150">
        <f>IF(MAT.1!BA9=" ",0,MAT.1!BA9)</f>
        <v>0</v>
      </c>
      <c r="DL8" s="151">
        <f>IF(MAT.2!BA9=" ",0,MAT.2!BA9)</f>
        <v>0</v>
      </c>
      <c r="DM8" s="151">
        <f>IF(MAT.3!BA9=" ",0,MAT.3!BA9)</f>
        <v>0</v>
      </c>
      <c r="DN8" s="151">
        <f>IF(MAT.4!BA9=" ",0,MAT.4!BA9)</f>
        <v>0</v>
      </c>
      <c r="DO8" s="151">
        <f>IF(MAT.5!BA9=" ",0,MAT.5!BA9)</f>
        <v>0</v>
      </c>
      <c r="DP8" s="151">
        <f>IF(MAT.6!BA9=" ",0,MAT.6!BA9)</f>
        <v>0</v>
      </c>
      <c r="DQ8" s="151">
        <f>IF(MAT.7!BA9=" ",0,MAT.7!BA9)</f>
        <v>0</v>
      </c>
      <c r="DR8" s="151">
        <f>IF(MAT.8!BA9=" ",0,MAT.8!BA9)</f>
        <v>0</v>
      </c>
      <c r="DS8" s="151">
        <f>IF(MAT.9!BA9=" ",0,MAT.9!BA9)</f>
        <v>0</v>
      </c>
      <c r="DT8" s="151">
        <f>IF(MAT.10!BA9=" ",0,MAT.10!BA9)</f>
        <v>0</v>
      </c>
      <c r="DU8" s="151">
        <f>IF(MAT.11!BA9=" ",0,MAT.11!BA9)</f>
        <v>0</v>
      </c>
      <c r="DV8" s="151">
        <f>IF(MAT.12!BA9=" ",0,MAT.12!BA9)</f>
        <v>0</v>
      </c>
      <c r="DW8" s="151">
        <f>IF(MAT.13!BA9=" ",0,MAT.13!BA9)</f>
        <v>0</v>
      </c>
      <c r="DX8" s="151">
        <f>IF(MAT.14!BA9=" ",0,MAT.14!BA9)</f>
        <v>0</v>
      </c>
      <c r="DY8" s="151">
        <f>IF(MAT.15!BA9=" ",0,MAT.15!BA9)</f>
        <v>0</v>
      </c>
      <c r="DZ8" s="151">
        <f>IF(MAT.16!BA9=" ",0,MAT.16!BA9)</f>
        <v>0</v>
      </c>
      <c r="EA8" s="151">
        <f>IF(MAT.17!BA9=" ",0,MAT.17!BA9)</f>
        <v>0</v>
      </c>
      <c r="EB8" s="151">
        <f>IF(MAT.18!BA9=" ",0,MAT.18!BA9)</f>
        <v>0</v>
      </c>
      <c r="EC8" s="151">
        <f>IF(MAT.19!BA9=" ",0,MAT.19!BA9)</f>
        <v>0</v>
      </c>
      <c r="ED8" s="152">
        <f>IF(MAT.20!BA9=" ",0,MAT.20!BA9)</f>
        <v>0</v>
      </c>
      <c r="EE8" s="139" t="str">
        <f t="shared" ref="EE8:EE45" si="9">IF(A8=" "," ",SUM(DK8:ED8))</f>
        <v xml:space="preserve"> </v>
      </c>
      <c r="EF8" s="142" t="str">
        <f>IF(A8=" "," ",VLOOKUP(EE8,'DATOS CONFIGURACION'!$A$1:$B$6,2))</f>
        <v xml:space="preserve"> </v>
      </c>
      <c r="EG8" s="150">
        <f>IF(MAT.1!BB9=" ",0,MAT.1!BB9)</f>
        <v>0</v>
      </c>
      <c r="EH8" s="151">
        <f>IF(MAT.2!BB9=" ",0,MAT.2!BB9)</f>
        <v>0</v>
      </c>
      <c r="EI8" s="151">
        <f>IF(MAT.3!BB9=" ",0,MAT.3!BB9)</f>
        <v>0</v>
      </c>
      <c r="EJ8" s="151">
        <f>IF(MAT.4!BB9=" ",0,MAT.4!BB9)</f>
        <v>0</v>
      </c>
      <c r="EK8" s="151">
        <f>IF(MAT.5!BB9=" ",0,MAT.5!BB9)</f>
        <v>0</v>
      </c>
      <c r="EL8" s="151">
        <f>IF(MAT.6!BB9=" ",0,MAT.6!BB9)</f>
        <v>0</v>
      </c>
      <c r="EM8" s="151">
        <f>IF(MAT.7!BB9=" ",0,MAT.7!BB9)</f>
        <v>0</v>
      </c>
      <c r="EN8" s="151">
        <f>IF(MAT.8!BB9=" ",0,MAT.8!BB9)</f>
        <v>0</v>
      </c>
      <c r="EO8" s="151">
        <f>IF(MAT.9!BB9=" ",0,MAT.9!BB9)</f>
        <v>0</v>
      </c>
      <c r="EP8" s="151">
        <f>IF(MAT.10!BB9=" ",0,MAT.10!BB9)</f>
        <v>0</v>
      </c>
      <c r="EQ8" s="151">
        <f>IF(MAT.11!BB9=" ",0,MAT.11!BB9)</f>
        <v>0</v>
      </c>
      <c r="ER8" s="151">
        <f>IF(MAT.12!BB9=" ",0,MAT.12!BB9)</f>
        <v>0</v>
      </c>
      <c r="ES8" s="151">
        <f>IF(MAT.13!BB9=" ",0,MAT.13!BB9)</f>
        <v>0</v>
      </c>
      <c r="ET8" s="151">
        <f>IF(MAT.14!BB9=" ",0,MAT.14!BB9)</f>
        <v>0</v>
      </c>
      <c r="EU8" s="151">
        <f>IF(MAT.15!BB9=" ",0,MAT.15!BB9)</f>
        <v>0</v>
      </c>
      <c r="EV8" s="151">
        <f>IF(MAT.16!BB9=" ",0,MAT.16!BB9)</f>
        <v>0</v>
      </c>
      <c r="EW8" s="151">
        <f>IF(MAT.17!BB9=" ",0,MAT.17!BB9)</f>
        <v>0</v>
      </c>
      <c r="EX8" s="151">
        <f>IF(MAT.18!BB9=" ",0,MAT.18!BB9)</f>
        <v>0</v>
      </c>
      <c r="EY8" s="151">
        <f>IF(MAT.19!BB9=" ",0,MAT.19!BB9)</f>
        <v>0</v>
      </c>
      <c r="EZ8" s="152">
        <f>IF(MAT.20!BB9=" ",0,MAT.20!BB9)</f>
        <v>0</v>
      </c>
      <c r="FA8" s="139" t="str">
        <f t="shared" si="0"/>
        <v xml:space="preserve"> </v>
      </c>
      <c r="FB8" s="142" t="str">
        <f>IF(A8=" "," ",VLOOKUP(FA8,'DATOS CONFIGURACION'!$A$1:$B$6,2))</f>
        <v xml:space="preserve"> </v>
      </c>
      <c r="FC8" s="150">
        <f>IF(MAT.1!BC9=" ",0,MAT.1!BC9)</f>
        <v>0</v>
      </c>
      <c r="FD8" s="151">
        <f>IF(MAT.2!BC9=" ",0,MAT.2!BC9)</f>
        <v>0</v>
      </c>
      <c r="FE8" s="151">
        <f>IF(MAT.3!BC9=" ",0,MAT.3!BC9)</f>
        <v>0</v>
      </c>
      <c r="FF8" s="151">
        <f>IF(MAT.4!BC9=" ",0,MAT.4!BC9)</f>
        <v>0</v>
      </c>
      <c r="FG8" s="151">
        <f>IF(MAT.5!BC9=" ",0,MAT.5!BC9)</f>
        <v>0</v>
      </c>
      <c r="FH8" s="151">
        <f>IF(MAT.6!BC9=" ",0,MAT.6!BC9)</f>
        <v>0</v>
      </c>
      <c r="FI8" s="151">
        <f>IF(MAT.7!BC9=" ",0,MAT.7!BC9)</f>
        <v>0</v>
      </c>
      <c r="FJ8" s="151">
        <f>IF(MAT.8!BC9=" ",0,MAT.8!BC9)</f>
        <v>0</v>
      </c>
      <c r="FK8" s="151">
        <f>IF(MAT.9!BC9=" ",0,MAT.9!BC9)</f>
        <v>0</v>
      </c>
      <c r="FL8" s="151">
        <f>IF(MAT.10!BC9=" ",0,MAT.10!BC9)</f>
        <v>0</v>
      </c>
      <c r="FM8" s="151">
        <f>IF(MAT.11!BC9=" ",0,MAT.11!BC9)</f>
        <v>0</v>
      </c>
      <c r="FN8" s="151">
        <f>IF(MAT.12!BC9=" ",0,MAT.12!BC9)</f>
        <v>0</v>
      </c>
      <c r="FO8" s="151">
        <f>IF(MAT.13!BC9=" ",0,MAT.13!BC9)</f>
        <v>0</v>
      </c>
      <c r="FP8" s="151">
        <f>IF(MAT.14!BC9=" ",0,MAT.14!BC9)</f>
        <v>0</v>
      </c>
      <c r="FQ8" s="151">
        <f>IF(MAT.15!BC9=" ",0,MAT.15!BC9)</f>
        <v>0</v>
      </c>
      <c r="FR8" s="151">
        <f>IF(MAT.16!BC9=" ",0,MAT.16!BC9)</f>
        <v>0</v>
      </c>
      <c r="FS8" s="151">
        <f>IF(MAT.17!BC9=" ",0,MAT.17!BC9)</f>
        <v>0</v>
      </c>
      <c r="FT8" s="151">
        <f>IF(MAT.18!BC9=" ",0,MAT.18!BC9)</f>
        <v>0</v>
      </c>
      <c r="FU8" s="151">
        <f>IF(MAT.19!BC9=" ",0,MAT.19!BC9)</f>
        <v>0</v>
      </c>
      <c r="FV8" s="152">
        <f>IF(MAT.20!BC9=" ",0,MAT.20!BC9)</f>
        <v>0</v>
      </c>
      <c r="FW8" s="139" t="str">
        <f t="shared" si="1"/>
        <v xml:space="preserve"> </v>
      </c>
      <c r="FX8" s="142" t="str">
        <f>IF(A8=" "," ",VLOOKUP(FW8,'DATOS CONFIGURACION'!$A$1:$B$6,2))</f>
        <v xml:space="preserve"> </v>
      </c>
      <c r="FY8" s="147" t="str">
        <f t="shared" si="2"/>
        <v xml:space="preserve"> </v>
      </c>
      <c r="FZ8" s="94" t="str">
        <f t="shared" si="3"/>
        <v xml:space="preserve"> </v>
      </c>
      <c r="GA8" s="94" t="str">
        <f>IF(A8=" "," ",VLOOKUP(FZ8,'DATOS CONFIGURACION'!$A$1:$B$6,2))</f>
        <v xml:space="preserve"> </v>
      </c>
      <c r="GB8" s="22" t="str">
        <f t="shared" ref="GB8:GB45" si="10">A8</f>
        <v xml:space="preserve"> </v>
      </c>
      <c r="GC8" s="30" t="str">
        <f t="shared" ref="GC8:GC45" si="11">B8</f>
        <v xml:space="preserve"> </v>
      </c>
    </row>
    <row r="9" spans="1:185" x14ac:dyDescent="0.25">
      <c r="A9" s="20" t="str">
        <f>'ALUMNADO y MATRICULA'!B15</f>
        <v xml:space="preserve"> </v>
      </c>
      <c r="B9" s="319" t="str">
        <f>IF('ALUMNADO y MATRICULA'!B15=" "," ", 'ALUMNADO y MATRICULA'!C15)</f>
        <v xml:space="preserve"> </v>
      </c>
      <c r="C9" s="320"/>
      <c r="D9" s="321"/>
      <c r="E9" s="154">
        <f>IF(MAT.1!AV10=" ",0,MAT.1!AV10)</f>
        <v>0</v>
      </c>
      <c r="F9" s="154">
        <f>IF(MAT.2!AV10=" ",0,MAT.2!AV10)</f>
        <v>0</v>
      </c>
      <c r="G9" s="154">
        <f>IF(MAT.3!AV10=" ",0,MAT.3!AV10)</f>
        <v>0</v>
      </c>
      <c r="H9" s="154">
        <f>IF(MAT.4!AV10=" ",0,MAT.4!AV10)</f>
        <v>0</v>
      </c>
      <c r="I9" s="154">
        <f>IF(MAT.5!AV10=" ",0,MAT.5!AV10)</f>
        <v>0</v>
      </c>
      <c r="J9" s="154">
        <f>IF(MAT.6!AV10=" ",0,MAT.6!AV10)</f>
        <v>0</v>
      </c>
      <c r="K9" s="154">
        <f>IF(MAT.7!AV10=" ",0,MAT.7!AV10)</f>
        <v>0</v>
      </c>
      <c r="L9" s="154">
        <f>IF(MAT.8!AV10=" ",0,MAT.8!AV10)</f>
        <v>0</v>
      </c>
      <c r="M9" s="154">
        <f>IF(MAT.9!AV10=" ",0,MAT.9!AV10)</f>
        <v>0</v>
      </c>
      <c r="N9" s="154">
        <f>IF(MAT.10!AV10=" ",0,MAT.10!AV10)</f>
        <v>0</v>
      </c>
      <c r="O9" s="154">
        <f>IF(MAT.11!AV10=" ",0,MAT.11!AV10)</f>
        <v>0</v>
      </c>
      <c r="P9" s="154">
        <f>IF(MAT.12!AV10=" ",0,MAT.12!AV10)</f>
        <v>0</v>
      </c>
      <c r="Q9" s="154">
        <f>IF(MAT.13!AV10=" ",0,MAT.13!AV10)</f>
        <v>0</v>
      </c>
      <c r="R9" s="154">
        <f>IF(MAT.14!AV10=" ",0,MAT.14!AV10)</f>
        <v>0</v>
      </c>
      <c r="S9" s="154">
        <f>IF(MAT.15!AV10=" ",0,MAT.15!AV10)</f>
        <v>0</v>
      </c>
      <c r="T9" s="154">
        <f>IF(MAT.16!AV10=" ",0,MAT.16!AV10)</f>
        <v>0</v>
      </c>
      <c r="U9" s="154">
        <f>IF(MAT.17!AV10=" ",0,MAT.17!AV10)</f>
        <v>0</v>
      </c>
      <c r="V9" s="154">
        <f>IF(MAT.18!AV10=" ",0,MAT.18!AV10)</f>
        <v>0</v>
      </c>
      <c r="W9" s="154">
        <f>IF(MAT.19!AV10=" ",0,MAT.19!AV10)</f>
        <v>0</v>
      </c>
      <c r="X9" s="155">
        <f>IF(MAT.20!AV10=" ",0,MAT.20!AV10)</f>
        <v>0</v>
      </c>
      <c r="Y9" s="141" t="str">
        <f>IF(A9=" "," ",SUM(E9:X9))</f>
        <v xml:space="preserve"> </v>
      </c>
      <c r="Z9" s="140" t="str">
        <f>IF(A9=" "," ",VLOOKUP(Y9,'DATOS CONFIGURACION'!$A$1:$B$6,2))</f>
        <v xml:space="preserve"> </v>
      </c>
      <c r="AA9" s="154">
        <f>IF(MAT.1!AW10=" ",0,MAT.1!AW10)</f>
        <v>0</v>
      </c>
      <c r="AB9" s="154">
        <f>IF(MAT.2!AW10=" ",0,MAT.2!AW10)</f>
        <v>0</v>
      </c>
      <c r="AC9" s="154">
        <f>IF(MAT.3!AW10=" ",0,MAT.3!AW10)</f>
        <v>0</v>
      </c>
      <c r="AD9" s="154">
        <f>IF(MAT.4!AW10=" ",0,MAT.4!AW10)</f>
        <v>0</v>
      </c>
      <c r="AE9" s="154">
        <f>IF(MAT.5!AW10=" ",0,MAT.5!AW10)</f>
        <v>0</v>
      </c>
      <c r="AF9" s="154">
        <f>IF(MAT.6!AW10=" ",0,MAT.6!AW10)</f>
        <v>0</v>
      </c>
      <c r="AG9" s="154">
        <f>IF(MAT.7!AW10=" ",0,MAT.7!AW10)</f>
        <v>0</v>
      </c>
      <c r="AH9" s="154">
        <f>IF(MAT.8!AW10=" ",0,MAT.8!AW10)</f>
        <v>0</v>
      </c>
      <c r="AI9" s="154">
        <f>IF(MAT.9!AW10=" ",0,MAT.9!AW10)</f>
        <v>0</v>
      </c>
      <c r="AJ9" s="154">
        <f>IF(MAT.10!AW10=" ",0,MAT.10!AW10)</f>
        <v>0</v>
      </c>
      <c r="AK9" s="154">
        <f>IF(MAT.11!AW10=" ",0,MAT.11!AW10)</f>
        <v>0</v>
      </c>
      <c r="AL9" s="154">
        <f>IF(MAT.12!AW10=" ",0,MAT.12!AW10)</f>
        <v>0</v>
      </c>
      <c r="AM9" s="154">
        <f>IF(MAT.13!AW10=" ",0,MAT.13!AW10)</f>
        <v>0</v>
      </c>
      <c r="AN9" s="154">
        <f>IF(MAT.14!AW10=" ",0,MAT.14!AW10)</f>
        <v>0</v>
      </c>
      <c r="AO9" s="154">
        <f>IF(MAT.15!AW10=" ",0,MAT.15!AW10)</f>
        <v>0</v>
      </c>
      <c r="AP9" s="154">
        <f>IF(MAT.16!AW10=" ",0,MAT.16!AW10)</f>
        <v>0</v>
      </c>
      <c r="AQ9" s="154">
        <f>IF(MAT.17!AW10=" ",0,MAT.17!AW10)</f>
        <v>0</v>
      </c>
      <c r="AR9" s="154">
        <f>IF(MAT.18!AW10=" ",0,MAT.18!AW10)</f>
        <v>0</v>
      </c>
      <c r="AS9" s="154">
        <f>IF(MAT.19!AW10=" ",0,MAT.19!AW10)</f>
        <v>0</v>
      </c>
      <c r="AT9" s="155">
        <f>IF(MAT.20!AW10=" ",0,MAT.20!AW10)</f>
        <v>0</v>
      </c>
      <c r="AU9" s="141" t="str">
        <f t="shared" si="5"/>
        <v xml:space="preserve"> </v>
      </c>
      <c r="AV9" s="140" t="str">
        <f>IF(A9=" "," ",VLOOKUP(AU9,'DATOS CONFIGURACION'!$A$1:$B$6,2))</f>
        <v xml:space="preserve"> </v>
      </c>
      <c r="AW9" s="153">
        <f>IF(MAT.1!AX10=" ",0,MAT.1!AX10)</f>
        <v>0</v>
      </c>
      <c r="AX9" s="154">
        <f>IF(MAT.2!AX10=" ",0,MAT.2!AX10)</f>
        <v>0</v>
      </c>
      <c r="AY9" s="154">
        <f>IF(MAT.3!AX10=" ",0,MAT.3!AX10)</f>
        <v>0</v>
      </c>
      <c r="AZ9" s="154">
        <f>IF(MAT.4!AX10=" ",0,MAT.4!AX10)</f>
        <v>0</v>
      </c>
      <c r="BA9" s="154">
        <f>IF(MAT.5!AX10=" ",0,MAT.5!AX10)</f>
        <v>0</v>
      </c>
      <c r="BB9" s="154">
        <f>IF(MAT.6!AX10=" ",0,MAT.6!AX10)</f>
        <v>0</v>
      </c>
      <c r="BC9" s="154">
        <f>IF(MAT.7!AX10=" ",0,MAT.7!AX10)</f>
        <v>0</v>
      </c>
      <c r="BD9" s="154">
        <f>IF(MAT.8!AX10=" ",0,MAT.8!AX10)</f>
        <v>0</v>
      </c>
      <c r="BE9" s="154">
        <f>IF(MAT.9!AX10=" ",0,MAT.9!AX10)</f>
        <v>0</v>
      </c>
      <c r="BF9" s="154">
        <f>IF(MAT.10!AX10=" ",0,MAT.10!AX10)</f>
        <v>0</v>
      </c>
      <c r="BG9" s="154">
        <f>IF(MAT.11!AX10=" ",0,MAT.11!AX10)</f>
        <v>0</v>
      </c>
      <c r="BH9" s="154">
        <f>IF(MAT.12!AX10=" ",0,MAT.12!AX10)</f>
        <v>0</v>
      </c>
      <c r="BI9" s="154">
        <f>IF(MAT.13!AX10=" ",0,MAT.13!AX10)</f>
        <v>0</v>
      </c>
      <c r="BJ9" s="154">
        <f>IF(MAT.14!AX10=" ",0,MAT.14!AX10)</f>
        <v>0</v>
      </c>
      <c r="BK9" s="154">
        <f>IF(MAT.15!AX10=" ",0,MAT.15!AX10)</f>
        <v>0</v>
      </c>
      <c r="BL9" s="154">
        <f>IF(MAT.16!AX10=" ",0,MAT.16!AX10)</f>
        <v>0</v>
      </c>
      <c r="BM9" s="154">
        <f>IF(MAT.17!AX10=" ",0,MAT.17!AX10)</f>
        <v>0</v>
      </c>
      <c r="BN9" s="154">
        <f>IF(MAT.18!AX10=" ",0,MAT.18!AX10)</f>
        <v>0</v>
      </c>
      <c r="BO9" s="154">
        <f>IF(MAT.19!AX10=" ",0,MAT.19!AX10)</f>
        <v>0</v>
      </c>
      <c r="BP9" s="155">
        <f>IF(MAT.20!AX10=" ",0,MAT.20!AX10)</f>
        <v>0</v>
      </c>
      <c r="BQ9" s="141" t="str">
        <f t="shared" si="6"/>
        <v xml:space="preserve"> </v>
      </c>
      <c r="BR9" s="140" t="str">
        <f>IF(A9=" "," ",VLOOKUP(BQ9,'DATOS CONFIGURACION'!$A$1:$B$6,2))</f>
        <v xml:space="preserve"> </v>
      </c>
      <c r="BS9" s="153">
        <f>IF(MAT.1!AY10=" ",0,MAT.1!AY10)</f>
        <v>0</v>
      </c>
      <c r="BT9" s="154">
        <f>IF(MAT.2!AY10=" ",0,MAT.2!AY10)</f>
        <v>0</v>
      </c>
      <c r="BU9" s="154">
        <f>IF(MAT.3!AY10=" ",0,MAT.3!AY10)</f>
        <v>0</v>
      </c>
      <c r="BV9" s="154">
        <f>IF(MAT.4!AY10=" ",0,MAT.4!AY10)</f>
        <v>0</v>
      </c>
      <c r="BW9" s="154">
        <f>IF(MAT.5!AY10=" ",0,MAT.5!AY10)</f>
        <v>0</v>
      </c>
      <c r="BX9" s="154">
        <f>IF(MAT.6!AY10=" ",0,MAT.6!AY10)</f>
        <v>0</v>
      </c>
      <c r="BY9" s="154">
        <f>IF(MAT.7!AY10=" ",0,MAT.7!AY10)</f>
        <v>0</v>
      </c>
      <c r="BZ9" s="154">
        <f>IF(MAT.8!AY10=" ",0,MAT.8!AY10)</f>
        <v>0</v>
      </c>
      <c r="CA9" s="154">
        <f>IF(MAT.9!AY10=" ",0,MAT.9!AY10)</f>
        <v>0</v>
      </c>
      <c r="CB9" s="154">
        <f>IF(MAT.10!AY10=" ",0,MAT.10!AY10)</f>
        <v>0</v>
      </c>
      <c r="CC9" s="154">
        <f>IF(MAT.11!AY10=" ",0,MAT.11!AY10)</f>
        <v>0</v>
      </c>
      <c r="CD9" s="154">
        <f>IF(MAT.12!AY10=" ",0,MAT.12!AY10)</f>
        <v>0</v>
      </c>
      <c r="CE9" s="154">
        <f>IF(MAT.13!AY10=" ",0,MAT.13!AY10)</f>
        <v>0</v>
      </c>
      <c r="CF9" s="154">
        <f>IF(MAT.14!AY10=" ",0,MAT.14!AY10)</f>
        <v>0</v>
      </c>
      <c r="CG9" s="154">
        <f>IF(MAT.15!AY10=" ",0,MAT.15!AY10)</f>
        <v>0</v>
      </c>
      <c r="CH9" s="154">
        <f>IF(MAT.16!AY10=" ",0,MAT.16!AY10)</f>
        <v>0</v>
      </c>
      <c r="CI9" s="154">
        <f>IF(MAT.17!AY10=" ",0,MAT.17!AY10)</f>
        <v>0</v>
      </c>
      <c r="CJ9" s="154">
        <f>IF(MAT.18!AY10=" ",0,MAT.18!AY10)</f>
        <v>0</v>
      </c>
      <c r="CK9" s="154">
        <f>IF(MAT.19!AY10=" ",0,MAT.19!AY10)</f>
        <v>0</v>
      </c>
      <c r="CL9" s="155">
        <f>IF(MAT.20!AY10=" ",0,MAT.20!AY10)</f>
        <v>0</v>
      </c>
      <c r="CM9" s="141" t="str">
        <f t="shared" si="7"/>
        <v xml:space="preserve"> </v>
      </c>
      <c r="CN9" s="140" t="str">
        <f>IF(A9=" "," ",VLOOKUP(CM9,'DATOS CONFIGURACION'!$A$1:$B$6,2))</f>
        <v xml:space="preserve"> </v>
      </c>
      <c r="CO9" s="153">
        <f>IF(MAT.1!AZ10=" ",0,MAT.1!AZ10)</f>
        <v>0</v>
      </c>
      <c r="CP9" s="154">
        <f>IF(MAT.2!AZ10=" ",0,MAT.2!AZ10)</f>
        <v>0</v>
      </c>
      <c r="CQ9" s="154">
        <f>IF(MAT.3!AZ10=" ",0,MAT.3!AZ10)</f>
        <v>0</v>
      </c>
      <c r="CR9" s="154">
        <f>IF(MAT.4!AZ10=" ",0,MAT.4!AZ10)</f>
        <v>0</v>
      </c>
      <c r="CS9" s="154">
        <f>IF(MAT.5!AZ10=" ",0,MAT.5!AZ10)</f>
        <v>0</v>
      </c>
      <c r="CT9" s="154">
        <f>IF(MAT.6!AZ10=" ",0,MAT.6!AZ10)</f>
        <v>0</v>
      </c>
      <c r="CU9" s="154">
        <f>IF(MAT.7!AZ10=" ",0,MAT.7!AZ10)</f>
        <v>0</v>
      </c>
      <c r="CV9" s="154">
        <f>IF(MAT.8!AZ10=" ",0,MAT.8!AZ10)</f>
        <v>0</v>
      </c>
      <c r="CW9" s="154">
        <f>IF(MAT.9!AZ10=" ",0,MAT.9!AZ10)</f>
        <v>0</v>
      </c>
      <c r="CX9" s="154">
        <f>IF(MAT.10!AZ10=" ",0,MAT.10!AZ10)</f>
        <v>0</v>
      </c>
      <c r="CY9" s="154">
        <f>IF(MAT.11!AZ10=" ",0,MAT.11!AZ10)</f>
        <v>0</v>
      </c>
      <c r="CZ9" s="154">
        <f>IF(MAT.12!AZ10=" ",0,MAT.12!AZ10)</f>
        <v>0</v>
      </c>
      <c r="DA9" s="154">
        <f>IF(MAT.13!AZ10=" ",0,MAT.13!AZ10)</f>
        <v>0</v>
      </c>
      <c r="DB9" s="154">
        <f>IF(MAT.14!AZ10=" ",0,MAT.14!AZ10)</f>
        <v>0</v>
      </c>
      <c r="DC9" s="154">
        <f>IF(MAT.15!AZ10=" ",0,MAT.15!AZ10)</f>
        <v>0</v>
      </c>
      <c r="DD9" s="154">
        <f>IF(MAT.16!AZ10=" ",0,MAT.16!AZ10)</f>
        <v>0</v>
      </c>
      <c r="DE9" s="154">
        <f>IF(MAT.17!AZ10=" ",0,MAT.17!AZ10)</f>
        <v>0</v>
      </c>
      <c r="DF9" s="154">
        <f>IF(MAT.18!AZ10=" ",0,MAT.18!AZ10)</f>
        <v>0</v>
      </c>
      <c r="DG9" s="154">
        <f>IF(MAT.19!AZ10=" ",0,MAT.19!AZ10)</f>
        <v>0</v>
      </c>
      <c r="DH9" s="155">
        <f>IF(MAT.20!AZ10=" ",0,MAT.20!AZ10)</f>
        <v>0</v>
      </c>
      <c r="DI9" s="141" t="str">
        <f t="shared" si="8"/>
        <v xml:space="preserve"> </v>
      </c>
      <c r="DJ9" s="140" t="str">
        <f>IF(A9=" "," ",VLOOKUP(DI9,'DATOS CONFIGURACION'!$A$1:$B$6,2))</f>
        <v xml:space="preserve"> </v>
      </c>
      <c r="DK9" s="153">
        <f>IF(MAT.1!BA10=" ",0,MAT.1!BA10)</f>
        <v>0</v>
      </c>
      <c r="DL9" s="154">
        <f>IF(MAT.2!BA10=" ",0,MAT.2!BA10)</f>
        <v>0</v>
      </c>
      <c r="DM9" s="154">
        <f>IF(MAT.3!BA10=" ",0,MAT.3!BA10)</f>
        <v>0</v>
      </c>
      <c r="DN9" s="154">
        <f>IF(MAT.4!BA10=" ",0,MAT.4!BA10)</f>
        <v>0</v>
      </c>
      <c r="DO9" s="154">
        <f>IF(MAT.5!BA10=" ",0,MAT.5!BA10)</f>
        <v>0</v>
      </c>
      <c r="DP9" s="154">
        <f>IF(MAT.6!BA10=" ",0,MAT.6!BA10)</f>
        <v>0</v>
      </c>
      <c r="DQ9" s="154">
        <f>IF(MAT.7!BA10=" ",0,MAT.7!BA10)</f>
        <v>0</v>
      </c>
      <c r="DR9" s="154">
        <f>IF(MAT.8!BA10=" ",0,MAT.8!BA10)</f>
        <v>0</v>
      </c>
      <c r="DS9" s="154">
        <f>IF(MAT.9!BA10=" ",0,MAT.9!BA10)</f>
        <v>0</v>
      </c>
      <c r="DT9" s="154">
        <f>IF(MAT.10!BA10=" ",0,MAT.10!BA10)</f>
        <v>0</v>
      </c>
      <c r="DU9" s="154">
        <f>IF(MAT.11!BA10=" ",0,MAT.11!BA10)</f>
        <v>0</v>
      </c>
      <c r="DV9" s="154">
        <f>IF(MAT.12!BA10=" ",0,MAT.12!BA10)</f>
        <v>0</v>
      </c>
      <c r="DW9" s="154">
        <f>IF(MAT.13!BA10=" ",0,MAT.13!BA10)</f>
        <v>0</v>
      </c>
      <c r="DX9" s="154">
        <f>IF(MAT.14!BA10=" ",0,MAT.14!BA10)</f>
        <v>0</v>
      </c>
      <c r="DY9" s="154">
        <f>IF(MAT.15!BA10=" ",0,MAT.15!BA10)</f>
        <v>0</v>
      </c>
      <c r="DZ9" s="154">
        <f>IF(MAT.16!BA10=" ",0,MAT.16!BA10)</f>
        <v>0</v>
      </c>
      <c r="EA9" s="154">
        <f>IF(MAT.17!BA10=" ",0,MAT.17!BA10)</f>
        <v>0</v>
      </c>
      <c r="EB9" s="154">
        <f>IF(MAT.18!BA10=" ",0,MAT.18!BA10)</f>
        <v>0</v>
      </c>
      <c r="EC9" s="154">
        <f>IF(MAT.19!BA10=" ",0,MAT.19!BA10)</f>
        <v>0</v>
      </c>
      <c r="ED9" s="155">
        <f>IF(MAT.20!BA10=" ",0,MAT.20!BA10)</f>
        <v>0</v>
      </c>
      <c r="EE9" s="141" t="str">
        <f t="shared" si="9"/>
        <v xml:space="preserve"> </v>
      </c>
      <c r="EF9" s="140" t="str">
        <f>IF(A9=" "," ",VLOOKUP(EE9,'DATOS CONFIGURACION'!$A$1:$B$6,2))</f>
        <v xml:space="preserve"> </v>
      </c>
      <c r="EG9" s="153">
        <f>IF(MAT.1!BB10=" ",0,MAT.1!BB10)</f>
        <v>0</v>
      </c>
      <c r="EH9" s="154">
        <f>IF(MAT.2!BB10=" ",0,MAT.2!BB10)</f>
        <v>0</v>
      </c>
      <c r="EI9" s="154">
        <f>IF(MAT.3!BB10=" ",0,MAT.3!BB10)</f>
        <v>0</v>
      </c>
      <c r="EJ9" s="154">
        <f>IF(MAT.4!BB10=" ",0,MAT.4!BB10)</f>
        <v>0</v>
      </c>
      <c r="EK9" s="154">
        <f>IF(MAT.5!BB10=" ",0,MAT.5!BB10)</f>
        <v>0</v>
      </c>
      <c r="EL9" s="154">
        <f>IF(MAT.6!BB10=" ",0,MAT.6!BB10)</f>
        <v>0</v>
      </c>
      <c r="EM9" s="154">
        <f>IF(MAT.7!BB10=" ",0,MAT.7!BB10)</f>
        <v>0</v>
      </c>
      <c r="EN9" s="154">
        <f>IF(MAT.8!BB10=" ",0,MAT.8!BB10)</f>
        <v>0</v>
      </c>
      <c r="EO9" s="154">
        <f>IF(MAT.9!BB10=" ",0,MAT.9!BB10)</f>
        <v>0</v>
      </c>
      <c r="EP9" s="154">
        <f>IF(MAT.10!BB10=" ",0,MAT.10!BB10)</f>
        <v>0</v>
      </c>
      <c r="EQ9" s="154">
        <f>IF(MAT.11!BB10=" ",0,MAT.11!BB10)</f>
        <v>0</v>
      </c>
      <c r="ER9" s="154">
        <f>IF(MAT.12!BB10=" ",0,MAT.12!BB10)</f>
        <v>0</v>
      </c>
      <c r="ES9" s="154">
        <f>IF(MAT.13!BB10=" ",0,MAT.13!BB10)</f>
        <v>0</v>
      </c>
      <c r="ET9" s="154">
        <f>IF(MAT.14!BB10=" ",0,MAT.14!BB10)</f>
        <v>0</v>
      </c>
      <c r="EU9" s="154">
        <f>IF(MAT.15!BB10=" ",0,MAT.15!BB10)</f>
        <v>0</v>
      </c>
      <c r="EV9" s="154">
        <f>IF(MAT.16!BB10=" ",0,MAT.16!BB10)</f>
        <v>0</v>
      </c>
      <c r="EW9" s="154">
        <f>IF(MAT.17!BB10=" ",0,MAT.17!BB10)</f>
        <v>0</v>
      </c>
      <c r="EX9" s="154">
        <f>IF(MAT.18!BB10=" ",0,MAT.18!BB10)</f>
        <v>0</v>
      </c>
      <c r="EY9" s="154">
        <f>IF(MAT.19!BB10=" ",0,MAT.19!BB10)</f>
        <v>0</v>
      </c>
      <c r="EZ9" s="155">
        <f>IF(MAT.20!BB10=" ",0,MAT.20!BB10)</f>
        <v>0</v>
      </c>
      <c r="FA9" s="141" t="str">
        <f t="shared" si="0"/>
        <v xml:space="preserve"> </v>
      </c>
      <c r="FB9" s="140" t="str">
        <f>IF(A9=" "," ",VLOOKUP(FA9,'DATOS CONFIGURACION'!$A$1:$B$6,2))</f>
        <v xml:space="preserve"> </v>
      </c>
      <c r="FC9" s="153">
        <f>IF(MAT.1!BC10=" ",0,MAT.1!BC10)</f>
        <v>0</v>
      </c>
      <c r="FD9" s="154">
        <f>IF(MAT.2!BC10=" ",0,MAT.2!BC10)</f>
        <v>0</v>
      </c>
      <c r="FE9" s="154">
        <f>IF(MAT.3!BC10=" ",0,MAT.3!BC10)</f>
        <v>0</v>
      </c>
      <c r="FF9" s="154">
        <f>IF(MAT.4!BC10=" ",0,MAT.4!BC10)</f>
        <v>0</v>
      </c>
      <c r="FG9" s="154">
        <f>IF(MAT.5!BC10=" ",0,MAT.5!BC10)</f>
        <v>0</v>
      </c>
      <c r="FH9" s="154">
        <f>IF(MAT.6!BC10=" ",0,MAT.6!BC10)</f>
        <v>0</v>
      </c>
      <c r="FI9" s="154">
        <f>IF(MAT.7!BC10=" ",0,MAT.7!BC10)</f>
        <v>0</v>
      </c>
      <c r="FJ9" s="154">
        <f>IF(MAT.8!BC10=" ",0,MAT.8!BC10)</f>
        <v>0</v>
      </c>
      <c r="FK9" s="154">
        <f>IF(MAT.9!BC10=" ",0,MAT.9!BC10)</f>
        <v>0</v>
      </c>
      <c r="FL9" s="154">
        <f>IF(MAT.10!BC10=" ",0,MAT.10!BC10)</f>
        <v>0</v>
      </c>
      <c r="FM9" s="154">
        <f>IF(MAT.11!BC10=" ",0,MAT.11!BC10)</f>
        <v>0</v>
      </c>
      <c r="FN9" s="154">
        <f>IF(MAT.12!BC10=" ",0,MAT.12!BC10)</f>
        <v>0</v>
      </c>
      <c r="FO9" s="154">
        <f>IF(MAT.13!BC10=" ",0,MAT.13!BC10)</f>
        <v>0</v>
      </c>
      <c r="FP9" s="154">
        <f>IF(MAT.14!BC10=" ",0,MAT.14!BC10)</f>
        <v>0</v>
      </c>
      <c r="FQ9" s="154">
        <f>IF(MAT.15!BC10=" ",0,MAT.15!BC10)</f>
        <v>0</v>
      </c>
      <c r="FR9" s="154">
        <f>IF(MAT.16!BC10=" ",0,MAT.16!BC10)</f>
        <v>0</v>
      </c>
      <c r="FS9" s="154">
        <f>IF(MAT.17!BC10=" ",0,MAT.17!BC10)</f>
        <v>0</v>
      </c>
      <c r="FT9" s="154">
        <f>IF(MAT.18!BC10=" ",0,MAT.18!BC10)</f>
        <v>0</v>
      </c>
      <c r="FU9" s="154">
        <f>IF(MAT.19!BC10=" ",0,MAT.19!BC10)</f>
        <v>0</v>
      </c>
      <c r="FV9" s="155">
        <f>IF(MAT.20!BC10=" ",0,MAT.20!BC10)</f>
        <v>0</v>
      </c>
      <c r="FW9" s="141" t="str">
        <f t="shared" si="1"/>
        <v xml:space="preserve"> </v>
      </c>
      <c r="FX9" s="140" t="str">
        <f>IF(A9=" "," ",VLOOKUP(FW9,'DATOS CONFIGURACION'!$A$1:$B$6,2))</f>
        <v xml:space="preserve"> </v>
      </c>
      <c r="FY9" s="146" t="str">
        <f t="shared" si="2"/>
        <v xml:space="preserve"> </v>
      </c>
      <c r="FZ9" s="95" t="str">
        <f t="shared" si="3"/>
        <v xml:space="preserve"> </v>
      </c>
      <c r="GA9" s="95" t="str">
        <f>IF(A9=" "," ",VLOOKUP(FZ9,'DATOS CONFIGURACION'!$A$1:$B$6,2))</f>
        <v xml:space="preserve"> </v>
      </c>
      <c r="GB9" s="23" t="str">
        <f t="shared" si="10"/>
        <v xml:space="preserve"> </v>
      </c>
      <c r="GC9" s="170" t="str">
        <f t="shared" si="11"/>
        <v xml:space="preserve"> </v>
      </c>
    </row>
    <row r="10" spans="1:185" x14ac:dyDescent="0.25">
      <c r="A10" s="19" t="str">
        <f>'ALUMNADO y MATRICULA'!B16</f>
        <v xml:space="preserve"> </v>
      </c>
      <c r="B10" s="316" t="str">
        <f>IF('ALUMNADO y MATRICULA'!B16=" "," ", 'ALUMNADO y MATRICULA'!C16)</f>
        <v xml:space="preserve"> </v>
      </c>
      <c r="C10" s="317"/>
      <c r="D10" s="318"/>
      <c r="E10" s="151">
        <f>IF(MAT.1!AV11=" ",0,MAT.1!AV11)</f>
        <v>0</v>
      </c>
      <c r="F10" s="151">
        <f>IF(MAT.2!AV11=" ",0,MAT.2!AV11)</f>
        <v>0</v>
      </c>
      <c r="G10" s="151">
        <f>IF(MAT.3!AV11=" ",0,MAT.3!AV11)</f>
        <v>0</v>
      </c>
      <c r="H10" s="151">
        <f>IF(MAT.4!AV11=" ",0,MAT.4!AV11)</f>
        <v>0</v>
      </c>
      <c r="I10" s="151">
        <f>IF(MAT.5!AV11=" ",0,MAT.5!AV11)</f>
        <v>0</v>
      </c>
      <c r="J10" s="151">
        <f>IF(MAT.6!AV11=" ",0,MAT.6!AV11)</f>
        <v>0</v>
      </c>
      <c r="K10" s="151">
        <f>IF(MAT.7!AV11=" ",0,MAT.7!AV11)</f>
        <v>0</v>
      </c>
      <c r="L10" s="151">
        <f>IF(MAT.8!AV11=" ",0,MAT.8!AV11)</f>
        <v>0</v>
      </c>
      <c r="M10" s="151">
        <f>IF(MAT.9!AV11=" ",0,MAT.9!AV11)</f>
        <v>0</v>
      </c>
      <c r="N10" s="151">
        <f>IF(MAT.10!AV11=" ",0,MAT.10!AV11)</f>
        <v>0</v>
      </c>
      <c r="O10" s="151">
        <f>IF(MAT.11!AV11=" ",0,MAT.11!AV11)</f>
        <v>0</v>
      </c>
      <c r="P10" s="151">
        <f>IF(MAT.12!AV11=" ",0,MAT.12!AV11)</f>
        <v>0</v>
      </c>
      <c r="Q10" s="151">
        <f>IF(MAT.13!AV11=" ",0,MAT.13!AV11)</f>
        <v>0</v>
      </c>
      <c r="R10" s="151">
        <f>IF(MAT.14!AV11=" ",0,MAT.14!AV11)</f>
        <v>0</v>
      </c>
      <c r="S10" s="151">
        <f>IF(MAT.15!AV11=" ",0,MAT.15!AV11)</f>
        <v>0</v>
      </c>
      <c r="T10" s="151">
        <f>IF(MAT.16!AV11=" ",0,MAT.16!AV11)</f>
        <v>0</v>
      </c>
      <c r="U10" s="151">
        <f>IF(MAT.17!AV11=" ",0,MAT.17!AV11)</f>
        <v>0</v>
      </c>
      <c r="V10" s="151">
        <f>IF(MAT.18!AV11=" ",0,MAT.18!AV11)</f>
        <v>0</v>
      </c>
      <c r="W10" s="151">
        <f>IF(MAT.19!AV11=" ",0,MAT.19!AV11)</f>
        <v>0</v>
      </c>
      <c r="X10" s="152">
        <f>IF(MAT.20!AV11=" ",0,MAT.20!AV11)</f>
        <v>0</v>
      </c>
      <c r="Y10" s="139" t="str">
        <f t="shared" si="4"/>
        <v xml:space="preserve"> </v>
      </c>
      <c r="Z10" s="142" t="str">
        <f>IF(A10=" "," ",VLOOKUP(Y10,'DATOS CONFIGURACION'!$A$1:$B$6,2))</f>
        <v xml:space="preserve"> </v>
      </c>
      <c r="AA10" s="151">
        <f>IF(MAT.1!AW11=" ",0,MAT.1!AW11)</f>
        <v>0</v>
      </c>
      <c r="AB10" s="151">
        <f>IF(MAT.2!AW11=" ",0,MAT.2!AW11)</f>
        <v>0</v>
      </c>
      <c r="AC10" s="151">
        <f>IF(MAT.3!AW11=" ",0,MAT.3!AW11)</f>
        <v>0</v>
      </c>
      <c r="AD10" s="151">
        <f>IF(MAT.4!AW11=" ",0,MAT.4!AW11)</f>
        <v>0</v>
      </c>
      <c r="AE10" s="151">
        <f>IF(MAT.5!AW11=" ",0,MAT.5!AW11)</f>
        <v>0</v>
      </c>
      <c r="AF10" s="151">
        <f>IF(MAT.6!AW11=" ",0,MAT.6!AW11)</f>
        <v>0</v>
      </c>
      <c r="AG10" s="151">
        <f>IF(MAT.7!AW11=" ",0,MAT.7!AW11)</f>
        <v>0</v>
      </c>
      <c r="AH10" s="151">
        <f>IF(MAT.8!AW11=" ",0,MAT.8!AW11)</f>
        <v>0</v>
      </c>
      <c r="AI10" s="151">
        <f>IF(MAT.9!AW11=" ",0,MAT.9!AW11)</f>
        <v>0</v>
      </c>
      <c r="AJ10" s="151">
        <f>IF(MAT.10!AW11=" ",0,MAT.10!AW11)</f>
        <v>0</v>
      </c>
      <c r="AK10" s="151">
        <f>IF(MAT.11!AW11=" ",0,MAT.11!AW11)</f>
        <v>0</v>
      </c>
      <c r="AL10" s="151">
        <f>IF(MAT.12!AW11=" ",0,MAT.12!AW11)</f>
        <v>0</v>
      </c>
      <c r="AM10" s="151">
        <f>IF(MAT.13!AW11=" ",0,MAT.13!AW11)</f>
        <v>0</v>
      </c>
      <c r="AN10" s="151">
        <f>IF(MAT.14!AW11=" ",0,MAT.14!AW11)</f>
        <v>0</v>
      </c>
      <c r="AO10" s="151">
        <f>IF(MAT.15!AW11=" ",0,MAT.15!AW11)</f>
        <v>0</v>
      </c>
      <c r="AP10" s="151">
        <f>IF(MAT.16!AW11=" ",0,MAT.16!AW11)</f>
        <v>0</v>
      </c>
      <c r="AQ10" s="151">
        <f>IF(MAT.17!AW11=" ",0,MAT.17!AW11)</f>
        <v>0</v>
      </c>
      <c r="AR10" s="151">
        <f>IF(MAT.18!AW11=" ",0,MAT.18!AW11)</f>
        <v>0</v>
      </c>
      <c r="AS10" s="151">
        <f>IF(MAT.19!AW11=" ",0,MAT.19!AW11)</f>
        <v>0</v>
      </c>
      <c r="AT10" s="152">
        <f>IF(MAT.20!AW11=" ",0,MAT.20!AW11)</f>
        <v>0</v>
      </c>
      <c r="AU10" s="139" t="str">
        <f t="shared" si="5"/>
        <v xml:space="preserve"> </v>
      </c>
      <c r="AV10" s="142" t="str">
        <f>IF(A10=" "," ",VLOOKUP(AU10,'DATOS CONFIGURACION'!$A$1:$B$6,2))</f>
        <v xml:space="preserve"> </v>
      </c>
      <c r="AW10" s="150">
        <f>IF(MAT.1!AX11=" ",0,MAT.1!AX11)</f>
        <v>0</v>
      </c>
      <c r="AX10" s="151">
        <f>IF(MAT.2!AX11=" ",0,MAT.2!AX11)</f>
        <v>0</v>
      </c>
      <c r="AY10" s="151">
        <f>IF(MAT.3!AX11=" ",0,MAT.3!AX11)</f>
        <v>0</v>
      </c>
      <c r="AZ10" s="151">
        <f>IF(MAT.4!AX11=" ",0,MAT.4!AX11)</f>
        <v>0</v>
      </c>
      <c r="BA10" s="151">
        <f>IF(MAT.5!AX11=" ",0,MAT.5!AX11)</f>
        <v>0</v>
      </c>
      <c r="BB10" s="151">
        <f>IF(MAT.6!AX11=" ",0,MAT.6!AX11)</f>
        <v>0</v>
      </c>
      <c r="BC10" s="151">
        <f>IF(MAT.7!AX11=" ",0,MAT.7!AX11)</f>
        <v>0</v>
      </c>
      <c r="BD10" s="151">
        <f>IF(MAT.8!AX11=" ",0,MAT.8!AX11)</f>
        <v>0</v>
      </c>
      <c r="BE10" s="151">
        <f>IF(MAT.9!AX11=" ",0,MAT.9!AX11)</f>
        <v>0</v>
      </c>
      <c r="BF10" s="151">
        <f>IF(MAT.10!AX11=" ",0,MAT.10!AX11)</f>
        <v>0</v>
      </c>
      <c r="BG10" s="151">
        <f>IF(MAT.11!AX11=" ",0,MAT.11!AX11)</f>
        <v>0</v>
      </c>
      <c r="BH10" s="151">
        <f>IF(MAT.12!AX11=" ",0,MAT.12!AX11)</f>
        <v>0</v>
      </c>
      <c r="BI10" s="151">
        <f>IF(MAT.13!AX11=" ",0,MAT.13!AX11)</f>
        <v>0</v>
      </c>
      <c r="BJ10" s="151">
        <f>IF(MAT.14!AX11=" ",0,MAT.14!AX11)</f>
        <v>0</v>
      </c>
      <c r="BK10" s="151">
        <f>IF(MAT.15!AX11=" ",0,MAT.15!AX11)</f>
        <v>0</v>
      </c>
      <c r="BL10" s="151">
        <f>IF(MAT.16!AX11=" ",0,MAT.16!AX11)</f>
        <v>0</v>
      </c>
      <c r="BM10" s="151">
        <f>IF(MAT.17!AX11=" ",0,MAT.17!AX11)</f>
        <v>0</v>
      </c>
      <c r="BN10" s="151">
        <f>IF(MAT.18!AX11=" ",0,MAT.18!AX11)</f>
        <v>0</v>
      </c>
      <c r="BO10" s="151">
        <f>IF(MAT.19!AX11=" ",0,MAT.19!AX11)</f>
        <v>0</v>
      </c>
      <c r="BP10" s="152">
        <f>IF(MAT.20!AX11=" ",0,MAT.20!AX11)</f>
        <v>0</v>
      </c>
      <c r="BQ10" s="139" t="str">
        <f t="shared" si="6"/>
        <v xml:space="preserve"> </v>
      </c>
      <c r="BR10" s="142" t="str">
        <f>IF(A10=" "," ",VLOOKUP(BQ10,'DATOS CONFIGURACION'!$A$1:$B$6,2))</f>
        <v xml:space="preserve"> </v>
      </c>
      <c r="BS10" s="150">
        <f>IF(MAT.1!AY11=" ",0,MAT.1!AY11)</f>
        <v>0</v>
      </c>
      <c r="BT10" s="151">
        <f>IF(MAT.2!AY11=" ",0,MAT.2!AY11)</f>
        <v>0</v>
      </c>
      <c r="BU10" s="151">
        <f>IF(MAT.3!AY11=" ",0,MAT.3!AY11)</f>
        <v>0</v>
      </c>
      <c r="BV10" s="151">
        <f>IF(MAT.4!AY11=" ",0,MAT.4!AY11)</f>
        <v>0</v>
      </c>
      <c r="BW10" s="151">
        <f>IF(MAT.5!AY11=" ",0,MAT.5!AY11)</f>
        <v>0</v>
      </c>
      <c r="BX10" s="151">
        <f>IF(MAT.6!AY11=" ",0,MAT.6!AY11)</f>
        <v>0</v>
      </c>
      <c r="BY10" s="151">
        <f>IF(MAT.7!AY11=" ",0,MAT.7!AY11)</f>
        <v>0</v>
      </c>
      <c r="BZ10" s="151">
        <f>IF(MAT.8!AY11=" ",0,MAT.8!AY11)</f>
        <v>0</v>
      </c>
      <c r="CA10" s="151">
        <f>IF(MAT.9!AY11=" ",0,MAT.9!AY11)</f>
        <v>0</v>
      </c>
      <c r="CB10" s="151">
        <f>IF(MAT.10!AY11=" ",0,MAT.10!AY11)</f>
        <v>0</v>
      </c>
      <c r="CC10" s="151">
        <f>IF(MAT.11!AY11=" ",0,MAT.11!AY11)</f>
        <v>0</v>
      </c>
      <c r="CD10" s="151">
        <f>IF(MAT.12!AY11=" ",0,MAT.12!AY11)</f>
        <v>0</v>
      </c>
      <c r="CE10" s="151">
        <f>IF(MAT.13!AY11=" ",0,MAT.13!AY11)</f>
        <v>0</v>
      </c>
      <c r="CF10" s="151">
        <f>IF(MAT.14!AY11=" ",0,MAT.14!AY11)</f>
        <v>0</v>
      </c>
      <c r="CG10" s="151">
        <f>IF(MAT.15!AY11=" ",0,MAT.15!AY11)</f>
        <v>0</v>
      </c>
      <c r="CH10" s="151">
        <f>IF(MAT.16!AY11=" ",0,MAT.16!AY11)</f>
        <v>0</v>
      </c>
      <c r="CI10" s="151">
        <f>IF(MAT.17!AY11=" ",0,MAT.17!AY11)</f>
        <v>0</v>
      </c>
      <c r="CJ10" s="151">
        <f>IF(MAT.18!AY11=" ",0,MAT.18!AY11)</f>
        <v>0</v>
      </c>
      <c r="CK10" s="151">
        <f>IF(MAT.19!AY11=" ",0,MAT.19!AY11)</f>
        <v>0</v>
      </c>
      <c r="CL10" s="152">
        <f>IF(MAT.20!AY11=" ",0,MAT.20!AY11)</f>
        <v>0</v>
      </c>
      <c r="CM10" s="139" t="str">
        <f t="shared" si="7"/>
        <v xml:space="preserve"> </v>
      </c>
      <c r="CN10" s="142" t="str">
        <f>IF(A10=" "," ",VLOOKUP(CM10,'DATOS CONFIGURACION'!$A$1:$B$6,2))</f>
        <v xml:space="preserve"> </v>
      </c>
      <c r="CO10" s="150">
        <f>IF(MAT.1!AZ11=" ",0,MAT.1!AZ11)</f>
        <v>0</v>
      </c>
      <c r="CP10" s="151">
        <f>IF(MAT.2!AZ11=" ",0,MAT.2!AZ11)</f>
        <v>0</v>
      </c>
      <c r="CQ10" s="151">
        <f>IF(MAT.3!AZ11=" ",0,MAT.3!AZ11)</f>
        <v>0</v>
      </c>
      <c r="CR10" s="151">
        <f>IF(MAT.4!AZ11=" ",0,MAT.4!AZ11)</f>
        <v>0</v>
      </c>
      <c r="CS10" s="151">
        <f>IF(MAT.5!AZ11=" ",0,MAT.5!AZ11)</f>
        <v>0</v>
      </c>
      <c r="CT10" s="151">
        <f>IF(MAT.6!AZ11=" ",0,MAT.6!AZ11)</f>
        <v>0</v>
      </c>
      <c r="CU10" s="151">
        <f>IF(MAT.7!AZ11=" ",0,MAT.7!AZ11)</f>
        <v>0</v>
      </c>
      <c r="CV10" s="151">
        <f>IF(MAT.8!AZ11=" ",0,MAT.8!AZ11)</f>
        <v>0</v>
      </c>
      <c r="CW10" s="151">
        <f>IF(MAT.9!AZ11=" ",0,MAT.9!AZ11)</f>
        <v>0</v>
      </c>
      <c r="CX10" s="151">
        <f>IF(MAT.10!AZ11=" ",0,MAT.10!AZ11)</f>
        <v>0</v>
      </c>
      <c r="CY10" s="151">
        <f>IF(MAT.11!AZ11=" ",0,MAT.11!AZ11)</f>
        <v>0</v>
      </c>
      <c r="CZ10" s="151">
        <f>IF(MAT.12!AZ11=" ",0,MAT.12!AZ11)</f>
        <v>0</v>
      </c>
      <c r="DA10" s="151">
        <f>IF(MAT.13!AZ11=" ",0,MAT.13!AZ11)</f>
        <v>0</v>
      </c>
      <c r="DB10" s="151">
        <f>IF(MAT.14!AZ11=" ",0,MAT.14!AZ11)</f>
        <v>0</v>
      </c>
      <c r="DC10" s="151">
        <f>IF(MAT.15!AZ11=" ",0,MAT.15!AZ11)</f>
        <v>0</v>
      </c>
      <c r="DD10" s="151">
        <f>IF(MAT.16!AZ11=" ",0,MAT.16!AZ11)</f>
        <v>0</v>
      </c>
      <c r="DE10" s="151">
        <f>IF(MAT.17!AZ11=" ",0,MAT.17!AZ11)</f>
        <v>0</v>
      </c>
      <c r="DF10" s="151">
        <f>IF(MAT.18!AZ11=" ",0,MAT.18!AZ11)</f>
        <v>0</v>
      </c>
      <c r="DG10" s="151">
        <f>IF(MAT.19!AZ11=" ",0,MAT.19!AZ11)</f>
        <v>0</v>
      </c>
      <c r="DH10" s="152">
        <f>IF(MAT.20!AZ11=" ",0,MAT.20!AZ11)</f>
        <v>0</v>
      </c>
      <c r="DI10" s="139" t="str">
        <f t="shared" si="8"/>
        <v xml:space="preserve"> </v>
      </c>
      <c r="DJ10" s="142" t="str">
        <f>IF(A10=" "," ",VLOOKUP(DI10,'DATOS CONFIGURACION'!$A$1:$B$6,2))</f>
        <v xml:space="preserve"> </v>
      </c>
      <c r="DK10" s="150">
        <f>IF(MAT.1!BA11=" ",0,MAT.1!BA11)</f>
        <v>0</v>
      </c>
      <c r="DL10" s="151">
        <f>IF(MAT.2!BA11=" ",0,MAT.2!BA11)</f>
        <v>0</v>
      </c>
      <c r="DM10" s="151">
        <f>IF(MAT.3!BA11=" ",0,MAT.3!BA11)</f>
        <v>0</v>
      </c>
      <c r="DN10" s="151">
        <f>IF(MAT.4!BA11=" ",0,MAT.4!BA11)</f>
        <v>0</v>
      </c>
      <c r="DO10" s="151">
        <f>IF(MAT.5!BA11=" ",0,MAT.5!BA11)</f>
        <v>0</v>
      </c>
      <c r="DP10" s="151">
        <f>IF(MAT.6!BA11=" ",0,MAT.6!BA11)</f>
        <v>0</v>
      </c>
      <c r="DQ10" s="151">
        <f>IF(MAT.7!BA11=" ",0,MAT.7!BA11)</f>
        <v>0</v>
      </c>
      <c r="DR10" s="151">
        <f>IF(MAT.8!BA11=" ",0,MAT.8!BA11)</f>
        <v>0</v>
      </c>
      <c r="DS10" s="151">
        <f>IF(MAT.9!BA11=" ",0,MAT.9!BA11)</f>
        <v>0</v>
      </c>
      <c r="DT10" s="151">
        <f>IF(MAT.10!BA11=" ",0,MAT.10!BA11)</f>
        <v>0</v>
      </c>
      <c r="DU10" s="151">
        <f>IF(MAT.11!BA11=" ",0,MAT.11!BA11)</f>
        <v>0</v>
      </c>
      <c r="DV10" s="151">
        <f>IF(MAT.12!BA11=" ",0,MAT.12!BA11)</f>
        <v>0</v>
      </c>
      <c r="DW10" s="151">
        <f>IF(MAT.13!BA11=" ",0,MAT.13!BA11)</f>
        <v>0</v>
      </c>
      <c r="DX10" s="151">
        <f>IF(MAT.14!BA11=" ",0,MAT.14!BA11)</f>
        <v>0</v>
      </c>
      <c r="DY10" s="151">
        <f>IF(MAT.15!BA11=" ",0,MAT.15!BA11)</f>
        <v>0</v>
      </c>
      <c r="DZ10" s="151">
        <f>IF(MAT.16!BA11=" ",0,MAT.16!BA11)</f>
        <v>0</v>
      </c>
      <c r="EA10" s="151">
        <f>IF(MAT.17!BA11=" ",0,MAT.17!BA11)</f>
        <v>0</v>
      </c>
      <c r="EB10" s="151">
        <f>IF(MAT.18!BA11=" ",0,MAT.18!BA11)</f>
        <v>0</v>
      </c>
      <c r="EC10" s="151">
        <f>IF(MAT.19!BA11=" ",0,MAT.19!BA11)</f>
        <v>0</v>
      </c>
      <c r="ED10" s="152">
        <f>IF(MAT.20!BA11=" ",0,MAT.20!BA11)</f>
        <v>0</v>
      </c>
      <c r="EE10" s="139" t="str">
        <f t="shared" si="9"/>
        <v xml:space="preserve"> </v>
      </c>
      <c r="EF10" s="142" t="str">
        <f>IF(A10=" "," ",VLOOKUP(EE10,'DATOS CONFIGURACION'!$A$1:$B$6,2))</f>
        <v xml:space="preserve"> </v>
      </c>
      <c r="EG10" s="150">
        <f>IF(MAT.1!BB11=" ",0,MAT.1!BB11)</f>
        <v>0</v>
      </c>
      <c r="EH10" s="151">
        <f>IF(MAT.2!BB11=" ",0,MAT.2!BB11)</f>
        <v>0</v>
      </c>
      <c r="EI10" s="151">
        <f>IF(MAT.3!BB11=" ",0,MAT.3!BB11)</f>
        <v>0</v>
      </c>
      <c r="EJ10" s="151">
        <f>IF(MAT.4!BB11=" ",0,MAT.4!BB11)</f>
        <v>0</v>
      </c>
      <c r="EK10" s="151">
        <f>IF(MAT.5!BB11=" ",0,MAT.5!BB11)</f>
        <v>0</v>
      </c>
      <c r="EL10" s="151">
        <f>IF(MAT.6!BB11=" ",0,MAT.6!BB11)</f>
        <v>0</v>
      </c>
      <c r="EM10" s="151">
        <f>IF(MAT.7!BB11=" ",0,MAT.7!BB11)</f>
        <v>0</v>
      </c>
      <c r="EN10" s="151">
        <f>IF(MAT.8!BB11=" ",0,MAT.8!BB11)</f>
        <v>0</v>
      </c>
      <c r="EO10" s="151">
        <f>IF(MAT.9!BB11=" ",0,MAT.9!BB11)</f>
        <v>0</v>
      </c>
      <c r="EP10" s="151">
        <f>IF(MAT.10!BB11=" ",0,MAT.10!BB11)</f>
        <v>0</v>
      </c>
      <c r="EQ10" s="151">
        <f>IF(MAT.11!BB11=" ",0,MAT.11!BB11)</f>
        <v>0</v>
      </c>
      <c r="ER10" s="151">
        <f>IF(MAT.12!BB11=" ",0,MAT.12!BB11)</f>
        <v>0</v>
      </c>
      <c r="ES10" s="151">
        <f>IF(MAT.13!BB11=" ",0,MAT.13!BB11)</f>
        <v>0</v>
      </c>
      <c r="ET10" s="151">
        <f>IF(MAT.14!BB11=" ",0,MAT.14!BB11)</f>
        <v>0</v>
      </c>
      <c r="EU10" s="151">
        <f>IF(MAT.15!BB11=" ",0,MAT.15!BB11)</f>
        <v>0</v>
      </c>
      <c r="EV10" s="151">
        <f>IF(MAT.16!BB11=" ",0,MAT.16!BB11)</f>
        <v>0</v>
      </c>
      <c r="EW10" s="151">
        <f>IF(MAT.17!BB11=" ",0,MAT.17!BB11)</f>
        <v>0</v>
      </c>
      <c r="EX10" s="151">
        <f>IF(MAT.18!BB11=" ",0,MAT.18!BB11)</f>
        <v>0</v>
      </c>
      <c r="EY10" s="151">
        <f>IF(MAT.19!BB11=" ",0,MAT.19!BB11)</f>
        <v>0</v>
      </c>
      <c r="EZ10" s="152">
        <f>IF(MAT.20!BB11=" ",0,MAT.20!BB11)</f>
        <v>0</v>
      </c>
      <c r="FA10" s="139" t="str">
        <f t="shared" si="0"/>
        <v xml:space="preserve"> </v>
      </c>
      <c r="FB10" s="142" t="str">
        <f>IF(A10=" "," ",VLOOKUP(FA10,'DATOS CONFIGURACION'!$A$1:$B$6,2))</f>
        <v xml:space="preserve"> </v>
      </c>
      <c r="FC10" s="150">
        <f>IF(MAT.1!BC11=" ",0,MAT.1!BC11)</f>
        <v>0</v>
      </c>
      <c r="FD10" s="151">
        <f>IF(MAT.2!BC11=" ",0,MAT.2!BC11)</f>
        <v>0</v>
      </c>
      <c r="FE10" s="151">
        <f>IF(MAT.3!BC11=" ",0,MAT.3!BC11)</f>
        <v>0</v>
      </c>
      <c r="FF10" s="151">
        <f>IF(MAT.4!BC11=" ",0,MAT.4!BC11)</f>
        <v>0</v>
      </c>
      <c r="FG10" s="151">
        <f>IF(MAT.5!BC11=" ",0,MAT.5!BC11)</f>
        <v>0</v>
      </c>
      <c r="FH10" s="151">
        <f>IF(MAT.6!BC11=" ",0,MAT.6!BC11)</f>
        <v>0</v>
      </c>
      <c r="FI10" s="151">
        <f>IF(MAT.7!BC11=" ",0,MAT.7!BC11)</f>
        <v>0</v>
      </c>
      <c r="FJ10" s="151">
        <f>IF(MAT.8!BC11=" ",0,MAT.8!BC11)</f>
        <v>0</v>
      </c>
      <c r="FK10" s="151">
        <f>IF(MAT.9!BC11=" ",0,MAT.9!BC11)</f>
        <v>0</v>
      </c>
      <c r="FL10" s="151">
        <f>IF(MAT.10!BC11=" ",0,MAT.10!BC11)</f>
        <v>0</v>
      </c>
      <c r="FM10" s="151">
        <f>IF(MAT.11!BC11=" ",0,MAT.11!BC11)</f>
        <v>0</v>
      </c>
      <c r="FN10" s="151">
        <f>IF(MAT.12!BC11=" ",0,MAT.12!BC11)</f>
        <v>0</v>
      </c>
      <c r="FO10" s="151">
        <f>IF(MAT.13!BC11=" ",0,MAT.13!BC11)</f>
        <v>0</v>
      </c>
      <c r="FP10" s="151">
        <f>IF(MAT.14!BC11=" ",0,MAT.14!BC11)</f>
        <v>0</v>
      </c>
      <c r="FQ10" s="151">
        <f>IF(MAT.15!BC11=" ",0,MAT.15!BC11)</f>
        <v>0</v>
      </c>
      <c r="FR10" s="151">
        <f>IF(MAT.16!BC11=" ",0,MAT.16!BC11)</f>
        <v>0</v>
      </c>
      <c r="FS10" s="151">
        <f>IF(MAT.17!BC11=" ",0,MAT.17!BC11)</f>
        <v>0</v>
      </c>
      <c r="FT10" s="151">
        <f>IF(MAT.18!BC11=" ",0,MAT.18!BC11)</f>
        <v>0</v>
      </c>
      <c r="FU10" s="151">
        <f>IF(MAT.19!BC11=" ",0,MAT.19!BC11)</f>
        <v>0</v>
      </c>
      <c r="FV10" s="152">
        <f>IF(MAT.20!BC11=" ",0,MAT.20!BC11)</f>
        <v>0</v>
      </c>
      <c r="FW10" s="139" t="str">
        <f t="shared" si="1"/>
        <v xml:space="preserve"> </v>
      </c>
      <c r="FX10" s="142" t="str">
        <f>IF(A10=" "," ",VLOOKUP(FW10,'DATOS CONFIGURACION'!$A$1:$B$6,2))</f>
        <v xml:space="preserve"> </v>
      </c>
      <c r="FY10" s="147" t="str">
        <f t="shared" si="2"/>
        <v xml:space="preserve"> </v>
      </c>
      <c r="FZ10" s="94" t="str">
        <f t="shared" si="3"/>
        <v xml:space="preserve"> </v>
      </c>
      <c r="GA10" s="94" t="str">
        <f>IF(A10=" "," ",VLOOKUP(FZ10,'DATOS CONFIGURACION'!$A$1:$B$6,2))</f>
        <v xml:space="preserve"> </v>
      </c>
      <c r="GB10" s="22" t="str">
        <f t="shared" si="10"/>
        <v xml:space="preserve"> </v>
      </c>
      <c r="GC10" s="30" t="str">
        <f t="shared" si="11"/>
        <v xml:space="preserve"> </v>
      </c>
    </row>
    <row r="11" spans="1:185" x14ac:dyDescent="0.25">
      <c r="A11" s="20" t="str">
        <f>'ALUMNADO y MATRICULA'!B17</f>
        <v xml:space="preserve"> </v>
      </c>
      <c r="B11" s="319" t="str">
        <f>IF('ALUMNADO y MATRICULA'!B17=" "," ", 'ALUMNADO y MATRICULA'!C17)</f>
        <v xml:space="preserve"> </v>
      </c>
      <c r="C11" s="320"/>
      <c r="D11" s="321"/>
      <c r="E11" s="154">
        <f>IF(MAT.1!AV12=" ",0,MAT.1!AV12)</f>
        <v>0</v>
      </c>
      <c r="F11" s="154">
        <f>IF(MAT.2!AV12=" ",0,MAT.2!AV12)</f>
        <v>0</v>
      </c>
      <c r="G11" s="154">
        <f>IF(MAT.3!AV12=" ",0,MAT.3!AV12)</f>
        <v>0</v>
      </c>
      <c r="H11" s="154">
        <f>IF(MAT.4!AV12=" ",0,MAT.4!AV12)</f>
        <v>0</v>
      </c>
      <c r="I11" s="154">
        <f>IF(MAT.5!AV12=" ",0,MAT.5!AV12)</f>
        <v>0</v>
      </c>
      <c r="J11" s="154">
        <f>IF(MAT.6!AV12=" ",0,MAT.6!AV12)</f>
        <v>0</v>
      </c>
      <c r="K11" s="154">
        <f>IF(MAT.7!AV12=" ",0,MAT.7!AV12)</f>
        <v>0</v>
      </c>
      <c r="L11" s="154">
        <f>IF(MAT.8!AV12=" ",0,MAT.8!AV12)</f>
        <v>0</v>
      </c>
      <c r="M11" s="154">
        <f>IF(MAT.9!AV12=" ",0,MAT.9!AV12)</f>
        <v>0</v>
      </c>
      <c r="N11" s="154">
        <f>IF(MAT.10!AV12=" ",0,MAT.10!AV12)</f>
        <v>0</v>
      </c>
      <c r="O11" s="154">
        <f>IF(MAT.11!AV12=" ",0,MAT.11!AV12)</f>
        <v>0</v>
      </c>
      <c r="P11" s="154">
        <f>IF(MAT.12!AV12=" ",0,MAT.12!AV12)</f>
        <v>0</v>
      </c>
      <c r="Q11" s="154">
        <f>IF(MAT.13!AV12=" ",0,MAT.13!AV12)</f>
        <v>0</v>
      </c>
      <c r="R11" s="154">
        <f>IF(MAT.14!AV12=" ",0,MAT.14!AV12)</f>
        <v>0</v>
      </c>
      <c r="S11" s="154">
        <f>IF(MAT.15!AV12=" ",0,MAT.15!AV12)</f>
        <v>0</v>
      </c>
      <c r="T11" s="154">
        <f>IF(MAT.16!AV12=" ",0,MAT.16!AV12)</f>
        <v>0</v>
      </c>
      <c r="U11" s="154">
        <f>IF(MAT.17!AV12=" ",0,MAT.17!AV12)</f>
        <v>0</v>
      </c>
      <c r="V11" s="154">
        <f>IF(MAT.18!AV12=" ",0,MAT.18!AV12)</f>
        <v>0</v>
      </c>
      <c r="W11" s="154">
        <f>IF(MAT.19!AV12=" ",0,MAT.19!AV12)</f>
        <v>0</v>
      </c>
      <c r="X11" s="155">
        <f>IF(MAT.20!AV12=" ",0,MAT.20!AV12)</f>
        <v>0</v>
      </c>
      <c r="Y11" s="141" t="str">
        <f t="shared" si="4"/>
        <v xml:space="preserve"> </v>
      </c>
      <c r="Z11" s="140" t="str">
        <f>IF(A11=" "," ",VLOOKUP(Y11,'DATOS CONFIGURACION'!$A$1:$B$6,2))</f>
        <v xml:space="preserve"> </v>
      </c>
      <c r="AA11" s="154">
        <f>IF(MAT.1!AW12=" ",0,MAT.1!AW12)</f>
        <v>0</v>
      </c>
      <c r="AB11" s="154">
        <f>IF(MAT.2!AW12=" ",0,MAT.2!AW12)</f>
        <v>0</v>
      </c>
      <c r="AC11" s="154">
        <f>IF(MAT.3!AW12=" ",0,MAT.3!AW12)</f>
        <v>0</v>
      </c>
      <c r="AD11" s="154">
        <f>IF(MAT.4!AW12=" ",0,MAT.4!AW12)</f>
        <v>0</v>
      </c>
      <c r="AE11" s="154">
        <f>IF(MAT.5!AW12=" ",0,MAT.5!AW12)</f>
        <v>0</v>
      </c>
      <c r="AF11" s="154">
        <f>IF(MAT.6!AW12=" ",0,MAT.6!AW12)</f>
        <v>0</v>
      </c>
      <c r="AG11" s="154">
        <f>IF(MAT.7!AW12=" ",0,MAT.7!AW12)</f>
        <v>0</v>
      </c>
      <c r="AH11" s="154">
        <f>IF(MAT.8!AW12=" ",0,MAT.8!AW12)</f>
        <v>0</v>
      </c>
      <c r="AI11" s="154">
        <f>IF(MAT.9!AW12=" ",0,MAT.9!AW12)</f>
        <v>0</v>
      </c>
      <c r="AJ11" s="154">
        <f>IF(MAT.10!AW12=" ",0,MAT.10!AW12)</f>
        <v>0</v>
      </c>
      <c r="AK11" s="154">
        <f>IF(MAT.11!AW12=" ",0,MAT.11!AW12)</f>
        <v>0</v>
      </c>
      <c r="AL11" s="154">
        <f>IF(MAT.12!AW12=" ",0,MAT.12!AW12)</f>
        <v>0</v>
      </c>
      <c r="AM11" s="154">
        <f>IF(MAT.13!AW12=" ",0,MAT.13!AW12)</f>
        <v>0</v>
      </c>
      <c r="AN11" s="154">
        <f>IF(MAT.14!AW12=" ",0,MAT.14!AW12)</f>
        <v>0</v>
      </c>
      <c r="AO11" s="154">
        <f>IF(MAT.15!AW12=" ",0,MAT.15!AW12)</f>
        <v>0</v>
      </c>
      <c r="AP11" s="154">
        <f>IF(MAT.16!AW12=" ",0,MAT.16!AW12)</f>
        <v>0</v>
      </c>
      <c r="AQ11" s="154">
        <f>IF(MAT.17!AW12=" ",0,MAT.17!AW12)</f>
        <v>0</v>
      </c>
      <c r="AR11" s="154">
        <f>IF(MAT.18!AW12=" ",0,MAT.18!AW12)</f>
        <v>0</v>
      </c>
      <c r="AS11" s="154">
        <f>IF(MAT.19!AW12=" ",0,MAT.19!AW12)</f>
        <v>0</v>
      </c>
      <c r="AT11" s="155">
        <f>IF(MAT.20!AW12=" ",0,MAT.20!AW12)</f>
        <v>0</v>
      </c>
      <c r="AU11" s="141" t="str">
        <f t="shared" si="5"/>
        <v xml:space="preserve"> </v>
      </c>
      <c r="AV11" s="140" t="str">
        <f>IF(A11=" "," ",VLOOKUP(AU11,'DATOS CONFIGURACION'!$A$1:$B$6,2))</f>
        <v xml:space="preserve"> </v>
      </c>
      <c r="AW11" s="153">
        <f>IF(MAT.1!AX12=" ",0,MAT.1!AX12)</f>
        <v>0</v>
      </c>
      <c r="AX11" s="154">
        <f>IF(MAT.2!AX12=" ",0,MAT.2!AX12)</f>
        <v>0</v>
      </c>
      <c r="AY11" s="154">
        <f>IF(MAT.3!AX12=" ",0,MAT.3!AX12)</f>
        <v>0</v>
      </c>
      <c r="AZ11" s="154">
        <f>IF(MAT.4!AX12=" ",0,MAT.4!AX12)</f>
        <v>0</v>
      </c>
      <c r="BA11" s="154">
        <f>IF(MAT.5!AX12=" ",0,MAT.5!AX12)</f>
        <v>0</v>
      </c>
      <c r="BB11" s="154">
        <f>IF(MAT.6!AX12=" ",0,MAT.6!AX12)</f>
        <v>0</v>
      </c>
      <c r="BC11" s="154">
        <f>IF(MAT.7!AX12=" ",0,MAT.7!AX12)</f>
        <v>0</v>
      </c>
      <c r="BD11" s="154">
        <f>IF(MAT.8!AX12=" ",0,MAT.8!AX12)</f>
        <v>0</v>
      </c>
      <c r="BE11" s="154">
        <f>IF(MAT.9!AX12=" ",0,MAT.9!AX12)</f>
        <v>0</v>
      </c>
      <c r="BF11" s="154">
        <f>IF(MAT.10!AX12=" ",0,MAT.10!AX12)</f>
        <v>0</v>
      </c>
      <c r="BG11" s="154">
        <f>IF(MAT.11!AX12=" ",0,MAT.11!AX12)</f>
        <v>0</v>
      </c>
      <c r="BH11" s="154">
        <f>IF(MAT.12!AX12=" ",0,MAT.12!AX12)</f>
        <v>0</v>
      </c>
      <c r="BI11" s="154">
        <f>IF(MAT.13!AX12=" ",0,MAT.13!AX12)</f>
        <v>0</v>
      </c>
      <c r="BJ11" s="154">
        <f>IF(MAT.14!AX12=" ",0,MAT.14!AX12)</f>
        <v>0</v>
      </c>
      <c r="BK11" s="154">
        <f>IF(MAT.15!AX12=" ",0,MAT.15!AX12)</f>
        <v>0</v>
      </c>
      <c r="BL11" s="154">
        <f>IF(MAT.16!AX12=" ",0,MAT.16!AX12)</f>
        <v>0</v>
      </c>
      <c r="BM11" s="154">
        <f>IF(MAT.17!AX12=" ",0,MAT.17!AX12)</f>
        <v>0</v>
      </c>
      <c r="BN11" s="154">
        <f>IF(MAT.18!AX12=" ",0,MAT.18!AX12)</f>
        <v>0</v>
      </c>
      <c r="BO11" s="154">
        <f>IF(MAT.19!AX12=" ",0,MAT.19!AX12)</f>
        <v>0</v>
      </c>
      <c r="BP11" s="155">
        <f>IF(MAT.20!AX12=" ",0,MAT.20!AX12)</f>
        <v>0</v>
      </c>
      <c r="BQ11" s="141" t="str">
        <f t="shared" si="6"/>
        <v xml:space="preserve"> </v>
      </c>
      <c r="BR11" s="140" t="str">
        <f>IF(A11=" "," ",VLOOKUP(BQ11,'DATOS CONFIGURACION'!$A$1:$B$6,2))</f>
        <v xml:space="preserve"> </v>
      </c>
      <c r="BS11" s="153">
        <f>IF(MAT.1!AY12=" ",0,MAT.1!AY12)</f>
        <v>0</v>
      </c>
      <c r="BT11" s="154">
        <f>IF(MAT.2!AY12=" ",0,MAT.2!AY12)</f>
        <v>0</v>
      </c>
      <c r="BU11" s="154">
        <f>IF(MAT.3!AY12=" ",0,MAT.3!AY12)</f>
        <v>0</v>
      </c>
      <c r="BV11" s="154">
        <f>IF(MAT.4!AY12=" ",0,MAT.4!AY12)</f>
        <v>0</v>
      </c>
      <c r="BW11" s="154">
        <f>IF(MAT.5!AY12=" ",0,MAT.5!AY12)</f>
        <v>0</v>
      </c>
      <c r="BX11" s="154">
        <f>IF(MAT.6!AY12=" ",0,MAT.6!AY12)</f>
        <v>0</v>
      </c>
      <c r="BY11" s="154">
        <f>IF(MAT.7!AY12=" ",0,MAT.7!AY12)</f>
        <v>0</v>
      </c>
      <c r="BZ11" s="154">
        <f>IF(MAT.8!AY12=" ",0,MAT.8!AY12)</f>
        <v>0</v>
      </c>
      <c r="CA11" s="154">
        <f>IF(MAT.9!AY12=" ",0,MAT.9!AY12)</f>
        <v>0</v>
      </c>
      <c r="CB11" s="154">
        <f>IF(MAT.10!AY12=" ",0,MAT.10!AY12)</f>
        <v>0</v>
      </c>
      <c r="CC11" s="154">
        <f>IF(MAT.11!AY12=" ",0,MAT.11!AY12)</f>
        <v>0</v>
      </c>
      <c r="CD11" s="154">
        <f>IF(MAT.12!AY12=" ",0,MAT.12!AY12)</f>
        <v>0</v>
      </c>
      <c r="CE11" s="154">
        <f>IF(MAT.13!AY12=" ",0,MAT.13!AY12)</f>
        <v>0</v>
      </c>
      <c r="CF11" s="154">
        <f>IF(MAT.14!AY12=" ",0,MAT.14!AY12)</f>
        <v>0</v>
      </c>
      <c r="CG11" s="154">
        <f>IF(MAT.15!AY12=" ",0,MAT.15!AY12)</f>
        <v>0</v>
      </c>
      <c r="CH11" s="154">
        <f>IF(MAT.16!AY12=" ",0,MAT.16!AY12)</f>
        <v>0</v>
      </c>
      <c r="CI11" s="154">
        <f>IF(MAT.17!AY12=" ",0,MAT.17!AY12)</f>
        <v>0</v>
      </c>
      <c r="CJ11" s="154">
        <f>IF(MAT.18!AY12=" ",0,MAT.18!AY12)</f>
        <v>0</v>
      </c>
      <c r="CK11" s="154">
        <f>IF(MAT.19!AY12=" ",0,MAT.19!AY12)</f>
        <v>0</v>
      </c>
      <c r="CL11" s="155">
        <f>IF(MAT.20!AY12=" ",0,MAT.20!AY12)</f>
        <v>0</v>
      </c>
      <c r="CM11" s="141" t="str">
        <f t="shared" si="7"/>
        <v xml:space="preserve"> </v>
      </c>
      <c r="CN11" s="140" t="str">
        <f>IF(A11=" "," ",VLOOKUP(CM11,'DATOS CONFIGURACION'!$A$1:$B$6,2))</f>
        <v xml:space="preserve"> </v>
      </c>
      <c r="CO11" s="153">
        <f>IF(MAT.1!AZ12=" ",0,MAT.1!AZ12)</f>
        <v>0</v>
      </c>
      <c r="CP11" s="154">
        <f>IF(MAT.2!AZ12=" ",0,MAT.2!AZ12)</f>
        <v>0</v>
      </c>
      <c r="CQ11" s="154">
        <f>IF(MAT.3!AZ12=" ",0,MAT.3!AZ12)</f>
        <v>0</v>
      </c>
      <c r="CR11" s="154">
        <f>IF(MAT.4!AZ12=" ",0,MAT.4!AZ12)</f>
        <v>0</v>
      </c>
      <c r="CS11" s="154">
        <f>IF(MAT.5!AZ12=" ",0,MAT.5!AZ12)</f>
        <v>0</v>
      </c>
      <c r="CT11" s="154">
        <f>IF(MAT.6!AZ12=" ",0,MAT.6!AZ12)</f>
        <v>0</v>
      </c>
      <c r="CU11" s="154">
        <f>IF(MAT.7!AZ12=" ",0,MAT.7!AZ12)</f>
        <v>0</v>
      </c>
      <c r="CV11" s="154">
        <f>IF(MAT.8!AZ12=" ",0,MAT.8!AZ12)</f>
        <v>0</v>
      </c>
      <c r="CW11" s="154">
        <f>IF(MAT.9!AZ12=" ",0,MAT.9!AZ12)</f>
        <v>0</v>
      </c>
      <c r="CX11" s="154">
        <f>IF(MAT.10!AZ12=" ",0,MAT.10!AZ12)</f>
        <v>0</v>
      </c>
      <c r="CY11" s="154">
        <f>IF(MAT.11!AZ12=" ",0,MAT.11!AZ12)</f>
        <v>0</v>
      </c>
      <c r="CZ11" s="154">
        <f>IF(MAT.12!AZ12=" ",0,MAT.12!AZ12)</f>
        <v>0</v>
      </c>
      <c r="DA11" s="154">
        <f>IF(MAT.13!AZ12=" ",0,MAT.13!AZ12)</f>
        <v>0</v>
      </c>
      <c r="DB11" s="154">
        <f>IF(MAT.14!AZ12=" ",0,MAT.14!AZ12)</f>
        <v>0</v>
      </c>
      <c r="DC11" s="154">
        <f>IF(MAT.15!AZ12=" ",0,MAT.15!AZ12)</f>
        <v>0</v>
      </c>
      <c r="DD11" s="154">
        <f>IF(MAT.16!AZ12=" ",0,MAT.16!AZ12)</f>
        <v>0</v>
      </c>
      <c r="DE11" s="154">
        <f>IF(MAT.17!AZ12=" ",0,MAT.17!AZ12)</f>
        <v>0</v>
      </c>
      <c r="DF11" s="154">
        <f>IF(MAT.18!AZ12=" ",0,MAT.18!AZ12)</f>
        <v>0</v>
      </c>
      <c r="DG11" s="154">
        <f>IF(MAT.19!AZ12=" ",0,MAT.19!AZ12)</f>
        <v>0</v>
      </c>
      <c r="DH11" s="155">
        <f>IF(MAT.20!AZ12=" ",0,MAT.20!AZ12)</f>
        <v>0</v>
      </c>
      <c r="DI11" s="141" t="str">
        <f t="shared" si="8"/>
        <v xml:space="preserve"> </v>
      </c>
      <c r="DJ11" s="140" t="str">
        <f>IF(A11=" "," ",VLOOKUP(DI11,'DATOS CONFIGURACION'!$A$1:$B$6,2))</f>
        <v xml:space="preserve"> </v>
      </c>
      <c r="DK11" s="153">
        <f>IF(MAT.1!BA12=" ",0,MAT.1!BA12)</f>
        <v>0</v>
      </c>
      <c r="DL11" s="154">
        <f>IF(MAT.2!BA12=" ",0,MAT.2!BA12)</f>
        <v>0</v>
      </c>
      <c r="DM11" s="154">
        <f>IF(MAT.3!BA12=" ",0,MAT.3!BA12)</f>
        <v>0</v>
      </c>
      <c r="DN11" s="154">
        <f>IF(MAT.4!BA12=" ",0,MAT.4!BA12)</f>
        <v>0</v>
      </c>
      <c r="DO11" s="154">
        <f>IF(MAT.5!BA12=" ",0,MAT.5!BA12)</f>
        <v>0</v>
      </c>
      <c r="DP11" s="154">
        <f>IF(MAT.6!BA12=" ",0,MAT.6!BA12)</f>
        <v>0</v>
      </c>
      <c r="DQ11" s="154">
        <f>IF(MAT.7!BA12=" ",0,MAT.7!BA12)</f>
        <v>0</v>
      </c>
      <c r="DR11" s="154">
        <f>IF(MAT.8!BA12=" ",0,MAT.8!BA12)</f>
        <v>0</v>
      </c>
      <c r="DS11" s="154">
        <f>IF(MAT.9!BA12=" ",0,MAT.9!BA12)</f>
        <v>0</v>
      </c>
      <c r="DT11" s="154">
        <f>IF(MAT.10!BA12=" ",0,MAT.10!BA12)</f>
        <v>0</v>
      </c>
      <c r="DU11" s="154">
        <f>IF(MAT.11!BA12=" ",0,MAT.11!BA12)</f>
        <v>0</v>
      </c>
      <c r="DV11" s="154">
        <f>IF(MAT.12!BA12=" ",0,MAT.12!BA12)</f>
        <v>0</v>
      </c>
      <c r="DW11" s="154">
        <f>IF(MAT.13!BA12=" ",0,MAT.13!BA12)</f>
        <v>0</v>
      </c>
      <c r="DX11" s="154">
        <f>IF(MAT.14!BA12=" ",0,MAT.14!BA12)</f>
        <v>0</v>
      </c>
      <c r="DY11" s="154">
        <f>IF(MAT.15!BA12=" ",0,MAT.15!BA12)</f>
        <v>0</v>
      </c>
      <c r="DZ11" s="154">
        <f>IF(MAT.16!BA12=" ",0,MAT.16!BA12)</f>
        <v>0</v>
      </c>
      <c r="EA11" s="154">
        <f>IF(MAT.17!BA12=" ",0,MAT.17!BA12)</f>
        <v>0</v>
      </c>
      <c r="EB11" s="154">
        <f>IF(MAT.18!BA12=" ",0,MAT.18!BA12)</f>
        <v>0</v>
      </c>
      <c r="EC11" s="154">
        <f>IF(MAT.19!BA12=" ",0,MAT.19!BA12)</f>
        <v>0</v>
      </c>
      <c r="ED11" s="155">
        <f>IF(MAT.20!BA12=" ",0,MAT.20!BA12)</f>
        <v>0</v>
      </c>
      <c r="EE11" s="141" t="str">
        <f t="shared" si="9"/>
        <v xml:space="preserve"> </v>
      </c>
      <c r="EF11" s="140" t="str">
        <f>IF(A11=" "," ",VLOOKUP(EE11,'DATOS CONFIGURACION'!$A$1:$B$6,2))</f>
        <v xml:space="preserve"> </v>
      </c>
      <c r="EG11" s="153">
        <f>IF(MAT.1!BB12=" ",0,MAT.1!BB12)</f>
        <v>0</v>
      </c>
      <c r="EH11" s="154">
        <f>IF(MAT.2!BB12=" ",0,MAT.2!BB12)</f>
        <v>0</v>
      </c>
      <c r="EI11" s="154">
        <f>IF(MAT.3!BB12=" ",0,MAT.3!BB12)</f>
        <v>0</v>
      </c>
      <c r="EJ11" s="154">
        <f>IF(MAT.4!BB12=" ",0,MAT.4!BB12)</f>
        <v>0</v>
      </c>
      <c r="EK11" s="154">
        <f>IF(MAT.5!BB12=" ",0,MAT.5!BB12)</f>
        <v>0</v>
      </c>
      <c r="EL11" s="154">
        <f>IF(MAT.6!BB12=" ",0,MAT.6!BB12)</f>
        <v>0</v>
      </c>
      <c r="EM11" s="154">
        <f>IF(MAT.7!BB12=" ",0,MAT.7!BB12)</f>
        <v>0</v>
      </c>
      <c r="EN11" s="154">
        <f>IF(MAT.8!BB12=" ",0,MAT.8!BB12)</f>
        <v>0</v>
      </c>
      <c r="EO11" s="154">
        <f>IF(MAT.9!BB12=" ",0,MAT.9!BB12)</f>
        <v>0</v>
      </c>
      <c r="EP11" s="154">
        <f>IF(MAT.10!BB12=" ",0,MAT.10!BB12)</f>
        <v>0</v>
      </c>
      <c r="EQ11" s="154">
        <f>IF(MAT.11!BB12=" ",0,MAT.11!BB12)</f>
        <v>0</v>
      </c>
      <c r="ER11" s="154">
        <f>IF(MAT.12!BB12=" ",0,MAT.12!BB12)</f>
        <v>0</v>
      </c>
      <c r="ES11" s="154">
        <f>IF(MAT.13!BB12=" ",0,MAT.13!BB12)</f>
        <v>0</v>
      </c>
      <c r="ET11" s="154">
        <f>IF(MAT.14!BB12=" ",0,MAT.14!BB12)</f>
        <v>0</v>
      </c>
      <c r="EU11" s="154">
        <f>IF(MAT.15!BB12=" ",0,MAT.15!BB12)</f>
        <v>0</v>
      </c>
      <c r="EV11" s="154">
        <f>IF(MAT.16!BB12=" ",0,MAT.16!BB12)</f>
        <v>0</v>
      </c>
      <c r="EW11" s="154">
        <f>IF(MAT.17!BB12=" ",0,MAT.17!BB12)</f>
        <v>0</v>
      </c>
      <c r="EX11" s="154">
        <f>IF(MAT.18!BB12=" ",0,MAT.18!BB12)</f>
        <v>0</v>
      </c>
      <c r="EY11" s="154">
        <f>IF(MAT.19!BB12=" ",0,MAT.19!BB12)</f>
        <v>0</v>
      </c>
      <c r="EZ11" s="155">
        <f>IF(MAT.20!BB12=" ",0,MAT.20!BB12)</f>
        <v>0</v>
      </c>
      <c r="FA11" s="141" t="str">
        <f t="shared" si="0"/>
        <v xml:space="preserve"> </v>
      </c>
      <c r="FB11" s="140" t="str">
        <f>IF(A11=" "," ",VLOOKUP(FA11,'DATOS CONFIGURACION'!$A$1:$B$6,2))</f>
        <v xml:space="preserve"> </v>
      </c>
      <c r="FC11" s="153">
        <f>IF(MAT.1!BC12=" ",0,MAT.1!BC12)</f>
        <v>0</v>
      </c>
      <c r="FD11" s="154">
        <f>IF(MAT.2!BC12=" ",0,MAT.2!BC12)</f>
        <v>0</v>
      </c>
      <c r="FE11" s="154">
        <f>IF(MAT.3!BC12=" ",0,MAT.3!BC12)</f>
        <v>0</v>
      </c>
      <c r="FF11" s="154">
        <f>IF(MAT.4!BC12=" ",0,MAT.4!BC12)</f>
        <v>0</v>
      </c>
      <c r="FG11" s="154">
        <f>IF(MAT.5!BC12=" ",0,MAT.5!BC12)</f>
        <v>0</v>
      </c>
      <c r="FH11" s="154">
        <f>IF(MAT.6!BC12=" ",0,MAT.6!BC12)</f>
        <v>0</v>
      </c>
      <c r="FI11" s="154">
        <f>IF(MAT.7!BC12=" ",0,MAT.7!BC12)</f>
        <v>0</v>
      </c>
      <c r="FJ11" s="154">
        <f>IF(MAT.8!BC12=" ",0,MAT.8!BC12)</f>
        <v>0</v>
      </c>
      <c r="FK11" s="154">
        <f>IF(MAT.9!BC12=" ",0,MAT.9!BC12)</f>
        <v>0</v>
      </c>
      <c r="FL11" s="154">
        <f>IF(MAT.10!BC12=" ",0,MAT.10!BC12)</f>
        <v>0</v>
      </c>
      <c r="FM11" s="154">
        <f>IF(MAT.11!BC12=" ",0,MAT.11!BC12)</f>
        <v>0</v>
      </c>
      <c r="FN11" s="154">
        <f>IF(MAT.12!BC12=" ",0,MAT.12!BC12)</f>
        <v>0</v>
      </c>
      <c r="FO11" s="154">
        <f>IF(MAT.13!BC12=" ",0,MAT.13!BC12)</f>
        <v>0</v>
      </c>
      <c r="FP11" s="154">
        <f>IF(MAT.14!BC12=" ",0,MAT.14!BC12)</f>
        <v>0</v>
      </c>
      <c r="FQ11" s="154">
        <f>IF(MAT.15!BC12=" ",0,MAT.15!BC12)</f>
        <v>0</v>
      </c>
      <c r="FR11" s="154">
        <f>IF(MAT.16!BC12=" ",0,MAT.16!BC12)</f>
        <v>0</v>
      </c>
      <c r="FS11" s="154">
        <f>IF(MAT.17!BC12=" ",0,MAT.17!BC12)</f>
        <v>0</v>
      </c>
      <c r="FT11" s="154">
        <f>IF(MAT.18!BC12=" ",0,MAT.18!BC12)</f>
        <v>0</v>
      </c>
      <c r="FU11" s="154">
        <f>IF(MAT.19!BC12=" ",0,MAT.19!BC12)</f>
        <v>0</v>
      </c>
      <c r="FV11" s="155">
        <f>IF(MAT.20!BC12=" ",0,MAT.20!BC12)</f>
        <v>0</v>
      </c>
      <c r="FW11" s="141" t="str">
        <f t="shared" si="1"/>
        <v xml:space="preserve"> </v>
      </c>
      <c r="FX11" s="140" t="str">
        <f>IF(A11=" "," ",VLOOKUP(FW11,'DATOS CONFIGURACION'!$A$1:$B$6,2))</f>
        <v xml:space="preserve"> </v>
      </c>
      <c r="FY11" s="146" t="str">
        <f t="shared" si="2"/>
        <v xml:space="preserve"> </v>
      </c>
      <c r="FZ11" s="95" t="str">
        <f t="shared" si="3"/>
        <v xml:space="preserve"> </v>
      </c>
      <c r="GA11" s="95" t="str">
        <f>IF(A11=" "," ",VLOOKUP(FZ11,'DATOS CONFIGURACION'!$A$1:$B$6,2))</f>
        <v xml:space="preserve"> </v>
      </c>
      <c r="GB11" s="23" t="str">
        <f t="shared" si="10"/>
        <v xml:space="preserve"> </v>
      </c>
      <c r="GC11" s="170" t="str">
        <f t="shared" si="11"/>
        <v xml:space="preserve"> </v>
      </c>
    </row>
    <row r="12" spans="1:185" x14ac:dyDescent="0.25">
      <c r="A12" s="19" t="str">
        <f>'ALUMNADO y MATRICULA'!B18</f>
        <v xml:space="preserve"> </v>
      </c>
      <c r="B12" s="316" t="str">
        <f>IF('ALUMNADO y MATRICULA'!B18=" "," ", 'ALUMNADO y MATRICULA'!C18)</f>
        <v xml:space="preserve"> </v>
      </c>
      <c r="C12" s="317"/>
      <c r="D12" s="318"/>
      <c r="E12" s="151">
        <f>IF(MAT.1!AV13=" ",0,MAT.1!AV13)</f>
        <v>0</v>
      </c>
      <c r="F12" s="151">
        <f>IF(MAT.2!AV13=" ",0,MAT.2!AV13)</f>
        <v>0</v>
      </c>
      <c r="G12" s="151">
        <f>IF(MAT.3!AV13=" ",0,MAT.3!AV13)</f>
        <v>0</v>
      </c>
      <c r="H12" s="151">
        <f>IF(MAT.4!AV13=" ",0,MAT.4!AV13)</f>
        <v>0</v>
      </c>
      <c r="I12" s="151">
        <f>IF(MAT.5!AV13=" ",0,MAT.5!AV13)</f>
        <v>0</v>
      </c>
      <c r="J12" s="151">
        <f>IF(MAT.6!AV13=" ",0,MAT.6!AV13)</f>
        <v>0</v>
      </c>
      <c r="K12" s="151">
        <f>IF(MAT.7!AV13=" ",0,MAT.7!AV13)</f>
        <v>0</v>
      </c>
      <c r="L12" s="151">
        <f>IF(MAT.8!AV13=" ",0,MAT.8!AV13)</f>
        <v>0</v>
      </c>
      <c r="M12" s="151">
        <f>IF(MAT.9!AV13=" ",0,MAT.9!AV13)</f>
        <v>0</v>
      </c>
      <c r="N12" s="151">
        <f>IF(MAT.10!AV13=" ",0,MAT.10!AV13)</f>
        <v>0</v>
      </c>
      <c r="O12" s="151">
        <f>IF(MAT.11!AV13=" ",0,MAT.11!AV13)</f>
        <v>0</v>
      </c>
      <c r="P12" s="151">
        <f>IF(MAT.12!AV13=" ",0,MAT.12!AV13)</f>
        <v>0</v>
      </c>
      <c r="Q12" s="151">
        <f>IF(MAT.13!AV13=" ",0,MAT.13!AV13)</f>
        <v>0</v>
      </c>
      <c r="R12" s="151">
        <f>IF(MAT.14!AV13=" ",0,MAT.14!AV13)</f>
        <v>0</v>
      </c>
      <c r="S12" s="151">
        <f>IF(MAT.15!AV13=" ",0,MAT.15!AV13)</f>
        <v>0</v>
      </c>
      <c r="T12" s="151">
        <f>IF(MAT.16!AV13=" ",0,MAT.16!AV13)</f>
        <v>0</v>
      </c>
      <c r="U12" s="151">
        <f>IF(MAT.17!AV13=" ",0,MAT.17!AV13)</f>
        <v>0</v>
      </c>
      <c r="V12" s="151">
        <f>IF(MAT.18!AV13=" ",0,MAT.18!AV13)</f>
        <v>0</v>
      </c>
      <c r="W12" s="151">
        <f>IF(MAT.19!AV13=" ",0,MAT.19!AV13)</f>
        <v>0</v>
      </c>
      <c r="X12" s="152">
        <f>IF(MAT.20!AV13=" ",0,MAT.20!AV13)</f>
        <v>0</v>
      </c>
      <c r="Y12" s="139" t="str">
        <f t="shared" si="4"/>
        <v xml:space="preserve"> </v>
      </c>
      <c r="Z12" s="142" t="str">
        <f>IF(A12=" "," ",VLOOKUP(Y12,'DATOS CONFIGURACION'!$A$1:$B$6,2))</f>
        <v xml:space="preserve"> </v>
      </c>
      <c r="AA12" s="151">
        <f>IF(MAT.1!AW13=" ",0,MAT.1!AW13)</f>
        <v>0</v>
      </c>
      <c r="AB12" s="151">
        <f>IF(MAT.2!AW13=" ",0,MAT.2!AW13)</f>
        <v>0</v>
      </c>
      <c r="AC12" s="151">
        <f>IF(MAT.3!AW13=" ",0,MAT.3!AW13)</f>
        <v>0</v>
      </c>
      <c r="AD12" s="151">
        <f>IF(MAT.4!AW13=" ",0,MAT.4!AW13)</f>
        <v>0</v>
      </c>
      <c r="AE12" s="151">
        <f>IF(MAT.5!AW13=" ",0,MAT.5!AW13)</f>
        <v>0</v>
      </c>
      <c r="AF12" s="151">
        <f>IF(MAT.6!AW13=" ",0,MAT.6!AW13)</f>
        <v>0</v>
      </c>
      <c r="AG12" s="151">
        <f>IF(MAT.7!AW13=" ",0,MAT.7!AW13)</f>
        <v>0</v>
      </c>
      <c r="AH12" s="151">
        <f>IF(MAT.8!AW13=" ",0,MAT.8!AW13)</f>
        <v>0</v>
      </c>
      <c r="AI12" s="151">
        <f>IF(MAT.9!AW13=" ",0,MAT.9!AW13)</f>
        <v>0</v>
      </c>
      <c r="AJ12" s="151">
        <f>IF(MAT.10!AW13=" ",0,MAT.10!AW13)</f>
        <v>0</v>
      </c>
      <c r="AK12" s="151">
        <f>IF(MAT.11!AW13=" ",0,MAT.11!AW13)</f>
        <v>0</v>
      </c>
      <c r="AL12" s="151">
        <f>IF(MAT.12!AW13=" ",0,MAT.12!AW13)</f>
        <v>0</v>
      </c>
      <c r="AM12" s="151">
        <f>IF(MAT.13!AW13=" ",0,MAT.13!AW13)</f>
        <v>0</v>
      </c>
      <c r="AN12" s="151">
        <f>IF(MAT.14!AW13=" ",0,MAT.14!AW13)</f>
        <v>0</v>
      </c>
      <c r="AO12" s="151">
        <f>IF(MAT.15!AW13=" ",0,MAT.15!AW13)</f>
        <v>0</v>
      </c>
      <c r="AP12" s="151">
        <f>IF(MAT.16!AW13=" ",0,MAT.16!AW13)</f>
        <v>0</v>
      </c>
      <c r="AQ12" s="151">
        <f>IF(MAT.17!AW13=" ",0,MAT.17!AW13)</f>
        <v>0</v>
      </c>
      <c r="AR12" s="151">
        <f>IF(MAT.18!AW13=" ",0,MAT.18!AW13)</f>
        <v>0</v>
      </c>
      <c r="AS12" s="151">
        <f>IF(MAT.19!AW13=" ",0,MAT.19!AW13)</f>
        <v>0</v>
      </c>
      <c r="AT12" s="152">
        <f>IF(MAT.20!AW13=" ",0,MAT.20!AW13)</f>
        <v>0</v>
      </c>
      <c r="AU12" s="139" t="str">
        <f t="shared" si="5"/>
        <v xml:space="preserve"> </v>
      </c>
      <c r="AV12" s="142" t="str">
        <f>IF(A12=" "," ",VLOOKUP(AU12,'DATOS CONFIGURACION'!$A$1:$B$6,2))</f>
        <v xml:space="preserve"> </v>
      </c>
      <c r="AW12" s="150">
        <f>IF(MAT.1!AX13=" ",0,MAT.1!AX13)</f>
        <v>0</v>
      </c>
      <c r="AX12" s="151">
        <f>IF(MAT.2!AX13=" ",0,MAT.2!AX13)</f>
        <v>0</v>
      </c>
      <c r="AY12" s="151">
        <f>IF(MAT.3!AX13=" ",0,MAT.3!AX13)</f>
        <v>0</v>
      </c>
      <c r="AZ12" s="151">
        <f>IF(MAT.4!AX13=" ",0,MAT.4!AX13)</f>
        <v>0</v>
      </c>
      <c r="BA12" s="151">
        <f>IF(MAT.5!AX13=" ",0,MAT.5!AX13)</f>
        <v>0</v>
      </c>
      <c r="BB12" s="151">
        <f>IF(MAT.6!AX13=" ",0,MAT.6!AX13)</f>
        <v>0</v>
      </c>
      <c r="BC12" s="151">
        <f>IF(MAT.7!AX13=" ",0,MAT.7!AX13)</f>
        <v>0</v>
      </c>
      <c r="BD12" s="151">
        <f>IF(MAT.8!AX13=" ",0,MAT.8!AX13)</f>
        <v>0</v>
      </c>
      <c r="BE12" s="151">
        <f>IF(MAT.9!AX13=" ",0,MAT.9!AX13)</f>
        <v>0</v>
      </c>
      <c r="BF12" s="151">
        <f>IF(MAT.10!AX13=" ",0,MAT.10!AX13)</f>
        <v>0</v>
      </c>
      <c r="BG12" s="151">
        <f>IF(MAT.11!AX13=" ",0,MAT.11!AX13)</f>
        <v>0</v>
      </c>
      <c r="BH12" s="151">
        <f>IF(MAT.12!AX13=" ",0,MAT.12!AX13)</f>
        <v>0</v>
      </c>
      <c r="BI12" s="151">
        <f>IF(MAT.13!AX13=" ",0,MAT.13!AX13)</f>
        <v>0</v>
      </c>
      <c r="BJ12" s="151">
        <f>IF(MAT.14!AX13=" ",0,MAT.14!AX13)</f>
        <v>0</v>
      </c>
      <c r="BK12" s="151">
        <f>IF(MAT.15!AX13=" ",0,MAT.15!AX13)</f>
        <v>0</v>
      </c>
      <c r="BL12" s="151">
        <f>IF(MAT.16!AX13=" ",0,MAT.16!AX13)</f>
        <v>0</v>
      </c>
      <c r="BM12" s="151">
        <f>IF(MAT.17!AX13=" ",0,MAT.17!AX13)</f>
        <v>0</v>
      </c>
      <c r="BN12" s="151">
        <f>IF(MAT.18!AX13=" ",0,MAT.18!AX13)</f>
        <v>0</v>
      </c>
      <c r="BO12" s="151">
        <f>IF(MAT.19!AX13=" ",0,MAT.19!AX13)</f>
        <v>0</v>
      </c>
      <c r="BP12" s="152">
        <f>IF(MAT.20!AX13=" ",0,MAT.20!AX13)</f>
        <v>0</v>
      </c>
      <c r="BQ12" s="139" t="str">
        <f t="shared" si="6"/>
        <v xml:space="preserve"> </v>
      </c>
      <c r="BR12" s="142" t="str">
        <f>IF(A12=" "," ",VLOOKUP(BQ12,'DATOS CONFIGURACION'!$A$1:$B$6,2))</f>
        <v xml:space="preserve"> </v>
      </c>
      <c r="BS12" s="150">
        <f>IF(MAT.1!AY13=" ",0,MAT.1!AY13)</f>
        <v>0</v>
      </c>
      <c r="BT12" s="151">
        <f>IF(MAT.2!AY13=" ",0,MAT.2!AY13)</f>
        <v>0</v>
      </c>
      <c r="BU12" s="151">
        <f>IF(MAT.3!AY13=" ",0,MAT.3!AY13)</f>
        <v>0</v>
      </c>
      <c r="BV12" s="151">
        <f>IF(MAT.4!AY13=" ",0,MAT.4!AY13)</f>
        <v>0</v>
      </c>
      <c r="BW12" s="151">
        <f>IF(MAT.5!AY13=" ",0,MAT.5!AY13)</f>
        <v>0</v>
      </c>
      <c r="BX12" s="151">
        <f>IF(MAT.6!AY13=" ",0,MAT.6!AY13)</f>
        <v>0</v>
      </c>
      <c r="BY12" s="151">
        <f>IF(MAT.7!AY13=" ",0,MAT.7!AY13)</f>
        <v>0</v>
      </c>
      <c r="BZ12" s="151">
        <f>IF(MAT.8!AY13=" ",0,MAT.8!AY13)</f>
        <v>0</v>
      </c>
      <c r="CA12" s="151">
        <f>IF(MAT.9!AY13=" ",0,MAT.9!AY13)</f>
        <v>0</v>
      </c>
      <c r="CB12" s="151">
        <f>IF(MAT.10!AY13=" ",0,MAT.10!AY13)</f>
        <v>0</v>
      </c>
      <c r="CC12" s="151">
        <f>IF(MAT.11!AY13=" ",0,MAT.11!AY13)</f>
        <v>0</v>
      </c>
      <c r="CD12" s="151">
        <f>IF(MAT.12!AY13=" ",0,MAT.12!AY13)</f>
        <v>0</v>
      </c>
      <c r="CE12" s="151">
        <f>IF(MAT.13!AY13=" ",0,MAT.13!AY13)</f>
        <v>0</v>
      </c>
      <c r="CF12" s="151">
        <f>IF(MAT.14!AY13=" ",0,MAT.14!AY13)</f>
        <v>0</v>
      </c>
      <c r="CG12" s="151">
        <f>IF(MAT.15!AY13=" ",0,MAT.15!AY13)</f>
        <v>0</v>
      </c>
      <c r="CH12" s="151">
        <f>IF(MAT.16!AY13=" ",0,MAT.16!AY13)</f>
        <v>0</v>
      </c>
      <c r="CI12" s="151">
        <f>IF(MAT.17!AY13=" ",0,MAT.17!AY13)</f>
        <v>0</v>
      </c>
      <c r="CJ12" s="151">
        <f>IF(MAT.18!AY13=" ",0,MAT.18!AY13)</f>
        <v>0</v>
      </c>
      <c r="CK12" s="151">
        <f>IF(MAT.19!AY13=" ",0,MAT.19!AY13)</f>
        <v>0</v>
      </c>
      <c r="CL12" s="152">
        <f>IF(MAT.20!AY13=" ",0,MAT.20!AY13)</f>
        <v>0</v>
      </c>
      <c r="CM12" s="139" t="str">
        <f t="shared" si="7"/>
        <v xml:space="preserve"> </v>
      </c>
      <c r="CN12" s="142" t="str">
        <f>IF(A12=" "," ",VLOOKUP(CM12,'DATOS CONFIGURACION'!$A$1:$B$6,2))</f>
        <v xml:space="preserve"> </v>
      </c>
      <c r="CO12" s="150">
        <f>IF(MAT.1!AZ13=" ",0,MAT.1!AZ13)</f>
        <v>0</v>
      </c>
      <c r="CP12" s="151">
        <f>IF(MAT.2!AZ13=" ",0,MAT.2!AZ13)</f>
        <v>0</v>
      </c>
      <c r="CQ12" s="151">
        <f>IF(MAT.3!AZ13=" ",0,MAT.3!AZ13)</f>
        <v>0</v>
      </c>
      <c r="CR12" s="151">
        <f>IF(MAT.4!AZ13=" ",0,MAT.4!AZ13)</f>
        <v>0</v>
      </c>
      <c r="CS12" s="151">
        <f>IF(MAT.5!AZ13=" ",0,MAT.5!AZ13)</f>
        <v>0</v>
      </c>
      <c r="CT12" s="151">
        <f>IF(MAT.6!AZ13=" ",0,MAT.6!AZ13)</f>
        <v>0</v>
      </c>
      <c r="CU12" s="151">
        <f>IF(MAT.7!AZ13=" ",0,MAT.7!AZ13)</f>
        <v>0</v>
      </c>
      <c r="CV12" s="151">
        <f>IF(MAT.8!AZ13=" ",0,MAT.8!AZ13)</f>
        <v>0</v>
      </c>
      <c r="CW12" s="151">
        <f>IF(MAT.9!AZ13=" ",0,MAT.9!AZ13)</f>
        <v>0</v>
      </c>
      <c r="CX12" s="151">
        <f>IF(MAT.10!AZ13=" ",0,MAT.10!AZ13)</f>
        <v>0</v>
      </c>
      <c r="CY12" s="151">
        <f>IF(MAT.11!AZ13=" ",0,MAT.11!AZ13)</f>
        <v>0</v>
      </c>
      <c r="CZ12" s="151">
        <f>IF(MAT.12!AZ13=" ",0,MAT.12!AZ13)</f>
        <v>0</v>
      </c>
      <c r="DA12" s="151">
        <f>IF(MAT.13!AZ13=" ",0,MAT.13!AZ13)</f>
        <v>0</v>
      </c>
      <c r="DB12" s="151">
        <f>IF(MAT.14!AZ13=" ",0,MAT.14!AZ13)</f>
        <v>0</v>
      </c>
      <c r="DC12" s="151">
        <f>IF(MAT.15!AZ13=" ",0,MAT.15!AZ13)</f>
        <v>0</v>
      </c>
      <c r="DD12" s="151">
        <f>IF(MAT.16!AZ13=" ",0,MAT.16!AZ13)</f>
        <v>0</v>
      </c>
      <c r="DE12" s="151">
        <f>IF(MAT.17!AZ13=" ",0,MAT.17!AZ13)</f>
        <v>0</v>
      </c>
      <c r="DF12" s="151">
        <f>IF(MAT.18!AZ13=" ",0,MAT.18!AZ13)</f>
        <v>0</v>
      </c>
      <c r="DG12" s="151">
        <f>IF(MAT.19!AZ13=" ",0,MAT.19!AZ13)</f>
        <v>0</v>
      </c>
      <c r="DH12" s="152">
        <f>IF(MAT.20!AZ13=" ",0,MAT.20!AZ13)</f>
        <v>0</v>
      </c>
      <c r="DI12" s="139" t="str">
        <f t="shared" si="8"/>
        <v xml:space="preserve"> </v>
      </c>
      <c r="DJ12" s="142" t="str">
        <f>IF(A12=" "," ",VLOOKUP(DI12,'DATOS CONFIGURACION'!$A$1:$B$6,2))</f>
        <v xml:space="preserve"> </v>
      </c>
      <c r="DK12" s="150">
        <f>IF(MAT.1!BA13=" ",0,MAT.1!BA13)</f>
        <v>0</v>
      </c>
      <c r="DL12" s="151">
        <f>IF(MAT.2!BA13=" ",0,MAT.2!BA13)</f>
        <v>0</v>
      </c>
      <c r="DM12" s="151">
        <f>IF(MAT.3!BA13=" ",0,MAT.3!BA13)</f>
        <v>0</v>
      </c>
      <c r="DN12" s="151">
        <f>IF(MAT.4!BA13=" ",0,MAT.4!BA13)</f>
        <v>0</v>
      </c>
      <c r="DO12" s="151">
        <f>IF(MAT.5!BA13=" ",0,MAT.5!BA13)</f>
        <v>0</v>
      </c>
      <c r="DP12" s="151">
        <f>IF(MAT.6!BA13=" ",0,MAT.6!BA13)</f>
        <v>0</v>
      </c>
      <c r="DQ12" s="151">
        <f>IF(MAT.7!BA13=" ",0,MAT.7!BA13)</f>
        <v>0</v>
      </c>
      <c r="DR12" s="151">
        <f>IF(MAT.8!BA13=" ",0,MAT.8!BA13)</f>
        <v>0</v>
      </c>
      <c r="DS12" s="151">
        <f>IF(MAT.9!BA13=" ",0,MAT.9!BA13)</f>
        <v>0</v>
      </c>
      <c r="DT12" s="151">
        <f>IF(MAT.10!BA13=" ",0,MAT.10!BA13)</f>
        <v>0</v>
      </c>
      <c r="DU12" s="151">
        <f>IF(MAT.11!BA13=" ",0,MAT.11!BA13)</f>
        <v>0</v>
      </c>
      <c r="DV12" s="151">
        <f>IF(MAT.12!BA13=" ",0,MAT.12!BA13)</f>
        <v>0</v>
      </c>
      <c r="DW12" s="151">
        <f>IF(MAT.13!BA13=" ",0,MAT.13!BA13)</f>
        <v>0</v>
      </c>
      <c r="DX12" s="151">
        <f>IF(MAT.14!BA13=" ",0,MAT.14!BA13)</f>
        <v>0</v>
      </c>
      <c r="DY12" s="151">
        <f>IF(MAT.15!BA13=" ",0,MAT.15!BA13)</f>
        <v>0</v>
      </c>
      <c r="DZ12" s="151">
        <f>IF(MAT.16!BA13=" ",0,MAT.16!BA13)</f>
        <v>0</v>
      </c>
      <c r="EA12" s="151">
        <f>IF(MAT.17!BA13=" ",0,MAT.17!BA13)</f>
        <v>0</v>
      </c>
      <c r="EB12" s="151">
        <f>IF(MAT.18!BA13=" ",0,MAT.18!BA13)</f>
        <v>0</v>
      </c>
      <c r="EC12" s="151">
        <f>IF(MAT.19!BA13=" ",0,MAT.19!BA13)</f>
        <v>0</v>
      </c>
      <c r="ED12" s="152">
        <f>IF(MAT.20!BA13=" ",0,MAT.20!BA13)</f>
        <v>0</v>
      </c>
      <c r="EE12" s="139" t="str">
        <f t="shared" si="9"/>
        <v xml:space="preserve"> </v>
      </c>
      <c r="EF12" s="142" t="str">
        <f>IF(A12=" "," ",VLOOKUP(EE12,'DATOS CONFIGURACION'!$A$1:$B$6,2))</f>
        <v xml:space="preserve"> </v>
      </c>
      <c r="EG12" s="150">
        <f>IF(MAT.1!BB13=" ",0,MAT.1!BB13)</f>
        <v>0</v>
      </c>
      <c r="EH12" s="151">
        <f>IF(MAT.2!BB13=" ",0,MAT.2!BB13)</f>
        <v>0</v>
      </c>
      <c r="EI12" s="151">
        <f>IF(MAT.3!BB13=" ",0,MAT.3!BB13)</f>
        <v>0</v>
      </c>
      <c r="EJ12" s="151">
        <f>IF(MAT.4!BB13=" ",0,MAT.4!BB13)</f>
        <v>0</v>
      </c>
      <c r="EK12" s="151">
        <f>IF(MAT.5!BB13=" ",0,MAT.5!BB13)</f>
        <v>0</v>
      </c>
      <c r="EL12" s="151">
        <f>IF(MAT.6!BB13=" ",0,MAT.6!BB13)</f>
        <v>0</v>
      </c>
      <c r="EM12" s="151">
        <f>IF(MAT.7!BB13=" ",0,MAT.7!BB13)</f>
        <v>0</v>
      </c>
      <c r="EN12" s="151">
        <f>IF(MAT.8!BB13=" ",0,MAT.8!BB13)</f>
        <v>0</v>
      </c>
      <c r="EO12" s="151">
        <f>IF(MAT.9!BB13=" ",0,MAT.9!BB13)</f>
        <v>0</v>
      </c>
      <c r="EP12" s="151">
        <f>IF(MAT.10!BB13=" ",0,MAT.10!BB13)</f>
        <v>0</v>
      </c>
      <c r="EQ12" s="151">
        <f>IF(MAT.11!BB13=" ",0,MAT.11!BB13)</f>
        <v>0</v>
      </c>
      <c r="ER12" s="151">
        <f>IF(MAT.12!BB13=" ",0,MAT.12!BB13)</f>
        <v>0</v>
      </c>
      <c r="ES12" s="151">
        <f>IF(MAT.13!BB13=" ",0,MAT.13!BB13)</f>
        <v>0</v>
      </c>
      <c r="ET12" s="151">
        <f>IF(MAT.14!BB13=" ",0,MAT.14!BB13)</f>
        <v>0</v>
      </c>
      <c r="EU12" s="151">
        <f>IF(MAT.15!BB13=" ",0,MAT.15!BB13)</f>
        <v>0</v>
      </c>
      <c r="EV12" s="151">
        <f>IF(MAT.16!BB13=" ",0,MAT.16!BB13)</f>
        <v>0</v>
      </c>
      <c r="EW12" s="151">
        <f>IF(MAT.17!BB13=" ",0,MAT.17!BB13)</f>
        <v>0</v>
      </c>
      <c r="EX12" s="151">
        <f>IF(MAT.18!BB13=" ",0,MAT.18!BB13)</f>
        <v>0</v>
      </c>
      <c r="EY12" s="151">
        <f>IF(MAT.19!BB13=" ",0,MAT.19!BB13)</f>
        <v>0</v>
      </c>
      <c r="EZ12" s="152">
        <f>IF(MAT.20!BB13=" ",0,MAT.20!BB13)</f>
        <v>0</v>
      </c>
      <c r="FA12" s="139" t="str">
        <f t="shared" si="0"/>
        <v xml:space="preserve"> </v>
      </c>
      <c r="FB12" s="142" t="str">
        <f>IF(A12=" "," ",VLOOKUP(FA12,'DATOS CONFIGURACION'!$A$1:$B$6,2))</f>
        <v xml:space="preserve"> </v>
      </c>
      <c r="FC12" s="150">
        <f>IF(MAT.1!BC13=" ",0,MAT.1!BC13)</f>
        <v>0</v>
      </c>
      <c r="FD12" s="151">
        <f>IF(MAT.2!BC13=" ",0,MAT.2!BC13)</f>
        <v>0</v>
      </c>
      <c r="FE12" s="151">
        <f>IF(MAT.3!BC13=" ",0,MAT.3!BC13)</f>
        <v>0</v>
      </c>
      <c r="FF12" s="151">
        <f>IF(MAT.4!BC13=" ",0,MAT.4!BC13)</f>
        <v>0</v>
      </c>
      <c r="FG12" s="151">
        <f>IF(MAT.5!BC13=" ",0,MAT.5!BC13)</f>
        <v>0</v>
      </c>
      <c r="FH12" s="151">
        <f>IF(MAT.6!BC13=" ",0,MAT.6!BC13)</f>
        <v>0</v>
      </c>
      <c r="FI12" s="151">
        <f>IF(MAT.7!BC13=" ",0,MAT.7!BC13)</f>
        <v>0</v>
      </c>
      <c r="FJ12" s="151">
        <f>IF(MAT.8!BC13=" ",0,MAT.8!BC13)</f>
        <v>0</v>
      </c>
      <c r="FK12" s="151">
        <f>IF(MAT.9!BC13=" ",0,MAT.9!BC13)</f>
        <v>0</v>
      </c>
      <c r="FL12" s="151">
        <f>IF(MAT.10!BC13=" ",0,MAT.10!BC13)</f>
        <v>0</v>
      </c>
      <c r="FM12" s="151">
        <f>IF(MAT.11!BC13=" ",0,MAT.11!BC13)</f>
        <v>0</v>
      </c>
      <c r="FN12" s="151">
        <f>IF(MAT.12!BC13=" ",0,MAT.12!BC13)</f>
        <v>0</v>
      </c>
      <c r="FO12" s="151">
        <f>IF(MAT.13!BC13=" ",0,MAT.13!BC13)</f>
        <v>0</v>
      </c>
      <c r="FP12" s="151">
        <f>IF(MAT.14!BC13=" ",0,MAT.14!BC13)</f>
        <v>0</v>
      </c>
      <c r="FQ12" s="151">
        <f>IF(MAT.15!BC13=" ",0,MAT.15!BC13)</f>
        <v>0</v>
      </c>
      <c r="FR12" s="151">
        <f>IF(MAT.16!BC13=" ",0,MAT.16!BC13)</f>
        <v>0</v>
      </c>
      <c r="FS12" s="151">
        <f>IF(MAT.17!BC13=" ",0,MAT.17!BC13)</f>
        <v>0</v>
      </c>
      <c r="FT12" s="151">
        <f>IF(MAT.18!BC13=" ",0,MAT.18!BC13)</f>
        <v>0</v>
      </c>
      <c r="FU12" s="151">
        <f>IF(MAT.19!BC13=" ",0,MAT.19!BC13)</f>
        <v>0</v>
      </c>
      <c r="FV12" s="152">
        <f>IF(MAT.20!BC13=" ",0,MAT.20!BC13)</f>
        <v>0</v>
      </c>
      <c r="FW12" s="139" t="str">
        <f t="shared" si="1"/>
        <v xml:space="preserve"> </v>
      </c>
      <c r="FX12" s="142" t="str">
        <f>IF(A12=" "," ",VLOOKUP(FW12,'DATOS CONFIGURACION'!$A$1:$B$6,2))</f>
        <v xml:space="preserve"> </v>
      </c>
      <c r="FY12" s="147" t="str">
        <f t="shared" si="2"/>
        <v xml:space="preserve"> </v>
      </c>
      <c r="FZ12" s="94" t="str">
        <f t="shared" si="3"/>
        <v xml:space="preserve"> </v>
      </c>
      <c r="GA12" s="94" t="str">
        <f>IF(A12=" "," ",VLOOKUP(FZ12,'DATOS CONFIGURACION'!$A$1:$B$6,2))</f>
        <v xml:space="preserve"> </v>
      </c>
      <c r="GB12" s="22" t="str">
        <f t="shared" si="10"/>
        <v xml:space="preserve"> </v>
      </c>
      <c r="GC12" s="30" t="str">
        <f t="shared" si="11"/>
        <v xml:space="preserve"> </v>
      </c>
    </row>
    <row r="13" spans="1:185" x14ac:dyDescent="0.25">
      <c r="A13" s="20" t="str">
        <f>'ALUMNADO y MATRICULA'!B19</f>
        <v xml:space="preserve"> </v>
      </c>
      <c r="B13" s="319" t="str">
        <f>IF('ALUMNADO y MATRICULA'!B19=" "," ", 'ALUMNADO y MATRICULA'!C19)</f>
        <v xml:space="preserve"> </v>
      </c>
      <c r="C13" s="320"/>
      <c r="D13" s="321"/>
      <c r="E13" s="154">
        <f>IF(MAT.1!AV14=" ",0,MAT.1!AV14)</f>
        <v>0</v>
      </c>
      <c r="F13" s="154">
        <f>IF(MAT.2!AV14=" ",0,MAT.2!AV14)</f>
        <v>0</v>
      </c>
      <c r="G13" s="154">
        <f>IF(MAT.3!AV14=" ",0,MAT.3!AV14)</f>
        <v>0</v>
      </c>
      <c r="H13" s="154">
        <f>IF(MAT.4!AV14=" ",0,MAT.4!AV14)</f>
        <v>0</v>
      </c>
      <c r="I13" s="154">
        <f>IF(MAT.5!AV14=" ",0,MAT.5!AV14)</f>
        <v>0</v>
      </c>
      <c r="J13" s="154">
        <f>IF(MAT.6!AV14=" ",0,MAT.6!AV14)</f>
        <v>0</v>
      </c>
      <c r="K13" s="154">
        <f>IF(MAT.7!AV14=" ",0,MAT.7!AV14)</f>
        <v>0</v>
      </c>
      <c r="L13" s="154">
        <f>IF(MAT.8!AV14=" ",0,MAT.8!AV14)</f>
        <v>0</v>
      </c>
      <c r="M13" s="154">
        <f>IF(MAT.9!AV14=" ",0,MAT.9!AV14)</f>
        <v>0</v>
      </c>
      <c r="N13" s="154">
        <f>IF(MAT.10!AV14=" ",0,MAT.10!AV14)</f>
        <v>0</v>
      </c>
      <c r="O13" s="154">
        <f>IF(MAT.11!AV14=" ",0,MAT.11!AV14)</f>
        <v>0</v>
      </c>
      <c r="P13" s="154">
        <f>IF(MAT.12!AV14=" ",0,MAT.12!AV14)</f>
        <v>0</v>
      </c>
      <c r="Q13" s="154">
        <f>IF(MAT.13!AV14=" ",0,MAT.13!AV14)</f>
        <v>0</v>
      </c>
      <c r="R13" s="154">
        <f>IF(MAT.14!AV14=" ",0,MAT.14!AV14)</f>
        <v>0</v>
      </c>
      <c r="S13" s="154">
        <f>IF(MAT.15!AV14=" ",0,MAT.15!AV14)</f>
        <v>0</v>
      </c>
      <c r="T13" s="154">
        <f>IF(MAT.16!AV14=" ",0,MAT.16!AV14)</f>
        <v>0</v>
      </c>
      <c r="U13" s="154">
        <f>IF(MAT.17!AV14=" ",0,MAT.17!AV14)</f>
        <v>0</v>
      </c>
      <c r="V13" s="154">
        <f>IF(MAT.18!AV14=" ",0,MAT.18!AV14)</f>
        <v>0</v>
      </c>
      <c r="W13" s="154">
        <f>IF(MAT.19!AV14=" ",0,MAT.19!AV14)</f>
        <v>0</v>
      </c>
      <c r="X13" s="155">
        <f>IF(MAT.20!AV14=" ",0,MAT.20!AV14)</f>
        <v>0</v>
      </c>
      <c r="Y13" s="141" t="str">
        <f t="shared" si="4"/>
        <v xml:space="preserve"> </v>
      </c>
      <c r="Z13" s="140" t="str">
        <f>IF(A13=" "," ",VLOOKUP(Y13,'DATOS CONFIGURACION'!$A$1:$B$6,2))</f>
        <v xml:space="preserve"> </v>
      </c>
      <c r="AA13" s="154">
        <f>IF(MAT.1!AW14=" ",0,MAT.1!AW14)</f>
        <v>0</v>
      </c>
      <c r="AB13" s="154">
        <f>IF(MAT.2!AW14=" ",0,MAT.2!AW14)</f>
        <v>0</v>
      </c>
      <c r="AC13" s="154">
        <f>IF(MAT.3!AW14=" ",0,MAT.3!AW14)</f>
        <v>0</v>
      </c>
      <c r="AD13" s="154">
        <f>IF(MAT.4!AW14=" ",0,MAT.4!AW14)</f>
        <v>0</v>
      </c>
      <c r="AE13" s="154">
        <f>IF(MAT.5!AW14=" ",0,MAT.5!AW14)</f>
        <v>0</v>
      </c>
      <c r="AF13" s="154">
        <f>IF(MAT.6!AW14=" ",0,MAT.6!AW14)</f>
        <v>0</v>
      </c>
      <c r="AG13" s="154">
        <f>IF(MAT.7!AW14=" ",0,MAT.7!AW14)</f>
        <v>0</v>
      </c>
      <c r="AH13" s="154">
        <f>IF(MAT.8!AW14=" ",0,MAT.8!AW14)</f>
        <v>0</v>
      </c>
      <c r="AI13" s="154">
        <f>IF(MAT.9!AW14=" ",0,MAT.9!AW14)</f>
        <v>0</v>
      </c>
      <c r="AJ13" s="154">
        <f>IF(MAT.10!AW14=" ",0,MAT.10!AW14)</f>
        <v>0</v>
      </c>
      <c r="AK13" s="154">
        <f>IF(MAT.11!AW14=" ",0,MAT.11!AW14)</f>
        <v>0</v>
      </c>
      <c r="AL13" s="154">
        <f>IF(MAT.12!AW14=" ",0,MAT.12!AW14)</f>
        <v>0</v>
      </c>
      <c r="AM13" s="154">
        <f>IF(MAT.13!AW14=" ",0,MAT.13!AW14)</f>
        <v>0</v>
      </c>
      <c r="AN13" s="154">
        <f>IF(MAT.14!AW14=" ",0,MAT.14!AW14)</f>
        <v>0</v>
      </c>
      <c r="AO13" s="154">
        <f>IF(MAT.15!AW14=" ",0,MAT.15!AW14)</f>
        <v>0</v>
      </c>
      <c r="AP13" s="154">
        <f>IF(MAT.16!AW14=" ",0,MAT.16!AW14)</f>
        <v>0</v>
      </c>
      <c r="AQ13" s="154">
        <f>IF(MAT.17!AW14=" ",0,MAT.17!AW14)</f>
        <v>0</v>
      </c>
      <c r="AR13" s="154">
        <f>IF(MAT.18!AW14=" ",0,MAT.18!AW14)</f>
        <v>0</v>
      </c>
      <c r="AS13" s="154">
        <f>IF(MAT.19!AW14=" ",0,MAT.19!AW14)</f>
        <v>0</v>
      </c>
      <c r="AT13" s="155">
        <f>IF(MAT.20!AW14=" ",0,MAT.20!AW14)</f>
        <v>0</v>
      </c>
      <c r="AU13" s="141" t="str">
        <f t="shared" si="5"/>
        <v xml:space="preserve"> </v>
      </c>
      <c r="AV13" s="140" t="str">
        <f>IF(A13=" "," ",VLOOKUP(AU13,'DATOS CONFIGURACION'!$A$1:$B$6,2))</f>
        <v xml:space="preserve"> </v>
      </c>
      <c r="AW13" s="153">
        <f>IF(MAT.1!AX14=" ",0,MAT.1!AX14)</f>
        <v>0</v>
      </c>
      <c r="AX13" s="154">
        <f>IF(MAT.2!AX14=" ",0,MAT.2!AX14)</f>
        <v>0</v>
      </c>
      <c r="AY13" s="154">
        <f>IF(MAT.3!AX14=" ",0,MAT.3!AX14)</f>
        <v>0</v>
      </c>
      <c r="AZ13" s="154">
        <f>IF(MAT.4!AX14=" ",0,MAT.4!AX14)</f>
        <v>0</v>
      </c>
      <c r="BA13" s="154">
        <f>IF(MAT.5!AX14=" ",0,MAT.5!AX14)</f>
        <v>0</v>
      </c>
      <c r="BB13" s="154">
        <f>IF(MAT.6!AX14=" ",0,MAT.6!AX14)</f>
        <v>0</v>
      </c>
      <c r="BC13" s="154">
        <f>IF(MAT.7!AX14=" ",0,MAT.7!AX14)</f>
        <v>0</v>
      </c>
      <c r="BD13" s="154">
        <f>IF(MAT.8!AX14=" ",0,MAT.8!AX14)</f>
        <v>0</v>
      </c>
      <c r="BE13" s="154">
        <f>IF(MAT.9!AX14=" ",0,MAT.9!AX14)</f>
        <v>0</v>
      </c>
      <c r="BF13" s="154">
        <f>IF(MAT.10!AX14=" ",0,MAT.10!AX14)</f>
        <v>0</v>
      </c>
      <c r="BG13" s="154">
        <f>IF(MAT.11!AX14=" ",0,MAT.11!AX14)</f>
        <v>0</v>
      </c>
      <c r="BH13" s="154">
        <f>IF(MAT.12!AX14=" ",0,MAT.12!AX14)</f>
        <v>0</v>
      </c>
      <c r="BI13" s="154">
        <f>IF(MAT.13!AX14=" ",0,MAT.13!AX14)</f>
        <v>0</v>
      </c>
      <c r="BJ13" s="154">
        <f>IF(MAT.14!AX14=" ",0,MAT.14!AX14)</f>
        <v>0</v>
      </c>
      <c r="BK13" s="154">
        <f>IF(MAT.15!AX14=" ",0,MAT.15!AX14)</f>
        <v>0</v>
      </c>
      <c r="BL13" s="154">
        <f>IF(MAT.16!AX14=" ",0,MAT.16!AX14)</f>
        <v>0</v>
      </c>
      <c r="BM13" s="154">
        <f>IF(MAT.17!AX14=" ",0,MAT.17!AX14)</f>
        <v>0</v>
      </c>
      <c r="BN13" s="154">
        <f>IF(MAT.18!AX14=" ",0,MAT.18!AX14)</f>
        <v>0</v>
      </c>
      <c r="BO13" s="154">
        <f>IF(MAT.19!AX14=" ",0,MAT.19!AX14)</f>
        <v>0</v>
      </c>
      <c r="BP13" s="155">
        <f>IF(MAT.20!AX14=" ",0,MAT.20!AX14)</f>
        <v>0</v>
      </c>
      <c r="BQ13" s="141" t="str">
        <f t="shared" si="6"/>
        <v xml:space="preserve"> </v>
      </c>
      <c r="BR13" s="140" t="str">
        <f>IF(A13=" "," ",VLOOKUP(BQ13,'DATOS CONFIGURACION'!$A$1:$B$6,2))</f>
        <v xml:space="preserve"> </v>
      </c>
      <c r="BS13" s="153">
        <f>IF(MAT.1!AY14=" ",0,MAT.1!AY14)</f>
        <v>0</v>
      </c>
      <c r="BT13" s="154">
        <f>IF(MAT.2!AY14=" ",0,MAT.2!AY14)</f>
        <v>0</v>
      </c>
      <c r="BU13" s="154">
        <f>IF(MAT.3!AY14=" ",0,MAT.3!AY14)</f>
        <v>0</v>
      </c>
      <c r="BV13" s="154">
        <f>IF(MAT.4!AY14=" ",0,MAT.4!AY14)</f>
        <v>0</v>
      </c>
      <c r="BW13" s="154">
        <f>IF(MAT.5!AY14=" ",0,MAT.5!AY14)</f>
        <v>0</v>
      </c>
      <c r="BX13" s="154">
        <f>IF(MAT.6!AY14=" ",0,MAT.6!AY14)</f>
        <v>0</v>
      </c>
      <c r="BY13" s="154">
        <f>IF(MAT.7!AY14=" ",0,MAT.7!AY14)</f>
        <v>0</v>
      </c>
      <c r="BZ13" s="154">
        <f>IF(MAT.8!AY14=" ",0,MAT.8!AY14)</f>
        <v>0</v>
      </c>
      <c r="CA13" s="154">
        <f>IF(MAT.9!AY14=" ",0,MAT.9!AY14)</f>
        <v>0</v>
      </c>
      <c r="CB13" s="154">
        <f>IF(MAT.10!AY14=" ",0,MAT.10!AY14)</f>
        <v>0</v>
      </c>
      <c r="CC13" s="154">
        <f>IF(MAT.11!AY14=" ",0,MAT.11!AY14)</f>
        <v>0</v>
      </c>
      <c r="CD13" s="154">
        <f>IF(MAT.12!AY14=" ",0,MAT.12!AY14)</f>
        <v>0</v>
      </c>
      <c r="CE13" s="154">
        <f>IF(MAT.13!AY14=" ",0,MAT.13!AY14)</f>
        <v>0</v>
      </c>
      <c r="CF13" s="154">
        <f>IF(MAT.14!AY14=" ",0,MAT.14!AY14)</f>
        <v>0</v>
      </c>
      <c r="CG13" s="154">
        <f>IF(MAT.15!AY14=" ",0,MAT.15!AY14)</f>
        <v>0</v>
      </c>
      <c r="CH13" s="154">
        <f>IF(MAT.16!AY14=" ",0,MAT.16!AY14)</f>
        <v>0</v>
      </c>
      <c r="CI13" s="154">
        <f>IF(MAT.17!AY14=" ",0,MAT.17!AY14)</f>
        <v>0</v>
      </c>
      <c r="CJ13" s="154">
        <f>IF(MAT.18!AY14=" ",0,MAT.18!AY14)</f>
        <v>0</v>
      </c>
      <c r="CK13" s="154">
        <f>IF(MAT.19!AY14=" ",0,MAT.19!AY14)</f>
        <v>0</v>
      </c>
      <c r="CL13" s="155">
        <f>IF(MAT.20!AY14=" ",0,MAT.20!AY14)</f>
        <v>0</v>
      </c>
      <c r="CM13" s="141" t="str">
        <f t="shared" si="7"/>
        <v xml:space="preserve"> </v>
      </c>
      <c r="CN13" s="140" t="str">
        <f>IF(A13=" "," ",VLOOKUP(CM13,'DATOS CONFIGURACION'!$A$1:$B$6,2))</f>
        <v xml:space="preserve"> </v>
      </c>
      <c r="CO13" s="153">
        <f>IF(MAT.1!AZ14=" ",0,MAT.1!AZ14)</f>
        <v>0</v>
      </c>
      <c r="CP13" s="154">
        <f>IF(MAT.2!AZ14=" ",0,MAT.2!AZ14)</f>
        <v>0</v>
      </c>
      <c r="CQ13" s="154">
        <f>IF(MAT.3!AZ14=" ",0,MAT.3!AZ14)</f>
        <v>0</v>
      </c>
      <c r="CR13" s="154">
        <f>IF(MAT.4!AZ14=" ",0,MAT.4!AZ14)</f>
        <v>0</v>
      </c>
      <c r="CS13" s="154">
        <f>IF(MAT.5!AZ14=" ",0,MAT.5!AZ14)</f>
        <v>0</v>
      </c>
      <c r="CT13" s="154">
        <f>IF(MAT.6!AZ14=" ",0,MAT.6!AZ14)</f>
        <v>0</v>
      </c>
      <c r="CU13" s="154">
        <f>IF(MAT.7!AZ14=" ",0,MAT.7!AZ14)</f>
        <v>0</v>
      </c>
      <c r="CV13" s="154">
        <f>IF(MAT.8!AZ14=" ",0,MAT.8!AZ14)</f>
        <v>0</v>
      </c>
      <c r="CW13" s="154">
        <f>IF(MAT.9!AZ14=" ",0,MAT.9!AZ14)</f>
        <v>0</v>
      </c>
      <c r="CX13" s="154">
        <f>IF(MAT.10!AZ14=" ",0,MAT.10!AZ14)</f>
        <v>0</v>
      </c>
      <c r="CY13" s="154">
        <f>IF(MAT.11!AZ14=" ",0,MAT.11!AZ14)</f>
        <v>0</v>
      </c>
      <c r="CZ13" s="154">
        <f>IF(MAT.12!AZ14=" ",0,MAT.12!AZ14)</f>
        <v>0</v>
      </c>
      <c r="DA13" s="154">
        <f>IF(MAT.13!AZ14=" ",0,MAT.13!AZ14)</f>
        <v>0</v>
      </c>
      <c r="DB13" s="154">
        <f>IF(MAT.14!AZ14=" ",0,MAT.14!AZ14)</f>
        <v>0</v>
      </c>
      <c r="DC13" s="154">
        <f>IF(MAT.15!AZ14=" ",0,MAT.15!AZ14)</f>
        <v>0</v>
      </c>
      <c r="DD13" s="154">
        <f>IF(MAT.16!AZ14=" ",0,MAT.16!AZ14)</f>
        <v>0</v>
      </c>
      <c r="DE13" s="154">
        <f>IF(MAT.17!AZ14=" ",0,MAT.17!AZ14)</f>
        <v>0</v>
      </c>
      <c r="DF13" s="154">
        <f>IF(MAT.18!AZ14=" ",0,MAT.18!AZ14)</f>
        <v>0</v>
      </c>
      <c r="DG13" s="154">
        <f>IF(MAT.19!AZ14=" ",0,MAT.19!AZ14)</f>
        <v>0</v>
      </c>
      <c r="DH13" s="155">
        <f>IF(MAT.20!AZ14=" ",0,MAT.20!AZ14)</f>
        <v>0</v>
      </c>
      <c r="DI13" s="141" t="str">
        <f t="shared" si="8"/>
        <v xml:space="preserve"> </v>
      </c>
      <c r="DJ13" s="140" t="str">
        <f>IF(A13=" "," ",VLOOKUP(DI13,'DATOS CONFIGURACION'!$A$1:$B$6,2))</f>
        <v xml:space="preserve"> </v>
      </c>
      <c r="DK13" s="153">
        <f>IF(MAT.1!BA14=" ",0,MAT.1!BA14)</f>
        <v>0</v>
      </c>
      <c r="DL13" s="154">
        <f>IF(MAT.2!BA14=" ",0,MAT.2!BA14)</f>
        <v>0</v>
      </c>
      <c r="DM13" s="154">
        <f>IF(MAT.3!BA14=" ",0,MAT.3!BA14)</f>
        <v>0</v>
      </c>
      <c r="DN13" s="154">
        <f>IF(MAT.4!BA14=" ",0,MAT.4!BA14)</f>
        <v>0</v>
      </c>
      <c r="DO13" s="154">
        <f>IF(MAT.5!BA14=" ",0,MAT.5!BA14)</f>
        <v>0</v>
      </c>
      <c r="DP13" s="154">
        <f>IF(MAT.6!BA14=" ",0,MAT.6!BA14)</f>
        <v>0</v>
      </c>
      <c r="DQ13" s="154">
        <f>IF(MAT.7!BA14=" ",0,MAT.7!BA14)</f>
        <v>0</v>
      </c>
      <c r="DR13" s="154">
        <f>IF(MAT.8!BA14=" ",0,MAT.8!BA14)</f>
        <v>0</v>
      </c>
      <c r="DS13" s="154">
        <f>IF(MAT.9!BA14=" ",0,MAT.9!BA14)</f>
        <v>0</v>
      </c>
      <c r="DT13" s="154">
        <f>IF(MAT.10!BA14=" ",0,MAT.10!BA14)</f>
        <v>0</v>
      </c>
      <c r="DU13" s="154">
        <f>IF(MAT.11!BA14=" ",0,MAT.11!BA14)</f>
        <v>0</v>
      </c>
      <c r="DV13" s="154">
        <f>IF(MAT.12!BA14=" ",0,MAT.12!BA14)</f>
        <v>0</v>
      </c>
      <c r="DW13" s="154">
        <f>IF(MAT.13!BA14=" ",0,MAT.13!BA14)</f>
        <v>0</v>
      </c>
      <c r="DX13" s="154">
        <f>IF(MAT.14!BA14=" ",0,MAT.14!BA14)</f>
        <v>0</v>
      </c>
      <c r="DY13" s="154">
        <f>IF(MAT.15!BA14=" ",0,MAT.15!BA14)</f>
        <v>0</v>
      </c>
      <c r="DZ13" s="154">
        <f>IF(MAT.16!BA14=" ",0,MAT.16!BA14)</f>
        <v>0</v>
      </c>
      <c r="EA13" s="154">
        <f>IF(MAT.17!BA14=" ",0,MAT.17!BA14)</f>
        <v>0</v>
      </c>
      <c r="EB13" s="154">
        <f>IF(MAT.18!BA14=" ",0,MAT.18!BA14)</f>
        <v>0</v>
      </c>
      <c r="EC13" s="154">
        <f>IF(MAT.19!BA14=" ",0,MAT.19!BA14)</f>
        <v>0</v>
      </c>
      <c r="ED13" s="155">
        <f>IF(MAT.20!BA14=" ",0,MAT.20!BA14)</f>
        <v>0</v>
      </c>
      <c r="EE13" s="141" t="str">
        <f t="shared" si="9"/>
        <v xml:space="preserve"> </v>
      </c>
      <c r="EF13" s="140" t="str">
        <f>IF(A13=" "," ",VLOOKUP(EE13,'DATOS CONFIGURACION'!$A$1:$B$6,2))</f>
        <v xml:space="preserve"> </v>
      </c>
      <c r="EG13" s="153">
        <f>IF(MAT.1!BB14=" ",0,MAT.1!BB14)</f>
        <v>0</v>
      </c>
      <c r="EH13" s="154">
        <f>IF(MAT.2!BB14=" ",0,MAT.2!BB14)</f>
        <v>0</v>
      </c>
      <c r="EI13" s="154">
        <f>IF(MAT.3!BB14=" ",0,MAT.3!BB14)</f>
        <v>0</v>
      </c>
      <c r="EJ13" s="154">
        <f>IF(MAT.4!BB14=" ",0,MAT.4!BB14)</f>
        <v>0</v>
      </c>
      <c r="EK13" s="154">
        <f>IF(MAT.5!BB14=" ",0,MAT.5!BB14)</f>
        <v>0</v>
      </c>
      <c r="EL13" s="154">
        <f>IF(MAT.6!BB14=" ",0,MAT.6!BB14)</f>
        <v>0</v>
      </c>
      <c r="EM13" s="154">
        <f>IF(MAT.7!BB14=" ",0,MAT.7!BB14)</f>
        <v>0</v>
      </c>
      <c r="EN13" s="154">
        <f>IF(MAT.8!BB14=" ",0,MAT.8!BB14)</f>
        <v>0</v>
      </c>
      <c r="EO13" s="154">
        <f>IF(MAT.9!BB14=" ",0,MAT.9!BB14)</f>
        <v>0</v>
      </c>
      <c r="EP13" s="154">
        <f>IF(MAT.10!BB14=" ",0,MAT.10!BB14)</f>
        <v>0</v>
      </c>
      <c r="EQ13" s="154">
        <f>IF(MAT.11!BB14=" ",0,MAT.11!BB14)</f>
        <v>0</v>
      </c>
      <c r="ER13" s="154">
        <f>IF(MAT.12!BB14=" ",0,MAT.12!BB14)</f>
        <v>0</v>
      </c>
      <c r="ES13" s="154">
        <f>IF(MAT.13!BB14=" ",0,MAT.13!BB14)</f>
        <v>0</v>
      </c>
      <c r="ET13" s="154">
        <f>IF(MAT.14!BB14=" ",0,MAT.14!BB14)</f>
        <v>0</v>
      </c>
      <c r="EU13" s="154">
        <f>IF(MAT.15!BB14=" ",0,MAT.15!BB14)</f>
        <v>0</v>
      </c>
      <c r="EV13" s="154">
        <f>IF(MAT.16!BB14=" ",0,MAT.16!BB14)</f>
        <v>0</v>
      </c>
      <c r="EW13" s="154">
        <f>IF(MAT.17!BB14=" ",0,MAT.17!BB14)</f>
        <v>0</v>
      </c>
      <c r="EX13" s="154">
        <f>IF(MAT.18!BB14=" ",0,MAT.18!BB14)</f>
        <v>0</v>
      </c>
      <c r="EY13" s="154">
        <f>IF(MAT.19!BB14=" ",0,MAT.19!BB14)</f>
        <v>0</v>
      </c>
      <c r="EZ13" s="155">
        <f>IF(MAT.20!BB14=" ",0,MAT.20!BB14)</f>
        <v>0</v>
      </c>
      <c r="FA13" s="141" t="str">
        <f t="shared" si="0"/>
        <v xml:space="preserve"> </v>
      </c>
      <c r="FB13" s="140" t="str">
        <f>IF(A13=" "," ",VLOOKUP(FA13,'DATOS CONFIGURACION'!$A$1:$B$6,2))</f>
        <v xml:space="preserve"> </v>
      </c>
      <c r="FC13" s="153">
        <f>IF(MAT.1!BC14=" ",0,MAT.1!BC14)</f>
        <v>0</v>
      </c>
      <c r="FD13" s="154">
        <f>IF(MAT.2!BC14=" ",0,MAT.2!BC14)</f>
        <v>0</v>
      </c>
      <c r="FE13" s="154">
        <f>IF(MAT.3!BC14=" ",0,MAT.3!BC14)</f>
        <v>0</v>
      </c>
      <c r="FF13" s="154">
        <f>IF(MAT.4!BC14=" ",0,MAT.4!BC14)</f>
        <v>0</v>
      </c>
      <c r="FG13" s="154">
        <f>IF(MAT.5!BC14=" ",0,MAT.5!BC14)</f>
        <v>0</v>
      </c>
      <c r="FH13" s="154">
        <f>IF(MAT.6!BC14=" ",0,MAT.6!BC14)</f>
        <v>0</v>
      </c>
      <c r="FI13" s="154">
        <f>IF(MAT.7!BC14=" ",0,MAT.7!BC14)</f>
        <v>0</v>
      </c>
      <c r="FJ13" s="154">
        <f>IF(MAT.8!BC14=" ",0,MAT.8!BC14)</f>
        <v>0</v>
      </c>
      <c r="FK13" s="154">
        <f>IF(MAT.9!BC14=" ",0,MAT.9!BC14)</f>
        <v>0</v>
      </c>
      <c r="FL13" s="154">
        <f>IF(MAT.10!BC14=" ",0,MAT.10!BC14)</f>
        <v>0</v>
      </c>
      <c r="FM13" s="154">
        <f>IF(MAT.11!BC14=" ",0,MAT.11!BC14)</f>
        <v>0</v>
      </c>
      <c r="FN13" s="154">
        <f>IF(MAT.12!BC14=" ",0,MAT.12!BC14)</f>
        <v>0</v>
      </c>
      <c r="FO13" s="154">
        <f>IF(MAT.13!BC14=" ",0,MAT.13!BC14)</f>
        <v>0</v>
      </c>
      <c r="FP13" s="154">
        <f>IF(MAT.14!BC14=" ",0,MAT.14!BC14)</f>
        <v>0</v>
      </c>
      <c r="FQ13" s="154">
        <f>IF(MAT.15!BC14=" ",0,MAT.15!BC14)</f>
        <v>0</v>
      </c>
      <c r="FR13" s="154">
        <f>IF(MAT.16!BC14=" ",0,MAT.16!BC14)</f>
        <v>0</v>
      </c>
      <c r="FS13" s="154">
        <f>IF(MAT.17!BC14=" ",0,MAT.17!BC14)</f>
        <v>0</v>
      </c>
      <c r="FT13" s="154">
        <f>IF(MAT.18!BC14=" ",0,MAT.18!BC14)</f>
        <v>0</v>
      </c>
      <c r="FU13" s="154">
        <f>IF(MAT.19!BC14=" ",0,MAT.19!BC14)</f>
        <v>0</v>
      </c>
      <c r="FV13" s="155">
        <f>IF(MAT.20!BC14=" ",0,MAT.20!BC14)</f>
        <v>0</v>
      </c>
      <c r="FW13" s="141" t="str">
        <f t="shared" si="1"/>
        <v xml:space="preserve"> </v>
      </c>
      <c r="FX13" s="140" t="str">
        <f>IF(A13=" "," ",VLOOKUP(FW13,'DATOS CONFIGURACION'!$A$1:$B$6,2))</f>
        <v xml:space="preserve"> </v>
      </c>
      <c r="FY13" s="146" t="str">
        <f t="shared" si="2"/>
        <v xml:space="preserve"> </v>
      </c>
      <c r="FZ13" s="95" t="str">
        <f t="shared" si="3"/>
        <v xml:space="preserve"> </v>
      </c>
      <c r="GA13" s="95" t="str">
        <f>IF(A13=" "," ",VLOOKUP(FZ13,'DATOS CONFIGURACION'!$A$1:$B$6,2))</f>
        <v xml:space="preserve"> </v>
      </c>
      <c r="GB13" s="23" t="str">
        <f t="shared" si="10"/>
        <v xml:space="preserve"> </v>
      </c>
      <c r="GC13" s="170" t="str">
        <f t="shared" si="11"/>
        <v xml:space="preserve"> </v>
      </c>
    </row>
    <row r="14" spans="1:185" x14ac:dyDescent="0.25">
      <c r="A14" s="19" t="str">
        <f>'ALUMNADO y MATRICULA'!B20</f>
        <v xml:space="preserve"> </v>
      </c>
      <c r="B14" s="316" t="str">
        <f>IF('ALUMNADO y MATRICULA'!B20=" "," ", 'ALUMNADO y MATRICULA'!C20)</f>
        <v xml:space="preserve"> </v>
      </c>
      <c r="C14" s="317"/>
      <c r="D14" s="318"/>
      <c r="E14" s="151">
        <f>IF(MAT.1!AV15=" ",0,MAT.1!AV15)</f>
        <v>0</v>
      </c>
      <c r="F14" s="151">
        <f>IF(MAT.2!AV15=" ",0,MAT.2!AV15)</f>
        <v>0</v>
      </c>
      <c r="G14" s="151">
        <f>IF(MAT.3!AV15=" ",0,MAT.3!AV15)</f>
        <v>0</v>
      </c>
      <c r="H14" s="151">
        <f>IF(MAT.4!AV15=" ",0,MAT.4!AV15)</f>
        <v>0</v>
      </c>
      <c r="I14" s="151">
        <f>IF(MAT.5!AV15=" ",0,MAT.5!AV15)</f>
        <v>0</v>
      </c>
      <c r="J14" s="151">
        <f>IF(MAT.6!AV15=" ",0,MAT.6!AV15)</f>
        <v>0</v>
      </c>
      <c r="K14" s="151">
        <f>IF(MAT.7!AV15=" ",0,MAT.7!AV15)</f>
        <v>0</v>
      </c>
      <c r="L14" s="151">
        <f>IF(MAT.8!AV15=" ",0,MAT.8!AV15)</f>
        <v>0</v>
      </c>
      <c r="M14" s="151">
        <f>IF(MAT.9!AV15=" ",0,MAT.9!AV15)</f>
        <v>0</v>
      </c>
      <c r="N14" s="151">
        <f>IF(MAT.10!AV15=" ",0,MAT.10!AV15)</f>
        <v>0</v>
      </c>
      <c r="O14" s="151">
        <f>IF(MAT.11!AV15=" ",0,MAT.11!AV15)</f>
        <v>0</v>
      </c>
      <c r="P14" s="151">
        <f>IF(MAT.12!AV15=" ",0,MAT.12!AV15)</f>
        <v>0</v>
      </c>
      <c r="Q14" s="151">
        <f>IF(MAT.13!AV15=" ",0,MAT.13!AV15)</f>
        <v>0</v>
      </c>
      <c r="R14" s="151">
        <f>IF(MAT.14!AV15=" ",0,MAT.14!AV15)</f>
        <v>0</v>
      </c>
      <c r="S14" s="151">
        <f>IF(MAT.15!AV15=" ",0,MAT.15!AV15)</f>
        <v>0</v>
      </c>
      <c r="T14" s="151">
        <f>IF(MAT.16!AV15=" ",0,MAT.16!AV15)</f>
        <v>0</v>
      </c>
      <c r="U14" s="151">
        <f>IF(MAT.17!AV15=" ",0,MAT.17!AV15)</f>
        <v>0</v>
      </c>
      <c r="V14" s="151">
        <f>IF(MAT.18!AV15=" ",0,MAT.18!AV15)</f>
        <v>0</v>
      </c>
      <c r="W14" s="151">
        <f>IF(MAT.19!AV15=" ",0,MAT.19!AV15)</f>
        <v>0</v>
      </c>
      <c r="X14" s="152">
        <f>IF(MAT.20!AV15=" ",0,MAT.20!AV15)</f>
        <v>0</v>
      </c>
      <c r="Y14" s="139" t="str">
        <f t="shared" si="4"/>
        <v xml:space="preserve"> </v>
      </c>
      <c r="Z14" s="142" t="str">
        <f>IF(A14=" "," ",VLOOKUP(Y14,'DATOS CONFIGURACION'!$A$1:$B$6,2))</f>
        <v xml:space="preserve"> </v>
      </c>
      <c r="AA14" s="151">
        <f>IF(MAT.1!AW15=" ",0,MAT.1!AW15)</f>
        <v>0</v>
      </c>
      <c r="AB14" s="151">
        <f>IF(MAT.2!AW15=" ",0,MAT.2!AW15)</f>
        <v>0</v>
      </c>
      <c r="AC14" s="151">
        <f>IF(MAT.3!AW15=" ",0,MAT.3!AW15)</f>
        <v>0</v>
      </c>
      <c r="AD14" s="151">
        <f>IF(MAT.4!AW15=" ",0,MAT.4!AW15)</f>
        <v>0</v>
      </c>
      <c r="AE14" s="151">
        <f>IF(MAT.5!AW15=" ",0,MAT.5!AW15)</f>
        <v>0</v>
      </c>
      <c r="AF14" s="151">
        <f>IF(MAT.6!AW15=" ",0,MAT.6!AW15)</f>
        <v>0</v>
      </c>
      <c r="AG14" s="151">
        <f>IF(MAT.7!AW15=" ",0,MAT.7!AW15)</f>
        <v>0</v>
      </c>
      <c r="AH14" s="151">
        <f>IF(MAT.8!AW15=" ",0,MAT.8!AW15)</f>
        <v>0</v>
      </c>
      <c r="AI14" s="151">
        <f>IF(MAT.9!AW15=" ",0,MAT.9!AW15)</f>
        <v>0</v>
      </c>
      <c r="AJ14" s="151">
        <f>IF(MAT.10!AW15=" ",0,MAT.10!AW15)</f>
        <v>0</v>
      </c>
      <c r="AK14" s="151">
        <f>IF(MAT.11!AW15=" ",0,MAT.11!AW15)</f>
        <v>0</v>
      </c>
      <c r="AL14" s="151">
        <f>IF(MAT.12!AW15=" ",0,MAT.12!AW15)</f>
        <v>0</v>
      </c>
      <c r="AM14" s="151">
        <f>IF(MAT.13!AW15=" ",0,MAT.13!AW15)</f>
        <v>0</v>
      </c>
      <c r="AN14" s="151">
        <f>IF(MAT.14!AW15=" ",0,MAT.14!AW15)</f>
        <v>0</v>
      </c>
      <c r="AO14" s="151">
        <f>IF(MAT.15!AW15=" ",0,MAT.15!AW15)</f>
        <v>0</v>
      </c>
      <c r="AP14" s="151">
        <f>IF(MAT.16!AW15=" ",0,MAT.16!AW15)</f>
        <v>0</v>
      </c>
      <c r="AQ14" s="151">
        <f>IF(MAT.17!AW15=" ",0,MAT.17!AW15)</f>
        <v>0</v>
      </c>
      <c r="AR14" s="151">
        <f>IF(MAT.18!AW15=" ",0,MAT.18!AW15)</f>
        <v>0</v>
      </c>
      <c r="AS14" s="151">
        <f>IF(MAT.19!AW15=" ",0,MAT.19!AW15)</f>
        <v>0</v>
      </c>
      <c r="AT14" s="152">
        <f>IF(MAT.20!AW15=" ",0,MAT.20!AW15)</f>
        <v>0</v>
      </c>
      <c r="AU14" s="139" t="str">
        <f t="shared" si="5"/>
        <v xml:space="preserve"> </v>
      </c>
      <c r="AV14" s="142" t="str">
        <f>IF(A14=" "," ",VLOOKUP(AU14,'DATOS CONFIGURACION'!$A$1:$B$6,2))</f>
        <v xml:space="preserve"> </v>
      </c>
      <c r="AW14" s="150">
        <f>IF(MAT.1!AX15=" ",0,MAT.1!AX15)</f>
        <v>0</v>
      </c>
      <c r="AX14" s="151">
        <f>IF(MAT.2!AX15=" ",0,MAT.2!AX15)</f>
        <v>0</v>
      </c>
      <c r="AY14" s="151">
        <f>IF(MAT.3!AX15=" ",0,MAT.3!AX15)</f>
        <v>0</v>
      </c>
      <c r="AZ14" s="151">
        <f>IF(MAT.4!AX15=" ",0,MAT.4!AX15)</f>
        <v>0</v>
      </c>
      <c r="BA14" s="151">
        <f>IF(MAT.5!AX15=" ",0,MAT.5!AX15)</f>
        <v>0</v>
      </c>
      <c r="BB14" s="151">
        <f>IF(MAT.6!AX15=" ",0,MAT.6!AX15)</f>
        <v>0</v>
      </c>
      <c r="BC14" s="151">
        <f>IF(MAT.7!AX15=" ",0,MAT.7!AX15)</f>
        <v>0</v>
      </c>
      <c r="BD14" s="151">
        <f>IF(MAT.8!AX15=" ",0,MAT.8!AX15)</f>
        <v>0</v>
      </c>
      <c r="BE14" s="151">
        <f>IF(MAT.9!AX15=" ",0,MAT.9!AX15)</f>
        <v>0</v>
      </c>
      <c r="BF14" s="151">
        <f>IF(MAT.10!AX15=" ",0,MAT.10!AX15)</f>
        <v>0</v>
      </c>
      <c r="BG14" s="151">
        <f>IF(MAT.11!AX15=" ",0,MAT.11!AX15)</f>
        <v>0</v>
      </c>
      <c r="BH14" s="151">
        <f>IF(MAT.12!AX15=" ",0,MAT.12!AX15)</f>
        <v>0</v>
      </c>
      <c r="BI14" s="151">
        <f>IF(MAT.13!AX15=" ",0,MAT.13!AX15)</f>
        <v>0</v>
      </c>
      <c r="BJ14" s="151">
        <f>IF(MAT.14!AX15=" ",0,MAT.14!AX15)</f>
        <v>0</v>
      </c>
      <c r="BK14" s="151">
        <f>IF(MAT.15!AX15=" ",0,MAT.15!AX15)</f>
        <v>0</v>
      </c>
      <c r="BL14" s="151">
        <f>IF(MAT.16!AX15=" ",0,MAT.16!AX15)</f>
        <v>0</v>
      </c>
      <c r="BM14" s="151">
        <f>IF(MAT.17!AX15=" ",0,MAT.17!AX15)</f>
        <v>0</v>
      </c>
      <c r="BN14" s="151">
        <f>IF(MAT.18!AX15=" ",0,MAT.18!AX15)</f>
        <v>0</v>
      </c>
      <c r="BO14" s="151">
        <f>IF(MAT.19!AX15=" ",0,MAT.19!AX15)</f>
        <v>0</v>
      </c>
      <c r="BP14" s="152">
        <f>IF(MAT.20!AX15=" ",0,MAT.20!AX15)</f>
        <v>0</v>
      </c>
      <c r="BQ14" s="139" t="str">
        <f t="shared" si="6"/>
        <v xml:space="preserve"> </v>
      </c>
      <c r="BR14" s="142" t="str">
        <f>IF(A14=" "," ",VLOOKUP(BQ14,'DATOS CONFIGURACION'!$A$1:$B$6,2))</f>
        <v xml:space="preserve"> </v>
      </c>
      <c r="BS14" s="150">
        <f>IF(MAT.1!AY15=" ",0,MAT.1!AY15)</f>
        <v>0</v>
      </c>
      <c r="BT14" s="151">
        <f>IF(MAT.2!AY15=" ",0,MAT.2!AY15)</f>
        <v>0</v>
      </c>
      <c r="BU14" s="151">
        <f>IF(MAT.3!AY15=" ",0,MAT.3!AY15)</f>
        <v>0</v>
      </c>
      <c r="BV14" s="151">
        <f>IF(MAT.4!AY15=" ",0,MAT.4!AY15)</f>
        <v>0</v>
      </c>
      <c r="BW14" s="151">
        <f>IF(MAT.5!AY15=" ",0,MAT.5!AY15)</f>
        <v>0</v>
      </c>
      <c r="BX14" s="151">
        <f>IF(MAT.6!AY15=" ",0,MAT.6!AY15)</f>
        <v>0</v>
      </c>
      <c r="BY14" s="151">
        <f>IF(MAT.7!AY15=" ",0,MAT.7!AY15)</f>
        <v>0</v>
      </c>
      <c r="BZ14" s="151">
        <f>IF(MAT.8!AY15=" ",0,MAT.8!AY15)</f>
        <v>0</v>
      </c>
      <c r="CA14" s="151">
        <f>IF(MAT.9!AY15=" ",0,MAT.9!AY15)</f>
        <v>0</v>
      </c>
      <c r="CB14" s="151">
        <f>IF(MAT.10!AY15=" ",0,MAT.10!AY15)</f>
        <v>0</v>
      </c>
      <c r="CC14" s="151">
        <f>IF(MAT.11!AY15=" ",0,MAT.11!AY15)</f>
        <v>0</v>
      </c>
      <c r="CD14" s="151">
        <f>IF(MAT.12!AY15=" ",0,MAT.12!AY15)</f>
        <v>0</v>
      </c>
      <c r="CE14" s="151">
        <f>IF(MAT.13!AY15=" ",0,MAT.13!AY15)</f>
        <v>0</v>
      </c>
      <c r="CF14" s="151">
        <f>IF(MAT.14!AY15=" ",0,MAT.14!AY15)</f>
        <v>0</v>
      </c>
      <c r="CG14" s="151">
        <f>IF(MAT.15!AY15=" ",0,MAT.15!AY15)</f>
        <v>0</v>
      </c>
      <c r="CH14" s="151">
        <f>IF(MAT.16!AY15=" ",0,MAT.16!AY15)</f>
        <v>0</v>
      </c>
      <c r="CI14" s="151">
        <f>IF(MAT.17!AY15=" ",0,MAT.17!AY15)</f>
        <v>0</v>
      </c>
      <c r="CJ14" s="151">
        <f>IF(MAT.18!AY15=" ",0,MAT.18!AY15)</f>
        <v>0</v>
      </c>
      <c r="CK14" s="151">
        <f>IF(MAT.19!AY15=" ",0,MAT.19!AY15)</f>
        <v>0</v>
      </c>
      <c r="CL14" s="152">
        <f>IF(MAT.20!AY15=" ",0,MAT.20!AY15)</f>
        <v>0</v>
      </c>
      <c r="CM14" s="139" t="str">
        <f t="shared" si="7"/>
        <v xml:space="preserve"> </v>
      </c>
      <c r="CN14" s="142" t="str">
        <f>IF(A14=" "," ",VLOOKUP(CM14,'DATOS CONFIGURACION'!$A$1:$B$6,2))</f>
        <v xml:space="preserve"> </v>
      </c>
      <c r="CO14" s="150">
        <f>IF(MAT.1!AZ15=" ",0,MAT.1!AZ15)</f>
        <v>0</v>
      </c>
      <c r="CP14" s="151">
        <f>IF(MAT.2!AZ15=" ",0,MAT.2!AZ15)</f>
        <v>0</v>
      </c>
      <c r="CQ14" s="151">
        <f>IF(MAT.3!AZ15=" ",0,MAT.3!AZ15)</f>
        <v>0</v>
      </c>
      <c r="CR14" s="151">
        <f>IF(MAT.4!AZ15=" ",0,MAT.4!AZ15)</f>
        <v>0</v>
      </c>
      <c r="CS14" s="151">
        <f>IF(MAT.5!AZ15=" ",0,MAT.5!AZ15)</f>
        <v>0</v>
      </c>
      <c r="CT14" s="151">
        <f>IF(MAT.6!AZ15=" ",0,MAT.6!AZ15)</f>
        <v>0</v>
      </c>
      <c r="CU14" s="151">
        <f>IF(MAT.7!AZ15=" ",0,MAT.7!AZ15)</f>
        <v>0</v>
      </c>
      <c r="CV14" s="151">
        <f>IF(MAT.8!AZ15=" ",0,MAT.8!AZ15)</f>
        <v>0</v>
      </c>
      <c r="CW14" s="151">
        <f>IF(MAT.9!AZ15=" ",0,MAT.9!AZ15)</f>
        <v>0</v>
      </c>
      <c r="CX14" s="151">
        <f>IF(MAT.10!AZ15=" ",0,MAT.10!AZ15)</f>
        <v>0</v>
      </c>
      <c r="CY14" s="151">
        <f>IF(MAT.11!AZ15=" ",0,MAT.11!AZ15)</f>
        <v>0</v>
      </c>
      <c r="CZ14" s="151">
        <f>IF(MAT.12!AZ15=" ",0,MAT.12!AZ15)</f>
        <v>0</v>
      </c>
      <c r="DA14" s="151">
        <f>IF(MAT.13!AZ15=" ",0,MAT.13!AZ15)</f>
        <v>0</v>
      </c>
      <c r="DB14" s="151">
        <f>IF(MAT.14!AZ15=" ",0,MAT.14!AZ15)</f>
        <v>0</v>
      </c>
      <c r="DC14" s="151">
        <f>IF(MAT.15!AZ15=" ",0,MAT.15!AZ15)</f>
        <v>0</v>
      </c>
      <c r="DD14" s="151">
        <f>IF(MAT.16!AZ15=" ",0,MAT.16!AZ15)</f>
        <v>0</v>
      </c>
      <c r="DE14" s="151">
        <f>IF(MAT.17!AZ15=" ",0,MAT.17!AZ15)</f>
        <v>0</v>
      </c>
      <c r="DF14" s="151">
        <f>IF(MAT.18!AZ15=" ",0,MAT.18!AZ15)</f>
        <v>0</v>
      </c>
      <c r="DG14" s="151">
        <f>IF(MAT.19!AZ15=" ",0,MAT.19!AZ15)</f>
        <v>0</v>
      </c>
      <c r="DH14" s="152">
        <f>IF(MAT.20!AZ15=" ",0,MAT.20!AZ15)</f>
        <v>0</v>
      </c>
      <c r="DI14" s="139" t="str">
        <f t="shared" si="8"/>
        <v xml:space="preserve"> </v>
      </c>
      <c r="DJ14" s="142" t="str">
        <f>IF(A14=" "," ",VLOOKUP(DI14,'DATOS CONFIGURACION'!$A$1:$B$6,2))</f>
        <v xml:space="preserve"> </v>
      </c>
      <c r="DK14" s="150">
        <f>IF(MAT.1!BA15=" ",0,MAT.1!BA15)</f>
        <v>0</v>
      </c>
      <c r="DL14" s="151">
        <f>IF(MAT.2!BA15=" ",0,MAT.2!BA15)</f>
        <v>0</v>
      </c>
      <c r="DM14" s="151">
        <f>IF(MAT.3!BA15=" ",0,MAT.3!BA15)</f>
        <v>0</v>
      </c>
      <c r="DN14" s="151">
        <f>IF(MAT.4!BA15=" ",0,MAT.4!BA15)</f>
        <v>0</v>
      </c>
      <c r="DO14" s="151">
        <f>IF(MAT.5!BA15=" ",0,MAT.5!BA15)</f>
        <v>0</v>
      </c>
      <c r="DP14" s="151">
        <f>IF(MAT.6!BA15=" ",0,MAT.6!BA15)</f>
        <v>0</v>
      </c>
      <c r="DQ14" s="151">
        <f>IF(MAT.7!BA15=" ",0,MAT.7!BA15)</f>
        <v>0</v>
      </c>
      <c r="DR14" s="151">
        <f>IF(MAT.8!BA15=" ",0,MAT.8!BA15)</f>
        <v>0</v>
      </c>
      <c r="DS14" s="151">
        <f>IF(MAT.9!BA15=" ",0,MAT.9!BA15)</f>
        <v>0</v>
      </c>
      <c r="DT14" s="151">
        <f>IF(MAT.10!BA15=" ",0,MAT.10!BA15)</f>
        <v>0</v>
      </c>
      <c r="DU14" s="151">
        <f>IF(MAT.11!BA15=" ",0,MAT.11!BA15)</f>
        <v>0</v>
      </c>
      <c r="DV14" s="151">
        <f>IF(MAT.12!BA15=" ",0,MAT.12!BA15)</f>
        <v>0</v>
      </c>
      <c r="DW14" s="151">
        <f>IF(MAT.13!BA15=" ",0,MAT.13!BA15)</f>
        <v>0</v>
      </c>
      <c r="DX14" s="151">
        <f>IF(MAT.14!BA15=" ",0,MAT.14!BA15)</f>
        <v>0</v>
      </c>
      <c r="DY14" s="151">
        <f>IF(MAT.15!BA15=" ",0,MAT.15!BA15)</f>
        <v>0</v>
      </c>
      <c r="DZ14" s="151">
        <f>IF(MAT.16!BA15=" ",0,MAT.16!BA15)</f>
        <v>0</v>
      </c>
      <c r="EA14" s="151">
        <f>IF(MAT.17!BA15=" ",0,MAT.17!BA15)</f>
        <v>0</v>
      </c>
      <c r="EB14" s="151">
        <f>IF(MAT.18!BA15=" ",0,MAT.18!BA15)</f>
        <v>0</v>
      </c>
      <c r="EC14" s="151">
        <f>IF(MAT.19!BA15=" ",0,MAT.19!BA15)</f>
        <v>0</v>
      </c>
      <c r="ED14" s="152">
        <f>IF(MAT.20!BA15=" ",0,MAT.20!BA15)</f>
        <v>0</v>
      </c>
      <c r="EE14" s="139" t="str">
        <f t="shared" si="9"/>
        <v xml:space="preserve"> </v>
      </c>
      <c r="EF14" s="142" t="str">
        <f>IF(A14=" "," ",VLOOKUP(EE14,'DATOS CONFIGURACION'!$A$1:$B$6,2))</f>
        <v xml:space="preserve"> </v>
      </c>
      <c r="EG14" s="150">
        <f>IF(MAT.1!BB15=" ",0,MAT.1!BB15)</f>
        <v>0</v>
      </c>
      <c r="EH14" s="151">
        <f>IF(MAT.2!BB15=" ",0,MAT.2!BB15)</f>
        <v>0</v>
      </c>
      <c r="EI14" s="151">
        <f>IF(MAT.3!BB15=" ",0,MAT.3!BB15)</f>
        <v>0</v>
      </c>
      <c r="EJ14" s="151">
        <f>IF(MAT.4!BB15=" ",0,MAT.4!BB15)</f>
        <v>0</v>
      </c>
      <c r="EK14" s="151">
        <f>IF(MAT.5!BB15=" ",0,MAT.5!BB15)</f>
        <v>0</v>
      </c>
      <c r="EL14" s="151">
        <f>IF(MAT.6!BB15=" ",0,MAT.6!BB15)</f>
        <v>0</v>
      </c>
      <c r="EM14" s="151">
        <f>IF(MAT.7!BB15=" ",0,MAT.7!BB15)</f>
        <v>0</v>
      </c>
      <c r="EN14" s="151">
        <f>IF(MAT.8!BB15=" ",0,MAT.8!BB15)</f>
        <v>0</v>
      </c>
      <c r="EO14" s="151">
        <f>IF(MAT.9!BB15=" ",0,MAT.9!BB15)</f>
        <v>0</v>
      </c>
      <c r="EP14" s="151">
        <f>IF(MAT.10!BB15=" ",0,MAT.10!BB15)</f>
        <v>0</v>
      </c>
      <c r="EQ14" s="151">
        <f>IF(MAT.11!BB15=" ",0,MAT.11!BB15)</f>
        <v>0</v>
      </c>
      <c r="ER14" s="151">
        <f>IF(MAT.12!BB15=" ",0,MAT.12!BB15)</f>
        <v>0</v>
      </c>
      <c r="ES14" s="151">
        <f>IF(MAT.13!BB15=" ",0,MAT.13!BB15)</f>
        <v>0</v>
      </c>
      <c r="ET14" s="151">
        <f>IF(MAT.14!BB15=" ",0,MAT.14!BB15)</f>
        <v>0</v>
      </c>
      <c r="EU14" s="151">
        <f>IF(MAT.15!BB15=" ",0,MAT.15!BB15)</f>
        <v>0</v>
      </c>
      <c r="EV14" s="151">
        <f>IF(MAT.16!BB15=" ",0,MAT.16!BB15)</f>
        <v>0</v>
      </c>
      <c r="EW14" s="151">
        <f>IF(MAT.17!BB15=" ",0,MAT.17!BB15)</f>
        <v>0</v>
      </c>
      <c r="EX14" s="151">
        <f>IF(MAT.18!BB15=" ",0,MAT.18!BB15)</f>
        <v>0</v>
      </c>
      <c r="EY14" s="151">
        <f>IF(MAT.19!BB15=" ",0,MAT.19!BB15)</f>
        <v>0</v>
      </c>
      <c r="EZ14" s="152">
        <f>IF(MAT.20!BB15=" ",0,MAT.20!BB15)</f>
        <v>0</v>
      </c>
      <c r="FA14" s="139" t="str">
        <f t="shared" si="0"/>
        <v xml:space="preserve"> </v>
      </c>
      <c r="FB14" s="142" t="str">
        <f>IF(A14=" "," ",VLOOKUP(FA14,'DATOS CONFIGURACION'!$A$1:$B$6,2))</f>
        <v xml:space="preserve"> </v>
      </c>
      <c r="FC14" s="150">
        <f>IF(MAT.1!BC15=" ",0,MAT.1!BC15)</f>
        <v>0</v>
      </c>
      <c r="FD14" s="151">
        <f>IF(MAT.2!BC15=" ",0,MAT.2!BC15)</f>
        <v>0</v>
      </c>
      <c r="FE14" s="151">
        <f>IF(MAT.3!BC15=" ",0,MAT.3!BC15)</f>
        <v>0</v>
      </c>
      <c r="FF14" s="151">
        <f>IF(MAT.4!BC15=" ",0,MAT.4!BC15)</f>
        <v>0</v>
      </c>
      <c r="FG14" s="151">
        <f>IF(MAT.5!BC15=" ",0,MAT.5!BC15)</f>
        <v>0</v>
      </c>
      <c r="FH14" s="151">
        <f>IF(MAT.6!BC15=" ",0,MAT.6!BC15)</f>
        <v>0</v>
      </c>
      <c r="FI14" s="151">
        <f>IF(MAT.7!BC15=" ",0,MAT.7!BC15)</f>
        <v>0</v>
      </c>
      <c r="FJ14" s="151">
        <f>IF(MAT.8!BC15=" ",0,MAT.8!BC15)</f>
        <v>0</v>
      </c>
      <c r="FK14" s="151">
        <f>IF(MAT.9!BC15=" ",0,MAT.9!BC15)</f>
        <v>0</v>
      </c>
      <c r="FL14" s="151">
        <f>IF(MAT.10!BC15=" ",0,MAT.10!BC15)</f>
        <v>0</v>
      </c>
      <c r="FM14" s="151">
        <f>IF(MAT.11!BC15=" ",0,MAT.11!BC15)</f>
        <v>0</v>
      </c>
      <c r="FN14" s="151">
        <f>IF(MAT.12!BC15=" ",0,MAT.12!BC15)</f>
        <v>0</v>
      </c>
      <c r="FO14" s="151">
        <f>IF(MAT.13!BC15=" ",0,MAT.13!BC15)</f>
        <v>0</v>
      </c>
      <c r="FP14" s="151">
        <f>IF(MAT.14!BC15=" ",0,MAT.14!BC15)</f>
        <v>0</v>
      </c>
      <c r="FQ14" s="151">
        <f>IF(MAT.15!BC15=" ",0,MAT.15!BC15)</f>
        <v>0</v>
      </c>
      <c r="FR14" s="151">
        <f>IF(MAT.16!BC15=" ",0,MAT.16!BC15)</f>
        <v>0</v>
      </c>
      <c r="FS14" s="151">
        <f>IF(MAT.17!BC15=" ",0,MAT.17!BC15)</f>
        <v>0</v>
      </c>
      <c r="FT14" s="151">
        <f>IF(MAT.18!BC15=" ",0,MAT.18!BC15)</f>
        <v>0</v>
      </c>
      <c r="FU14" s="151">
        <f>IF(MAT.19!BC15=" ",0,MAT.19!BC15)</f>
        <v>0</v>
      </c>
      <c r="FV14" s="152">
        <f>IF(MAT.20!BC15=" ",0,MAT.20!BC15)</f>
        <v>0</v>
      </c>
      <c r="FW14" s="139" t="str">
        <f t="shared" si="1"/>
        <v xml:space="preserve"> </v>
      </c>
      <c r="FX14" s="142" t="str">
        <f>IF(A14=" "," ",VLOOKUP(FW14,'DATOS CONFIGURACION'!$A$1:$B$6,2))</f>
        <v xml:space="preserve"> </v>
      </c>
      <c r="FY14" s="147" t="str">
        <f t="shared" si="2"/>
        <v xml:space="preserve"> </v>
      </c>
      <c r="FZ14" s="94" t="str">
        <f t="shared" si="3"/>
        <v xml:space="preserve"> </v>
      </c>
      <c r="GA14" s="94" t="str">
        <f>IF(A14=" "," ",VLOOKUP(FZ14,'DATOS CONFIGURACION'!$A$1:$B$6,2))</f>
        <v xml:space="preserve"> </v>
      </c>
      <c r="GB14" s="22" t="str">
        <f t="shared" si="10"/>
        <v xml:space="preserve"> </v>
      </c>
      <c r="GC14" s="30" t="str">
        <f t="shared" si="11"/>
        <v xml:space="preserve"> </v>
      </c>
    </row>
    <row r="15" spans="1:185" x14ac:dyDescent="0.25">
      <c r="A15" s="20" t="str">
        <f>'ALUMNADO y MATRICULA'!B21</f>
        <v xml:space="preserve"> </v>
      </c>
      <c r="B15" s="319" t="str">
        <f>IF('ALUMNADO y MATRICULA'!B21=" "," ", 'ALUMNADO y MATRICULA'!C21)</f>
        <v xml:space="preserve"> </v>
      </c>
      <c r="C15" s="320"/>
      <c r="D15" s="321"/>
      <c r="E15" s="154">
        <f>IF(MAT.1!AV16=" ",0,MAT.1!AV16)</f>
        <v>0</v>
      </c>
      <c r="F15" s="154">
        <f>IF(MAT.2!AV16=" ",0,MAT.2!AV16)</f>
        <v>0</v>
      </c>
      <c r="G15" s="154">
        <f>IF(MAT.3!AV16=" ",0,MAT.3!AV16)</f>
        <v>0</v>
      </c>
      <c r="H15" s="154">
        <f>IF(MAT.4!AV16=" ",0,MAT.4!AV16)</f>
        <v>0</v>
      </c>
      <c r="I15" s="154">
        <f>IF(MAT.5!AV16=" ",0,MAT.5!AV16)</f>
        <v>0</v>
      </c>
      <c r="J15" s="154">
        <f>IF(MAT.6!AV16=" ",0,MAT.6!AV16)</f>
        <v>0</v>
      </c>
      <c r="K15" s="154">
        <f>IF(MAT.7!AV16=" ",0,MAT.7!AV16)</f>
        <v>0</v>
      </c>
      <c r="L15" s="154">
        <f>IF(MAT.8!AV16=" ",0,MAT.8!AV16)</f>
        <v>0</v>
      </c>
      <c r="M15" s="154">
        <f>IF(MAT.9!AV16=" ",0,MAT.9!AV16)</f>
        <v>0</v>
      </c>
      <c r="N15" s="154">
        <f>IF(MAT.10!AV16=" ",0,MAT.10!AV16)</f>
        <v>0</v>
      </c>
      <c r="O15" s="154">
        <f>IF(MAT.11!AV16=" ",0,MAT.11!AV16)</f>
        <v>0</v>
      </c>
      <c r="P15" s="154">
        <f>IF(MAT.12!AV16=" ",0,MAT.12!AV16)</f>
        <v>0</v>
      </c>
      <c r="Q15" s="154">
        <f>IF(MAT.13!AV16=" ",0,MAT.13!AV16)</f>
        <v>0</v>
      </c>
      <c r="R15" s="154">
        <f>IF(MAT.14!AV16=" ",0,MAT.14!AV16)</f>
        <v>0</v>
      </c>
      <c r="S15" s="154">
        <f>IF(MAT.15!AV16=" ",0,MAT.15!AV16)</f>
        <v>0</v>
      </c>
      <c r="T15" s="154">
        <f>IF(MAT.16!AV16=" ",0,MAT.16!AV16)</f>
        <v>0</v>
      </c>
      <c r="U15" s="154">
        <f>IF(MAT.17!AV16=" ",0,MAT.17!AV16)</f>
        <v>0</v>
      </c>
      <c r="V15" s="154">
        <f>IF(MAT.18!AV16=" ",0,MAT.18!AV16)</f>
        <v>0</v>
      </c>
      <c r="W15" s="154">
        <f>IF(MAT.19!AV16=" ",0,MAT.19!AV16)</f>
        <v>0</v>
      </c>
      <c r="X15" s="155">
        <f>IF(MAT.20!AV16=" ",0,MAT.20!AV16)</f>
        <v>0</v>
      </c>
      <c r="Y15" s="141" t="str">
        <f>IF(A15=" "," ",SUM(E15:X15))</f>
        <v xml:space="preserve"> </v>
      </c>
      <c r="Z15" s="140" t="str">
        <f>IF(A15=" "," ",VLOOKUP(Y15,'DATOS CONFIGURACION'!$A$1:$B$6,2))</f>
        <v xml:space="preserve"> </v>
      </c>
      <c r="AA15" s="154">
        <f>IF(MAT.1!AW16=" ",0,MAT.1!AW16)</f>
        <v>0</v>
      </c>
      <c r="AB15" s="154">
        <f>IF(MAT.2!AW16=" ",0,MAT.2!AW16)</f>
        <v>0</v>
      </c>
      <c r="AC15" s="154">
        <f>IF(MAT.3!AW16=" ",0,MAT.3!AW16)</f>
        <v>0</v>
      </c>
      <c r="AD15" s="154">
        <f>IF(MAT.4!AW16=" ",0,MAT.4!AW16)</f>
        <v>0</v>
      </c>
      <c r="AE15" s="154">
        <f>IF(MAT.5!AW16=" ",0,MAT.5!AW16)</f>
        <v>0</v>
      </c>
      <c r="AF15" s="154">
        <f>IF(MAT.6!AW16=" ",0,MAT.6!AW16)</f>
        <v>0</v>
      </c>
      <c r="AG15" s="154">
        <f>IF(MAT.7!AW16=" ",0,MAT.7!AW16)</f>
        <v>0</v>
      </c>
      <c r="AH15" s="154">
        <f>IF(MAT.8!AW16=" ",0,MAT.8!AW16)</f>
        <v>0</v>
      </c>
      <c r="AI15" s="154">
        <f>IF(MAT.9!AW16=" ",0,MAT.9!AW16)</f>
        <v>0</v>
      </c>
      <c r="AJ15" s="154">
        <f>IF(MAT.10!AW16=" ",0,MAT.10!AW16)</f>
        <v>0</v>
      </c>
      <c r="AK15" s="154">
        <f>IF(MAT.11!AW16=" ",0,MAT.11!AW16)</f>
        <v>0</v>
      </c>
      <c r="AL15" s="154">
        <f>IF(MAT.12!AW16=" ",0,MAT.12!AW16)</f>
        <v>0</v>
      </c>
      <c r="AM15" s="154">
        <f>IF(MAT.13!AW16=" ",0,MAT.13!AW16)</f>
        <v>0</v>
      </c>
      <c r="AN15" s="154">
        <f>IF(MAT.14!AW16=" ",0,MAT.14!AW16)</f>
        <v>0</v>
      </c>
      <c r="AO15" s="154">
        <f>IF(MAT.15!AW16=" ",0,MAT.15!AW16)</f>
        <v>0</v>
      </c>
      <c r="AP15" s="154">
        <f>IF(MAT.16!AW16=" ",0,MAT.16!AW16)</f>
        <v>0</v>
      </c>
      <c r="AQ15" s="154">
        <f>IF(MAT.17!AW16=" ",0,MAT.17!AW16)</f>
        <v>0</v>
      </c>
      <c r="AR15" s="154">
        <f>IF(MAT.18!AW16=" ",0,MAT.18!AW16)</f>
        <v>0</v>
      </c>
      <c r="AS15" s="154">
        <f>IF(MAT.19!AW16=" ",0,MAT.19!AW16)</f>
        <v>0</v>
      </c>
      <c r="AT15" s="155">
        <f>IF(MAT.20!AW16=" ",0,MAT.20!AW16)</f>
        <v>0</v>
      </c>
      <c r="AU15" s="141" t="str">
        <f t="shared" si="5"/>
        <v xml:space="preserve"> </v>
      </c>
      <c r="AV15" s="140" t="str">
        <f>IF(A15=" "," ",VLOOKUP(AU15,'DATOS CONFIGURACION'!$A$1:$B$6,2))</f>
        <v xml:space="preserve"> </v>
      </c>
      <c r="AW15" s="153">
        <f>IF(MAT.1!AX16=" ",0,MAT.1!AX16)</f>
        <v>0</v>
      </c>
      <c r="AX15" s="154">
        <f>IF(MAT.2!AX16=" ",0,MAT.2!AX16)</f>
        <v>0</v>
      </c>
      <c r="AY15" s="154">
        <f>IF(MAT.3!AX16=" ",0,MAT.3!AX16)</f>
        <v>0</v>
      </c>
      <c r="AZ15" s="154">
        <f>IF(MAT.4!AX16=" ",0,MAT.4!AX16)</f>
        <v>0</v>
      </c>
      <c r="BA15" s="154">
        <f>IF(MAT.5!AX16=" ",0,MAT.5!AX16)</f>
        <v>0</v>
      </c>
      <c r="BB15" s="154">
        <f>IF(MAT.6!AX16=" ",0,MAT.6!AX16)</f>
        <v>0</v>
      </c>
      <c r="BC15" s="154">
        <f>IF(MAT.7!AX16=" ",0,MAT.7!AX16)</f>
        <v>0</v>
      </c>
      <c r="BD15" s="154">
        <f>IF(MAT.8!AX16=" ",0,MAT.8!AX16)</f>
        <v>0</v>
      </c>
      <c r="BE15" s="154">
        <f>IF(MAT.9!AX16=" ",0,MAT.9!AX16)</f>
        <v>0</v>
      </c>
      <c r="BF15" s="154">
        <f>IF(MAT.10!AX16=" ",0,MAT.10!AX16)</f>
        <v>0</v>
      </c>
      <c r="BG15" s="154">
        <f>IF(MAT.11!AX16=" ",0,MAT.11!AX16)</f>
        <v>0</v>
      </c>
      <c r="BH15" s="154">
        <f>IF(MAT.12!AX16=" ",0,MAT.12!AX16)</f>
        <v>0</v>
      </c>
      <c r="BI15" s="154">
        <f>IF(MAT.13!AX16=" ",0,MAT.13!AX16)</f>
        <v>0</v>
      </c>
      <c r="BJ15" s="154">
        <f>IF(MAT.14!AX16=" ",0,MAT.14!AX16)</f>
        <v>0</v>
      </c>
      <c r="BK15" s="154">
        <f>IF(MAT.15!AX16=" ",0,MAT.15!AX16)</f>
        <v>0</v>
      </c>
      <c r="BL15" s="154">
        <f>IF(MAT.16!AX16=" ",0,MAT.16!AX16)</f>
        <v>0</v>
      </c>
      <c r="BM15" s="154">
        <f>IF(MAT.17!AX16=" ",0,MAT.17!AX16)</f>
        <v>0</v>
      </c>
      <c r="BN15" s="154">
        <f>IF(MAT.18!AX16=" ",0,MAT.18!AX16)</f>
        <v>0</v>
      </c>
      <c r="BO15" s="154">
        <f>IF(MAT.19!AX16=" ",0,MAT.19!AX16)</f>
        <v>0</v>
      </c>
      <c r="BP15" s="155">
        <f>IF(MAT.20!AX16=" ",0,MAT.20!AX16)</f>
        <v>0</v>
      </c>
      <c r="BQ15" s="141" t="str">
        <f t="shared" si="6"/>
        <v xml:space="preserve"> </v>
      </c>
      <c r="BR15" s="140" t="str">
        <f>IF(A15=" "," ",VLOOKUP(BQ15,'DATOS CONFIGURACION'!$A$1:$B$6,2))</f>
        <v xml:space="preserve"> </v>
      </c>
      <c r="BS15" s="153">
        <f>IF(MAT.1!AY16=" ",0,MAT.1!AY16)</f>
        <v>0</v>
      </c>
      <c r="BT15" s="154">
        <f>IF(MAT.2!AY16=" ",0,MAT.2!AY16)</f>
        <v>0</v>
      </c>
      <c r="BU15" s="154">
        <f>IF(MAT.3!AY16=" ",0,MAT.3!AY16)</f>
        <v>0</v>
      </c>
      <c r="BV15" s="154">
        <f>IF(MAT.4!AY16=" ",0,MAT.4!AY16)</f>
        <v>0</v>
      </c>
      <c r="BW15" s="154">
        <f>IF(MAT.5!AY16=" ",0,MAT.5!AY16)</f>
        <v>0</v>
      </c>
      <c r="BX15" s="154">
        <f>IF(MAT.6!AY16=" ",0,MAT.6!AY16)</f>
        <v>0</v>
      </c>
      <c r="BY15" s="154">
        <f>IF(MAT.7!AY16=" ",0,MAT.7!AY16)</f>
        <v>0</v>
      </c>
      <c r="BZ15" s="154">
        <f>IF(MAT.8!AY16=" ",0,MAT.8!AY16)</f>
        <v>0</v>
      </c>
      <c r="CA15" s="154">
        <f>IF(MAT.9!AY16=" ",0,MAT.9!AY16)</f>
        <v>0</v>
      </c>
      <c r="CB15" s="154">
        <f>IF(MAT.10!AY16=" ",0,MAT.10!AY16)</f>
        <v>0</v>
      </c>
      <c r="CC15" s="154">
        <f>IF(MAT.11!AY16=" ",0,MAT.11!AY16)</f>
        <v>0</v>
      </c>
      <c r="CD15" s="154">
        <f>IF(MAT.12!AY16=" ",0,MAT.12!AY16)</f>
        <v>0</v>
      </c>
      <c r="CE15" s="154">
        <f>IF(MAT.13!AY16=" ",0,MAT.13!AY16)</f>
        <v>0</v>
      </c>
      <c r="CF15" s="154">
        <f>IF(MAT.14!AY16=" ",0,MAT.14!AY16)</f>
        <v>0</v>
      </c>
      <c r="CG15" s="154">
        <f>IF(MAT.15!AY16=" ",0,MAT.15!AY16)</f>
        <v>0</v>
      </c>
      <c r="CH15" s="154">
        <f>IF(MAT.16!AY16=" ",0,MAT.16!AY16)</f>
        <v>0</v>
      </c>
      <c r="CI15" s="154">
        <f>IF(MAT.17!AY16=" ",0,MAT.17!AY16)</f>
        <v>0</v>
      </c>
      <c r="CJ15" s="154">
        <f>IF(MAT.18!AY16=" ",0,MAT.18!AY16)</f>
        <v>0</v>
      </c>
      <c r="CK15" s="154">
        <f>IF(MAT.19!AY16=" ",0,MAT.19!AY16)</f>
        <v>0</v>
      </c>
      <c r="CL15" s="155">
        <f>IF(MAT.20!AY16=" ",0,MAT.20!AY16)</f>
        <v>0</v>
      </c>
      <c r="CM15" s="141" t="str">
        <f t="shared" si="7"/>
        <v xml:space="preserve"> </v>
      </c>
      <c r="CN15" s="140" t="str">
        <f>IF(A15=" "," ",VLOOKUP(CM15,'DATOS CONFIGURACION'!$A$1:$B$6,2))</f>
        <v xml:space="preserve"> </v>
      </c>
      <c r="CO15" s="153">
        <f>IF(MAT.1!AZ16=" ",0,MAT.1!AZ16)</f>
        <v>0</v>
      </c>
      <c r="CP15" s="154">
        <f>IF(MAT.2!AZ16=" ",0,MAT.2!AZ16)</f>
        <v>0</v>
      </c>
      <c r="CQ15" s="154">
        <f>IF(MAT.3!AZ16=" ",0,MAT.3!AZ16)</f>
        <v>0</v>
      </c>
      <c r="CR15" s="154">
        <f>IF(MAT.4!AZ16=" ",0,MAT.4!AZ16)</f>
        <v>0</v>
      </c>
      <c r="CS15" s="154">
        <f>IF(MAT.5!AZ16=" ",0,MAT.5!AZ16)</f>
        <v>0</v>
      </c>
      <c r="CT15" s="154">
        <f>IF(MAT.6!AZ16=" ",0,MAT.6!AZ16)</f>
        <v>0</v>
      </c>
      <c r="CU15" s="154">
        <f>IF(MAT.7!AZ16=" ",0,MAT.7!AZ16)</f>
        <v>0</v>
      </c>
      <c r="CV15" s="154">
        <f>IF(MAT.8!AZ16=" ",0,MAT.8!AZ16)</f>
        <v>0</v>
      </c>
      <c r="CW15" s="154">
        <f>IF(MAT.9!AZ16=" ",0,MAT.9!AZ16)</f>
        <v>0</v>
      </c>
      <c r="CX15" s="154">
        <f>IF(MAT.10!AZ16=" ",0,MAT.10!AZ16)</f>
        <v>0</v>
      </c>
      <c r="CY15" s="154">
        <f>IF(MAT.11!AZ16=" ",0,MAT.11!AZ16)</f>
        <v>0</v>
      </c>
      <c r="CZ15" s="154">
        <f>IF(MAT.12!AZ16=" ",0,MAT.12!AZ16)</f>
        <v>0</v>
      </c>
      <c r="DA15" s="154">
        <f>IF(MAT.13!AZ16=" ",0,MAT.13!AZ16)</f>
        <v>0</v>
      </c>
      <c r="DB15" s="154">
        <f>IF(MAT.14!AZ16=" ",0,MAT.14!AZ16)</f>
        <v>0</v>
      </c>
      <c r="DC15" s="154">
        <f>IF(MAT.15!AZ16=" ",0,MAT.15!AZ16)</f>
        <v>0</v>
      </c>
      <c r="DD15" s="154">
        <f>IF(MAT.16!AZ16=" ",0,MAT.16!AZ16)</f>
        <v>0</v>
      </c>
      <c r="DE15" s="154">
        <f>IF(MAT.17!AZ16=" ",0,MAT.17!AZ16)</f>
        <v>0</v>
      </c>
      <c r="DF15" s="154">
        <f>IF(MAT.18!AZ16=" ",0,MAT.18!AZ16)</f>
        <v>0</v>
      </c>
      <c r="DG15" s="154">
        <f>IF(MAT.19!AZ16=" ",0,MAT.19!AZ16)</f>
        <v>0</v>
      </c>
      <c r="DH15" s="155">
        <f>IF(MAT.20!AZ16=" ",0,MAT.20!AZ16)</f>
        <v>0</v>
      </c>
      <c r="DI15" s="141" t="str">
        <f t="shared" si="8"/>
        <v xml:space="preserve"> </v>
      </c>
      <c r="DJ15" s="140" t="str">
        <f>IF(A15=" "," ",VLOOKUP(DI15,'DATOS CONFIGURACION'!$A$1:$B$6,2))</f>
        <v xml:space="preserve"> </v>
      </c>
      <c r="DK15" s="153">
        <f>IF(MAT.1!BA16=" ",0,MAT.1!BA16)</f>
        <v>0</v>
      </c>
      <c r="DL15" s="154">
        <f>IF(MAT.2!BA16=" ",0,MAT.2!BA16)</f>
        <v>0</v>
      </c>
      <c r="DM15" s="154">
        <f>IF(MAT.3!BA16=" ",0,MAT.3!BA16)</f>
        <v>0</v>
      </c>
      <c r="DN15" s="154">
        <f>IF(MAT.4!BA16=" ",0,MAT.4!BA16)</f>
        <v>0</v>
      </c>
      <c r="DO15" s="154">
        <f>IF(MAT.5!BA16=" ",0,MAT.5!BA16)</f>
        <v>0</v>
      </c>
      <c r="DP15" s="154">
        <f>IF(MAT.6!BA16=" ",0,MAT.6!BA16)</f>
        <v>0</v>
      </c>
      <c r="DQ15" s="154">
        <f>IF(MAT.7!BA16=" ",0,MAT.7!BA16)</f>
        <v>0</v>
      </c>
      <c r="DR15" s="154">
        <f>IF(MAT.8!BA16=" ",0,MAT.8!BA16)</f>
        <v>0</v>
      </c>
      <c r="DS15" s="154">
        <f>IF(MAT.9!BA16=" ",0,MAT.9!BA16)</f>
        <v>0</v>
      </c>
      <c r="DT15" s="154">
        <f>IF(MAT.10!BA16=" ",0,MAT.10!BA16)</f>
        <v>0</v>
      </c>
      <c r="DU15" s="154">
        <f>IF(MAT.11!BA16=" ",0,MAT.11!BA16)</f>
        <v>0</v>
      </c>
      <c r="DV15" s="154">
        <f>IF(MAT.12!BA16=" ",0,MAT.12!BA16)</f>
        <v>0</v>
      </c>
      <c r="DW15" s="154">
        <f>IF(MAT.13!BA16=" ",0,MAT.13!BA16)</f>
        <v>0</v>
      </c>
      <c r="DX15" s="154">
        <f>IF(MAT.14!BA16=" ",0,MAT.14!BA16)</f>
        <v>0</v>
      </c>
      <c r="DY15" s="154">
        <f>IF(MAT.15!BA16=" ",0,MAT.15!BA16)</f>
        <v>0</v>
      </c>
      <c r="DZ15" s="154">
        <f>IF(MAT.16!BA16=" ",0,MAT.16!BA16)</f>
        <v>0</v>
      </c>
      <c r="EA15" s="154">
        <f>IF(MAT.17!BA16=" ",0,MAT.17!BA16)</f>
        <v>0</v>
      </c>
      <c r="EB15" s="154">
        <f>IF(MAT.18!BA16=" ",0,MAT.18!BA16)</f>
        <v>0</v>
      </c>
      <c r="EC15" s="154">
        <f>IF(MAT.19!BA16=" ",0,MAT.19!BA16)</f>
        <v>0</v>
      </c>
      <c r="ED15" s="155">
        <f>IF(MAT.20!BA16=" ",0,MAT.20!BA16)</f>
        <v>0</v>
      </c>
      <c r="EE15" s="141" t="str">
        <f t="shared" si="9"/>
        <v xml:space="preserve"> </v>
      </c>
      <c r="EF15" s="140" t="str">
        <f>IF(A15=" "," ",VLOOKUP(EE15,'DATOS CONFIGURACION'!$A$1:$B$6,2))</f>
        <v xml:space="preserve"> </v>
      </c>
      <c r="EG15" s="153">
        <f>IF(MAT.1!BB16=" ",0,MAT.1!BB16)</f>
        <v>0</v>
      </c>
      <c r="EH15" s="154">
        <f>IF(MAT.2!BB16=" ",0,MAT.2!BB16)</f>
        <v>0</v>
      </c>
      <c r="EI15" s="154">
        <f>IF(MAT.3!BB16=" ",0,MAT.3!BB16)</f>
        <v>0</v>
      </c>
      <c r="EJ15" s="154">
        <f>IF(MAT.4!BB16=" ",0,MAT.4!BB16)</f>
        <v>0</v>
      </c>
      <c r="EK15" s="154">
        <f>IF(MAT.5!BB16=" ",0,MAT.5!BB16)</f>
        <v>0</v>
      </c>
      <c r="EL15" s="154">
        <f>IF(MAT.6!BB16=" ",0,MAT.6!BB16)</f>
        <v>0</v>
      </c>
      <c r="EM15" s="154">
        <f>IF(MAT.7!BB16=" ",0,MAT.7!BB16)</f>
        <v>0</v>
      </c>
      <c r="EN15" s="154">
        <f>IF(MAT.8!BB16=" ",0,MAT.8!BB16)</f>
        <v>0</v>
      </c>
      <c r="EO15" s="154">
        <f>IF(MAT.9!BB16=" ",0,MAT.9!BB16)</f>
        <v>0</v>
      </c>
      <c r="EP15" s="154">
        <f>IF(MAT.10!BB16=" ",0,MAT.10!BB16)</f>
        <v>0</v>
      </c>
      <c r="EQ15" s="154">
        <f>IF(MAT.11!BB16=" ",0,MAT.11!BB16)</f>
        <v>0</v>
      </c>
      <c r="ER15" s="154">
        <f>IF(MAT.12!BB16=" ",0,MAT.12!BB16)</f>
        <v>0</v>
      </c>
      <c r="ES15" s="154">
        <f>IF(MAT.13!BB16=" ",0,MAT.13!BB16)</f>
        <v>0</v>
      </c>
      <c r="ET15" s="154">
        <f>IF(MAT.14!BB16=" ",0,MAT.14!BB16)</f>
        <v>0</v>
      </c>
      <c r="EU15" s="154">
        <f>IF(MAT.15!BB16=" ",0,MAT.15!BB16)</f>
        <v>0</v>
      </c>
      <c r="EV15" s="154">
        <f>IF(MAT.16!BB16=" ",0,MAT.16!BB16)</f>
        <v>0</v>
      </c>
      <c r="EW15" s="154">
        <f>IF(MAT.17!BB16=" ",0,MAT.17!BB16)</f>
        <v>0</v>
      </c>
      <c r="EX15" s="154">
        <f>IF(MAT.18!BB16=" ",0,MAT.18!BB16)</f>
        <v>0</v>
      </c>
      <c r="EY15" s="154">
        <f>IF(MAT.19!BB16=" ",0,MAT.19!BB16)</f>
        <v>0</v>
      </c>
      <c r="EZ15" s="155">
        <f>IF(MAT.20!BB16=" ",0,MAT.20!BB16)</f>
        <v>0</v>
      </c>
      <c r="FA15" s="141" t="str">
        <f t="shared" si="0"/>
        <v xml:space="preserve"> </v>
      </c>
      <c r="FB15" s="140" t="str">
        <f>IF(A15=" "," ",VLOOKUP(FA15,'DATOS CONFIGURACION'!$A$1:$B$6,2))</f>
        <v xml:space="preserve"> </v>
      </c>
      <c r="FC15" s="153">
        <f>IF(MAT.1!BC16=" ",0,MAT.1!BC16)</f>
        <v>0</v>
      </c>
      <c r="FD15" s="154">
        <f>IF(MAT.2!BC16=" ",0,MAT.2!BC16)</f>
        <v>0</v>
      </c>
      <c r="FE15" s="154">
        <f>IF(MAT.3!BC16=" ",0,MAT.3!BC16)</f>
        <v>0</v>
      </c>
      <c r="FF15" s="154">
        <f>IF(MAT.4!BC16=" ",0,MAT.4!BC16)</f>
        <v>0</v>
      </c>
      <c r="FG15" s="154">
        <f>IF(MAT.5!BC16=" ",0,MAT.5!BC16)</f>
        <v>0</v>
      </c>
      <c r="FH15" s="154">
        <f>IF(MAT.6!BC16=" ",0,MAT.6!BC16)</f>
        <v>0</v>
      </c>
      <c r="FI15" s="154">
        <f>IF(MAT.7!BC16=" ",0,MAT.7!BC16)</f>
        <v>0</v>
      </c>
      <c r="FJ15" s="154">
        <f>IF(MAT.8!BC16=" ",0,MAT.8!BC16)</f>
        <v>0</v>
      </c>
      <c r="FK15" s="154">
        <f>IF(MAT.9!BC16=" ",0,MAT.9!BC16)</f>
        <v>0</v>
      </c>
      <c r="FL15" s="154">
        <f>IF(MAT.10!BC16=" ",0,MAT.10!BC16)</f>
        <v>0</v>
      </c>
      <c r="FM15" s="154">
        <f>IF(MAT.11!BC16=" ",0,MAT.11!BC16)</f>
        <v>0</v>
      </c>
      <c r="FN15" s="154">
        <f>IF(MAT.12!BC16=" ",0,MAT.12!BC16)</f>
        <v>0</v>
      </c>
      <c r="FO15" s="154">
        <f>IF(MAT.13!BC16=" ",0,MAT.13!BC16)</f>
        <v>0</v>
      </c>
      <c r="FP15" s="154">
        <f>IF(MAT.14!BC16=" ",0,MAT.14!BC16)</f>
        <v>0</v>
      </c>
      <c r="FQ15" s="154">
        <f>IF(MAT.15!BC16=" ",0,MAT.15!BC16)</f>
        <v>0</v>
      </c>
      <c r="FR15" s="154">
        <f>IF(MAT.16!BC16=" ",0,MAT.16!BC16)</f>
        <v>0</v>
      </c>
      <c r="FS15" s="154">
        <f>IF(MAT.17!BC16=" ",0,MAT.17!BC16)</f>
        <v>0</v>
      </c>
      <c r="FT15" s="154">
        <f>IF(MAT.18!BC16=" ",0,MAT.18!BC16)</f>
        <v>0</v>
      </c>
      <c r="FU15" s="154">
        <f>IF(MAT.19!BC16=" ",0,MAT.19!BC16)</f>
        <v>0</v>
      </c>
      <c r="FV15" s="155">
        <f>IF(MAT.20!BC16=" ",0,MAT.20!BC16)</f>
        <v>0</v>
      </c>
      <c r="FW15" s="141" t="str">
        <f t="shared" si="1"/>
        <v xml:space="preserve"> </v>
      </c>
      <c r="FX15" s="140" t="str">
        <f>IF(A15=" "," ",VLOOKUP(FW15,'DATOS CONFIGURACION'!$A$1:$B$6,2))</f>
        <v xml:space="preserve"> </v>
      </c>
      <c r="FY15" s="146" t="str">
        <f t="shared" si="2"/>
        <v xml:space="preserve"> </v>
      </c>
      <c r="FZ15" s="95" t="str">
        <f t="shared" si="3"/>
        <v xml:space="preserve"> </v>
      </c>
      <c r="GA15" s="95" t="str">
        <f>IF(A15=" "," ",VLOOKUP(FZ15,'DATOS CONFIGURACION'!$A$1:$B$6,2))</f>
        <v xml:space="preserve"> </v>
      </c>
      <c r="GB15" s="23" t="str">
        <f t="shared" si="10"/>
        <v xml:space="preserve"> </v>
      </c>
      <c r="GC15" s="170" t="str">
        <f t="shared" si="11"/>
        <v xml:space="preserve"> </v>
      </c>
    </row>
    <row r="16" spans="1:185" x14ac:dyDescent="0.25">
      <c r="A16" s="19" t="str">
        <f>'ALUMNADO y MATRICULA'!B22</f>
        <v xml:space="preserve"> </v>
      </c>
      <c r="B16" s="316" t="str">
        <f>IF('ALUMNADO y MATRICULA'!B22=" "," ", 'ALUMNADO y MATRICULA'!C22)</f>
        <v xml:space="preserve"> </v>
      </c>
      <c r="C16" s="317"/>
      <c r="D16" s="318"/>
      <c r="E16" s="151">
        <f>IF(MAT.1!AV17=" ",0,MAT.1!AV17)</f>
        <v>0</v>
      </c>
      <c r="F16" s="151">
        <f>IF(MAT.2!AV17=" ",0,MAT.2!AV17)</f>
        <v>0</v>
      </c>
      <c r="G16" s="151">
        <f>IF(MAT.3!AV17=" ",0,MAT.3!AV17)</f>
        <v>0</v>
      </c>
      <c r="H16" s="151">
        <f>IF(MAT.4!AV17=" ",0,MAT.4!AV17)</f>
        <v>0</v>
      </c>
      <c r="I16" s="151">
        <f>IF(MAT.5!AV17=" ",0,MAT.5!AV17)</f>
        <v>0</v>
      </c>
      <c r="J16" s="151">
        <f>IF(MAT.6!AV17=" ",0,MAT.6!AV17)</f>
        <v>0</v>
      </c>
      <c r="K16" s="151">
        <f>IF(MAT.7!AV17=" ",0,MAT.7!AV17)</f>
        <v>0</v>
      </c>
      <c r="L16" s="151">
        <f>IF(MAT.8!AV17=" ",0,MAT.8!AV17)</f>
        <v>0</v>
      </c>
      <c r="M16" s="151">
        <f>IF(MAT.9!AV17=" ",0,MAT.9!AV17)</f>
        <v>0</v>
      </c>
      <c r="N16" s="151">
        <f>IF(MAT.10!AV17=" ",0,MAT.10!AV17)</f>
        <v>0</v>
      </c>
      <c r="O16" s="151">
        <f>IF(MAT.11!AV17=" ",0,MAT.11!AV17)</f>
        <v>0</v>
      </c>
      <c r="P16" s="151">
        <f>IF(MAT.12!AV17=" ",0,MAT.12!AV17)</f>
        <v>0</v>
      </c>
      <c r="Q16" s="151">
        <f>IF(MAT.13!AV17=" ",0,MAT.13!AV17)</f>
        <v>0</v>
      </c>
      <c r="R16" s="151">
        <f>IF(MAT.14!AV17=" ",0,MAT.14!AV17)</f>
        <v>0</v>
      </c>
      <c r="S16" s="151">
        <f>IF(MAT.15!AV17=" ",0,MAT.15!AV17)</f>
        <v>0</v>
      </c>
      <c r="T16" s="151">
        <f>IF(MAT.16!AV17=" ",0,MAT.16!AV17)</f>
        <v>0</v>
      </c>
      <c r="U16" s="151">
        <f>IF(MAT.17!AV17=" ",0,MAT.17!AV17)</f>
        <v>0</v>
      </c>
      <c r="V16" s="151">
        <f>IF(MAT.18!AV17=" ",0,MAT.18!AV17)</f>
        <v>0</v>
      </c>
      <c r="W16" s="151">
        <f>IF(MAT.19!AV17=" ",0,MAT.19!AV17)</f>
        <v>0</v>
      </c>
      <c r="X16" s="152">
        <f>IF(MAT.20!AV17=" ",0,MAT.20!AV17)</f>
        <v>0</v>
      </c>
      <c r="Y16" s="139" t="str">
        <f t="shared" si="4"/>
        <v xml:space="preserve"> </v>
      </c>
      <c r="Z16" s="142" t="str">
        <f>IF(A16=" "," ",VLOOKUP(Y16,'DATOS CONFIGURACION'!$A$1:$B$6,2))</f>
        <v xml:space="preserve"> </v>
      </c>
      <c r="AA16" s="151">
        <f>IF(MAT.1!AW17=" ",0,MAT.1!AW17)</f>
        <v>0</v>
      </c>
      <c r="AB16" s="151">
        <f>IF(MAT.2!AW17=" ",0,MAT.2!AW17)</f>
        <v>0</v>
      </c>
      <c r="AC16" s="151">
        <f>IF(MAT.3!AW17=" ",0,MAT.3!AW17)</f>
        <v>0</v>
      </c>
      <c r="AD16" s="151">
        <f>IF(MAT.4!AW17=" ",0,MAT.4!AW17)</f>
        <v>0</v>
      </c>
      <c r="AE16" s="151">
        <f>IF(MAT.5!AW17=" ",0,MAT.5!AW17)</f>
        <v>0</v>
      </c>
      <c r="AF16" s="151">
        <f>IF(MAT.6!AW17=" ",0,MAT.6!AW17)</f>
        <v>0</v>
      </c>
      <c r="AG16" s="151">
        <f>IF(MAT.7!AW17=" ",0,MAT.7!AW17)</f>
        <v>0</v>
      </c>
      <c r="AH16" s="151">
        <f>IF(MAT.8!AW17=" ",0,MAT.8!AW17)</f>
        <v>0</v>
      </c>
      <c r="AI16" s="151">
        <f>IF(MAT.9!AW17=" ",0,MAT.9!AW17)</f>
        <v>0</v>
      </c>
      <c r="AJ16" s="151">
        <f>IF(MAT.10!AW17=" ",0,MAT.10!AW17)</f>
        <v>0</v>
      </c>
      <c r="AK16" s="151">
        <f>IF(MAT.11!AW17=" ",0,MAT.11!AW17)</f>
        <v>0</v>
      </c>
      <c r="AL16" s="151">
        <f>IF(MAT.12!AW17=" ",0,MAT.12!AW17)</f>
        <v>0</v>
      </c>
      <c r="AM16" s="151">
        <f>IF(MAT.13!AW17=" ",0,MAT.13!AW17)</f>
        <v>0</v>
      </c>
      <c r="AN16" s="151">
        <f>IF(MAT.14!AW17=" ",0,MAT.14!AW17)</f>
        <v>0</v>
      </c>
      <c r="AO16" s="151">
        <f>IF(MAT.15!AW17=" ",0,MAT.15!AW17)</f>
        <v>0</v>
      </c>
      <c r="AP16" s="151">
        <f>IF(MAT.16!AW17=" ",0,MAT.16!AW17)</f>
        <v>0</v>
      </c>
      <c r="AQ16" s="151">
        <f>IF(MAT.17!AW17=" ",0,MAT.17!AW17)</f>
        <v>0</v>
      </c>
      <c r="AR16" s="151">
        <f>IF(MAT.18!AW17=" ",0,MAT.18!AW17)</f>
        <v>0</v>
      </c>
      <c r="AS16" s="151">
        <f>IF(MAT.19!AW17=" ",0,MAT.19!AW17)</f>
        <v>0</v>
      </c>
      <c r="AT16" s="152">
        <f>IF(MAT.20!AW17=" ",0,MAT.20!AW17)</f>
        <v>0</v>
      </c>
      <c r="AU16" s="139" t="str">
        <f t="shared" si="5"/>
        <v xml:space="preserve"> </v>
      </c>
      <c r="AV16" s="142" t="str">
        <f>IF(A16=" "," ",VLOOKUP(AU16,'DATOS CONFIGURACION'!$A$1:$B$6,2))</f>
        <v xml:space="preserve"> </v>
      </c>
      <c r="AW16" s="150">
        <f>IF(MAT.1!AX17=" ",0,MAT.1!AX17)</f>
        <v>0</v>
      </c>
      <c r="AX16" s="151">
        <f>IF(MAT.2!AX17=" ",0,MAT.2!AX17)</f>
        <v>0</v>
      </c>
      <c r="AY16" s="151">
        <f>IF(MAT.3!AX17=" ",0,MAT.3!AX17)</f>
        <v>0</v>
      </c>
      <c r="AZ16" s="151">
        <f>IF(MAT.4!AX17=" ",0,MAT.4!AX17)</f>
        <v>0</v>
      </c>
      <c r="BA16" s="151">
        <f>IF(MAT.5!AX17=" ",0,MAT.5!AX17)</f>
        <v>0</v>
      </c>
      <c r="BB16" s="151">
        <f>IF(MAT.6!AX17=" ",0,MAT.6!AX17)</f>
        <v>0</v>
      </c>
      <c r="BC16" s="151">
        <f>IF(MAT.7!AX17=" ",0,MAT.7!AX17)</f>
        <v>0</v>
      </c>
      <c r="BD16" s="151">
        <f>IF(MAT.8!AX17=" ",0,MAT.8!AX17)</f>
        <v>0</v>
      </c>
      <c r="BE16" s="151">
        <f>IF(MAT.9!AX17=" ",0,MAT.9!AX17)</f>
        <v>0</v>
      </c>
      <c r="BF16" s="151">
        <f>IF(MAT.10!AX17=" ",0,MAT.10!AX17)</f>
        <v>0</v>
      </c>
      <c r="BG16" s="151">
        <f>IF(MAT.11!AX17=" ",0,MAT.11!AX17)</f>
        <v>0</v>
      </c>
      <c r="BH16" s="151">
        <f>IF(MAT.12!AX17=" ",0,MAT.12!AX17)</f>
        <v>0</v>
      </c>
      <c r="BI16" s="151">
        <f>IF(MAT.13!AX17=" ",0,MAT.13!AX17)</f>
        <v>0</v>
      </c>
      <c r="BJ16" s="151">
        <f>IF(MAT.14!AX17=" ",0,MAT.14!AX17)</f>
        <v>0</v>
      </c>
      <c r="BK16" s="151">
        <f>IF(MAT.15!AX17=" ",0,MAT.15!AX17)</f>
        <v>0</v>
      </c>
      <c r="BL16" s="151">
        <f>IF(MAT.16!AX17=" ",0,MAT.16!AX17)</f>
        <v>0</v>
      </c>
      <c r="BM16" s="151">
        <f>IF(MAT.17!AX17=" ",0,MAT.17!AX17)</f>
        <v>0</v>
      </c>
      <c r="BN16" s="151">
        <f>IF(MAT.18!AX17=" ",0,MAT.18!AX17)</f>
        <v>0</v>
      </c>
      <c r="BO16" s="151">
        <f>IF(MAT.19!AX17=" ",0,MAT.19!AX17)</f>
        <v>0</v>
      </c>
      <c r="BP16" s="152">
        <f>IF(MAT.20!AX17=" ",0,MAT.20!AX17)</f>
        <v>0</v>
      </c>
      <c r="BQ16" s="139" t="str">
        <f t="shared" si="6"/>
        <v xml:space="preserve"> </v>
      </c>
      <c r="BR16" s="142" t="str">
        <f>IF(A16=" "," ",VLOOKUP(BQ16,'DATOS CONFIGURACION'!$A$1:$B$6,2))</f>
        <v xml:space="preserve"> </v>
      </c>
      <c r="BS16" s="150">
        <f>IF(MAT.1!AY17=" ",0,MAT.1!AY17)</f>
        <v>0</v>
      </c>
      <c r="BT16" s="151">
        <f>IF(MAT.2!AY17=" ",0,MAT.2!AY17)</f>
        <v>0</v>
      </c>
      <c r="BU16" s="151">
        <f>IF(MAT.3!AY17=" ",0,MAT.3!AY17)</f>
        <v>0</v>
      </c>
      <c r="BV16" s="151">
        <f>IF(MAT.4!AY17=" ",0,MAT.4!AY17)</f>
        <v>0</v>
      </c>
      <c r="BW16" s="151">
        <f>IF(MAT.5!AY17=" ",0,MAT.5!AY17)</f>
        <v>0</v>
      </c>
      <c r="BX16" s="151">
        <f>IF(MAT.6!AY17=" ",0,MAT.6!AY17)</f>
        <v>0</v>
      </c>
      <c r="BY16" s="151">
        <f>IF(MAT.7!AY17=" ",0,MAT.7!AY17)</f>
        <v>0</v>
      </c>
      <c r="BZ16" s="151">
        <f>IF(MAT.8!AY17=" ",0,MAT.8!AY17)</f>
        <v>0</v>
      </c>
      <c r="CA16" s="151">
        <f>IF(MAT.9!AY17=" ",0,MAT.9!AY17)</f>
        <v>0</v>
      </c>
      <c r="CB16" s="151">
        <f>IF(MAT.10!AY17=" ",0,MAT.10!AY17)</f>
        <v>0</v>
      </c>
      <c r="CC16" s="151">
        <f>IF(MAT.11!AY17=" ",0,MAT.11!AY17)</f>
        <v>0</v>
      </c>
      <c r="CD16" s="151">
        <f>IF(MAT.12!AY17=" ",0,MAT.12!AY17)</f>
        <v>0</v>
      </c>
      <c r="CE16" s="151">
        <f>IF(MAT.13!AY17=" ",0,MAT.13!AY17)</f>
        <v>0</v>
      </c>
      <c r="CF16" s="151">
        <f>IF(MAT.14!AY17=" ",0,MAT.14!AY17)</f>
        <v>0</v>
      </c>
      <c r="CG16" s="151">
        <f>IF(MAT.15!AY17=" ",0,MAT.15!AY17)</f>
        <v>0</v>
      </c>
      <c r="CH16" s="151">
        <f>IF(MAT.16!AY17=" ",0,MAT.16!AY17)</f>
        <v>0</v>
      </c>
      <c r="CI16" s="151">
        <f>IF(MAT.17!AY17=" ",0,MAT.17!AY17)</f>
        <v>0</v>
      </c>
      <c r="CJ16" s="151">
        <f>IF(MAT.18!AY17=" ",0,MAT.18!AY17)</f>
        <v>0</v>
      </c>
      <c r="CK16" s="151">
        <f>IF(MAT.19!AY17=" ",0,MAT.19!AY17)</f>
        <v>0</v>
      </c>
      <c r="CL16" s="152">
        <f>IF(MAT.20!AY17=" ",0,MAT.20!AY17)</f>
        <v>0</v>
      </c>
      <c r="CM16" s="139" t="str">
        <f t="shared" si="7"/>
        <v xml:space="preserve"> </v>
      </c>
      <c r="CN16" s="142" t="str">
        <f>IF(A16=" "," ",VLOOKUP(CM16,'DATOS CONFIGURACION'!$A$1:$B$6,2))</f>
        <v xml:space="preserve"> </v>
      </c>
      <c r="CO16" s="150">
        <f>IF(MAT.1!AZ17=" ",0,MAT.1!AZ17)</f>
        <v>0</v>
      </c>
      <c r="CP16" s="151">
        <f>IF(MAT.2!AZ17=" ",0,MAT.2!AZ17)</f>
        <v>0</v>
      </c>
      <c r="CQ16" s="151">
        <f>IF(MAT.3!AZ17=" ",0,MAT.3!AZ17)</f>
        <v>0</v>
      </c>
      <c r="CR16" s="151">
        <f>IF(MAT.4!AZ17=" ",0,MAT.4!AZ17)</f>
        <v>0</v>
      </c>
      <c r="CS16" s="151">
        <f>IF(MAT.5!AZ17=" ",0,MAT.5!AZ17)</f>
        <v>0</v>
      </c>
      <c r="CT16" s="151">
        <f>IF(MAT.6!AZ17=" ",0,MAT.6!AZ17)</f>
        <v>0</v>
      </c>
      <c r="CU16" s="151">
        <f>IF(MAT.7!AZ17=" ",0,MAT.7!AZ17)</f>
        <v>0</v>
      </c>
      <c r="CV16" s="151">
        <f>IF(MAT.8!AZ17=" ",0,MAT.8!AZ17)</f>
        <v>0</v>
      </c>
      <c r="CW16" s="151">
        <f>IF(MAT.9!AZ17=" ",0,MAT.9!AZ17)</f>
        <v>0</v>
      </c>
      <c r="CX16" s="151">
        <f>IF(MAT.10!AZ17=" ",0,MAT.10!AZ17)</f>
        <v>0</v>
      </c>
      <c r="CY16" s="151">
        <f>IF(MAT.11!AZ17=" ",0,MAT.11!AZ17)</f>
        <v>0</v>
      </c>
      <c r="CZ16" s="151">
        <f>IF(MAT.12!AZ17=" ",0,MAT.12!AZ17)</f>
        <v>0</v>
      </c>
      <c r="DA16" s="151">
        <f>IF(MAT.13!AZ17=" ",0,MAT.13!AZ17)</f>
        <v>0</v>
      </c>
      <c r="DB16" s="151">
        <f>IF(MAT.14!AZ17=" ",0,MAT.14!AZ17)</f>
        <v>0</v>
      </c>
      <c r="DC16" s="151">
        <f>IF(MAT.15!AZ17=" ",0,MAT.15!AZ17)</f>
        <v>0</v>
      </c>
      <c r="DD16" s="151">
        <f>IF(MAT.16!AZ17=" ",0,MAT.16!AZ17)</f>
        <v>0</v>
      </c>
      <c r="DE16" s="151">
        <f>IF(MAT.17!AZ17=" ",0,MAT.17!AZ17)</f>
        <v>0</v>
      </c>
      <c r="DF16" s="151">
        <f>IF(MAT.18!AZ17=" ",0,MAT.18!AZ17)</f>
        <v>0</v>
      </c>
      <c r="DG16" s="151">
        <f>IF(MAT.19!AZ17=" ",0,MAT.19!AZ17)</f>
        <v>0</v>
      </c>
      <c r="DH16" s="152">
        <f>IF(MAT.20!AZ17=" ",0,MAT.20!AZ17)</f>
        <v>0</v>
      </c>
      <c r="DI16" s="139" t="str">
        <f t="shared" si="8"/>
        <v xml:space="preserve"> </v>
      </c>
      <c r="DJ16" s="142" t="str">
        <f>IF(A16=" "," ",VLOOKUP(DI16,'DATOS CONFIGURACION'!$A$1:$B$6,2))</f>
        <v xml:space="preserve"> </v>
      </c>
      <c r="DK16" s="150">
        <f>IF(MAT.1!BA17=" ",0,MAT.1!BA17)</f>
        <v>0</v>
      </c>
      <c r="DL16" s="151">
        <f>IF(MAT.2!BA17=" ",0,MAT.2!BA17)</f>
        <v>0</v>
      </c>
      <c r="DM16" s="151">
        <f>IF(MAT.3!BA17=" ",0,MAT.3!BA17)</f>
        <v>0</v>
      </c>
      <c r="DN16" s="151">
        <f>IF(MAT.4!BA17=" ",0,MAT.4!BA17)</f>
        <v>0</v>
      </c>
      <c r="DO16" s="151">
        <f>IF(MAT.5!BA17=" ",0,MAT.5!BA17)</f>
        <v>0</v>
      </c>
      <c r="DP16" s="151">
        <f>IF(MAT.6!BA17=" ",0,MAT.6!BA17)</f>
        <v>0</v>
      </c>
      <c r="DQ16" s="151">
        <f>IF(MAT.7!BA17=" ",0,MAT.7!BA17)</f>
        <v>0</v>
      </c>
      <c r="DR16" s="151">
        <f>IF(MAT.8!BA17=" ",0,MAT.8!BA17)</f>
        <v>0</v>
      </c>
      <c r="DS16" s="151">
        <f>IF(MAT.9!BA17=" ",0,MAT.9!BA17)</f>
        <v>0</v>
      </c>
      <c r="DT16" s="151">
        <f>IF(MAT.10!BA17=" ",0,MAT.10!BA17)</f>
        <v>0</v>
      </c>
      <c r="DU16" s="151">
        <f>IF(MAT.11!BA17=" ",0,MAT.11!BA17)</f>
        <v>0</v>
      </c>
      <c r="DV16" s="151">
        <f>IF(MAT.12!BA17=" ",0,MAT.12!BA17)</f>
        <v>0</v>
      </c>
      <c r="DW16" s="151">
        <f>IF(MAT.13!BA17=" ",0,MAT.13!BA17)</f>
        <v>0</v>
      </c>
      <c r="DX16" s="151">
        <f>IF(MAT.14!BA17=" ",0,MAT.14!BA17)</f>
        <v>0</v>
      </c>
      <c r="DY16" s="151">
        <f>IF(MAT.15!BA17=" ",0,MAT.15!BA17)</f>
        <v>0</v>
      </c>
      <c r="DZ16" s="151">
        <f>IF(MAT.16!BA17=" ",0,MAT.16!BA17)</f>
        <v>0</v>
      </c>
      <c r="EA16" s="151">
        <f>IF(MAT.17!BA17=" ",0,MAT.17!BA17)</f>
        <v>0</v>
      </c>
      <c r="EB16" s="151">
        <f>IF(MAT.18!BA17=" ",0,MAT.18!BA17)</f>
        <v>0</v>
      </c>
      <c r="EC16" s="151">
        <f>IF(MAT.19!BA17=" ",0,MAT.19!BA17)</f>
        <v>0</v>
      </c>
      <c r="ED16" s="152">
        <f>IF(MAT.20!BA17=" ",0,MAT.20!BA17)</f>
        <v>0</v>
      </c>
      <c r="EE16" s="139" t="str">
        <f t="shared" si="9"/>
        <v xml:space="preserve"> </v>
      </c>
      <c r="EF16" s="142" t="str">
        <f>IF(A16=" "," ",VLOOKUP(EE16,'DATOS CONFIGURACION'!$A$1:$B$6,2))</f>
        <v xml:space="preserve"> </v>
      </c>
      <c r="EG16" s="150">
        <f>IF(MAT.1!BB17=" ",0,MAT.1!BB17)</f>
        <v>0</v>
      </c>
      <c r="EH16" s="151">
        <f>IF(MAT.2!BB17=" ",0,MAT.2!BB17)</f>
        <v>0</v>
      </c>
      <c r="EI16" s="151">
        <f>IF(MAT.3!BB17=" ",0,MAT.3!BB17)</f>
        <v>0</v>
      </c>
      <c r="EJ16" s="151">
        <f>IF(MAT.4!BB17=" ",0,MAT.4!BB17)</f>
        <v>0</v>
      </c>
      <c r="EK16" s="151">
        <f>IF(MAT.5!BB17=" ",0,MAT.5!BB17)</f>
        <v>0</v>
      </c>
      <c r="EL16" s="151">
        <f>IF(MAT.6!BB17=" ",0,MAT.6!BB17)</f>
        <v>0</v>
      </c>
      <c r="EM16" s="151">
        <f>IF(MAT.7!BB17=" ",0,MAT.7!BB17)</f>
        <v>0</v>
      </c>
      <c r="EN16" s="151">
        <f>IF(MAT.8!BB17=" ",0,MAT.8!BB17)</f>
        <v>0</v>
      </c>
      <c r="EO16" s="151">
        <f>IF(MAT.9!BB17=" ",0,MAT.9!BB17)</f>
        <v>0</v>
      </c>
      <c r="EP16" s="151">
        <f>IF(MAT.10!BB17=" ",0,MAT.10!BB17)</f>
        <v>0</v>
      </c>
      <c r="EQ16" s="151">
        <f>IF(MAT.11!BB17=" ",0,MAT.11!BB17)</f>
        <v>0</v>
      </c>
      <c r="ER16" s="151">
        <f>IF(MAT.12!BB17=" ",0,MAT.12!BB17)</f>
        <v>0</v>
      </c>
      <c r="ES16" s="151">
        <f>IF(MAT.13!BB17=" ",0,MAT.13!BB17)</f>
        <v>0</v>
      </c>
      <c r="ET16" s="151">
        <f>IF(MAT.14!BB17=" ",0,MAT.14!BB17)</f>
        <v>0</v>
      </c>
      <c r="EU16" s="151">
        <f>IF(MAT.15!BB17=" ",0,MAT.15!BB17)</f>
        <v>0</v>
      </c>
      <c r="EV16" s="151">
        <f>IF(MAT.16!BB17=" ",0,MAT.16!BB17)</f>
        <v>0</v>
      </c>
      <c r="EW16" s="151">
        <f>IF(MAT.17!BB17=" ",0,MAT.17!BB17)</f>
        <v>0</v>
      </c>
      <c r="EX16" s="151">
        <f>IF(MAT.18!BB17=" ",0,MAT.18!BB17)</f>
        <v>0</v>
      </c>
      <c r="EY16" s="151">
        <f>IF(MAT.19!BB17=" ",0,MAT.19!BB17)</f>
        <v>0</v>
      </c>
      <c r="EZ16" s="152">
        <f>IF(MAT.20!BB17=" ",0,MAT.20!BB17)</f>
        <v>0</v>
      </c>
      <c r="FA16" s="139" t="str">
        <f t="shared" si="0"/>
        <v xml:space="preserve"> </v>
      </c>
      <c r="FB16" s="142" t="str">
        <f>IF(A16=" "," ",VLOOKUP(FA16,'DATOS CONFIGURACION'!$A$1:$B$6,2))</f>
        <v xml:space="preserve"> </v>
      </c>
      <c r="FC16" s="150">
        <f>IF(MAT.1!BC17=" ",0,MAT.1!BC17)</f>
        <v>0</v>
      </c>
      <c r="FD16" s="151">
        <f>IF(MAT.2!BC17=" ",0,MAT.2!BC17)</f>
        <v>0</v>
      </c>
      <c r="FE16" s="151">
        <f>IF(MAT.3!BC17=" ",0,MAT.3!BC17)</f>
        <v>0</v>
      </c>
      <c r="FF16" s="151">
        <f>IF(MAT.4!BC17=" ",0,MAT.4!BC17)</f>
        <v>0</v>
      </c>
      <c r="FG16" s="151">
        <f>IF(MAT.5!BC17=" ",0,MAT.5!BC17)</f>
        <v>0</v>
      </c>
      <c r="FH16" s="151">
        <f>IF(MAT.6!BC17=" ",0,MAT.6!BC17)</f>
        <v>0</v>
      </c>
      <c r="FI16" s="151">
        <f>IF(MAT.7!BC17=" ",0,MAT.7!BC17)</f>
        <v>0</v>
      </c>
      <c r="FJ16" s="151">
        <f>IF(MAT.8!BC17=" ",0,MAT.8!BC17)</f>
        <v>0</v>
      </c>
      <c r="FK16" s="151">
        <f>IF(MAT.9!BC17=" ",0,MAT.9!BC17)</f>
        <v>0</v>
      </c>
      <c r="FL16" s="151">
        <f>IF(MAT.10!BC17=" ",0,MAT.10!BC17)</f>
        <v>0</v>
      </c>
      <c r="FM16" s="151">
        <f>IF(MAT.11!BC17=" ",0,MAT.11!BC17)</f>
        <v>0</v>
      </c>
      <c r="FN16" s="151">
        <f>IF(MAT.12!BC17=" ",0,MAT.12!BC17)</f>
        <v>0</v>
      </c>
      <c r="FO16" s="151">
        <f>IF(MAT.13!BC17=" ",0,MAT.13!BC17)</f>
        <v>0</v>
      </c>
      <c r="FP16" s="151">
        <f>IF(MAT.14!BC17=" ",0,MAT.14!BC17)</f>
        <v>0</v>
      </c>
      <c r="FQ16" s="151">
        <f>IF(MAT.15!BC17=" ",0,MAT.15!BC17)</f>
        <v>0</v>
      </c>
      <c r="FR16" s="151">
        <f>IF(MAT.16!BC17=" ",0,MAT.16!BC17)</f>
        <v>0</v>
      </c>
      <c r="FS16" s="151">
        <f>IF(MAT.17!BC17=" ",0,MAT.17!BC17)</f>
        <v>0</v>
      </c>
      <c r="FT16" s="151">
        <f>IF(MAT.18!BC17=" ",0,MAT.18!BC17)</f>
        <v>0</v>
      </c>
      <c r="FU16" s="151">
        <f>IF(MAT.19!BC17=" ",0,MAT.19!BC17)</f>
        <v>0</v>
      </c>
      <c r="FV16" s="152">
        <f>IF(MAT.20!BC17=" ",0,MAT.20!BC17)</f>
        <v>0</v>
      </c>
      <c r="FW16" s="139" t="str">
        <f t="shared" si="1"/>
        <v xml:space="preserve"> </v>
      </c>
      <c r="FX16" s="142" t="str">
        <f>IF(A16=" "," ",VLOOKUP(FW16,'DATOS CONFIGURACION'!$A$1:$B$6,2))</f>
        <v xml:space="preserve"> </v>
      </c>
      <c r="FY16" s="147" t="str">
        <f t="shared" si="2"/>
        <v xml:space="preserve"> </v>
      </c>
      <c r="FZ16" s="94" t="str">
        <f t="shared" si="3"/>
        <v xml:space="preserve"> </v>
      </c>
      <c r="GA16" s="94" t="str">
        <f>IF(A16=" "," ",VLOOKUP(FZ16,'DATOS CONFIGURACION'!$A$1:$B$6,2))</f>
        <v xml:space="preserve"> </v>
      </c>
      <c r="GB16" s="22" t="str">
        <f t="shared" si="10"/>
        <v xml:space="preserve"> </v>
      </c>
      <c r="GC16" s="30" t="str">
        <f t="shared" si="11"/>
        <v xml:space="preserve"> </v>
      </c>
    </row>
    <row r="17" spans="1:185" x14ac:dyDescent="0.25">
      <c r="A17" s="20" t="str">
        <f>'ALUMNADO y MATRICULA'!B23</f>
        <v xml:space="preserve"> </v>
      </c>
      <c r="B17" s="319" t="str">
        <f>IF('ALUMNADO y MATRICULA'!B23=" "," ", 'ALUMNADO y MATRICULA'!C23)</f>
        <v xml:space="preserve"> </v>
      </c>
      <c r="C17" s="320"/>
      <c r="D17" s="321"/>
      <c r="E17" s="154">
        <f>IF(MAT.1!AV18=" ",0,MAT.1!AV18)</f>
        <v>0</v>
      </c>
      <c r="F17" s="154">
        <f>IF(MAT.2!AV18=" ",0,MAT.2!AV18)</f>
        <v>0</v>
      </c>
      <c r="G17" s="154">
        <f>IF(MAT.3!AV18=" ",0,MAT.3!AV18)</f>
        <v>0</v>
      </c>
      <c r="H17" s="154">
        <f>IF(MAT.4!AV18=" ",0,MAT.4!AV18)</f>
        <v>0</v>
      </c>
      <c r="I17" s="154">
        <f>IF(MAT.5!AV18=" ",0,MAT.5!AV18)</f>
        <v>0</v>
      </c>
      <c r="J17" s="154">
        <f>IF(MAT.6!AV18=" ",0,MAT.6!AV18)</f>
        <v>0</v>
      </c>
      <c r="K17" s="154">
        <f>IF(MAT.7!AV18=" ",0,MAT.7!AV18)</f>
        <v>0</v>
      </c>
      <c r="L17" s="154">
        <f>IF(MAT.8!AV18=" ",0,MAT.8!AV18)</f>
        <v>0</v>
      </c>
      <c r="M17" s="154">
        <f>IF(MAT.9!AV18=" ",0,MAT.9!AV18)</f>
        <v>0</v>
      </c>
      <c r="N17" s="154">
        <f>IF(MAT.10!AV18=" ",0,MAT.10!AV18)</f>
        <v>0</v>
      </c>
      <c r="O17" s="154">
        <f>IF(MAT.11!AV18=" ",0,MAT.11!AV18)</f>
        <v>0</v>
      </c>
      <c r="P17" s="154">
        <f>IF(MAT.12!AV18=" ",0,MAT.12!AV18)</f>
        <v>0</v>
      </c>
      <c r="Q17" s="154">
        <f>IF(MAT.13!AV18=" ",0,MAT.13!AV18)</f>
        <v>0</v>
      </c>
      <c r="R17" s="154">
        <f>IF(MAT.14!AV18=" ",0,MAT.14!AV18)</f>
        <v>0</v>
      </c>
      <c r="S17" s="154">
        <f>IF(MAT.15!AV18=" ",0,MAT.15!AV18)</f>
        <v>0</v>
      </c>
      <c r="T17" s="154">
        <f>IF(MAT.16!AV18=" ",0,MAT.16!AV18)</f>
        <v>0</v>
      </c>
      <c r="U17" s="154">
        <f>IF(MAT.17!AV18=" ",0,MAT.17!AV18)</f>
        <v>0</v>
      </c>
      <c r="V17" s="154">
        <f>IF(MAT.18!AV18=" ",0,MAT.18!AV18)</f>
        <v>0</v>
      </c>
      <c r="W17" s="154">
        <f>IF(MAT.19!AV18=" ",0,MAT.19!AV18)</f>
        <v>0</v>
      </c>
      <c r="X17" s="155">
        <f>IF(MAT.20!AV18=" ",0,MAT.20!AV18)</f>
        <v>0</v>
      </c>
      <c r="Y17" s="141" t="str">
        <f t="shared" si="4"/>
        <v xml:space="preserve"> </v>
      </c>
      <c r="Z17" s="140" t="str">
        <f>IF(A17=" "," ",VLOOKUP(Y17,'DATOS CONFIGURACION'!$A$1:$B$6,2))</f>
        <v xml:space="preserve"> </v>
      </c>
      <c r="AA17" s="154">
        <f>IF(MAT.1!AW18=" ",0,MAT.1!AW18)</f>
        <v>0</v>
      </c>
      <c r="AB17" s="154">
        <f>IF(MAT.2!AW18=" ",0,MAT.2!AW18)</f>
        <v>0</v>
      </c>
      <c r="AC17" s="154">
        <f>IF(MAT.3!AW18=" ",0,MAT.3!AW18)</f>
        <v>0</v>
      </c>
      <c r="AD17" s="154">
        <f>IF(MAT.4!AW18=" ",0,MAT.4!AW18)</f>
        <v>0</v>
      </c>
      <c r="AE17" s="154">
        <f>IF(MAT.5!AW18=" ",0,MAT.5!AW18)</f>
        <v>0</v>
      </c>
      <c r="AF17" s="154">
        <f>IF(MAT.6!AW18=" ",0,MAT.6!AW18)</f>
        <v>0</v>
      </c>
      <c r="AG17" s="154">
        <f>IF(MAT.7!AW18=" ",0,MAT.7!AW18)</f>
        <v>0</v>
      </c>
      <c r="AH17" s="154">
        <f>IF(MAT.8!AW18=" ",0,MAT.8!AW18)</f>
        <v>0</v>
      </c>
      <c r="AI17" s="154">
        <f>IF(MAT.9!AW18=" ",0,MAT.9!AW18)</f>
        <v>0</v>
      </c>
      <c r="AJ17" s="154">
        <f>IF(MAT.10!AW18=" ",0,MAT.10!AW18)</f>
        <v>0</v>
      </c>
      <c r="AK17" s="154">
        <f>IF(MAT.11!AW18=" ",0,MAT.11!AW18)</f>
        <v>0</v>
      </c>
      <c r="AL17" s="154">
        <f>IF(MAT.12!AW18=" ",0,MAT.12!AW18)</f>
        <v>0</v>
      </c>
      <c r="AM17" s="154">
        <f>IF(MAT.13!AW18=" ",0,MAT.13!AW18)</f>
        <v>0</v>
      </c>
      <c r="AN17" s="154">
        <f>IF(MAT.14!AW18=" ",0,MAT.14!AW18)</f>
        <v>0</v>
      </c>
      <c r="AO17" s="154">
        <f>IF(MAT.15!AW18=" ",0,MAT.15!AW18)</f>
        <v>0</v>
      </c>
      <c r="AP17" s="154">
        <f>IF(MAT.16!AW18=" ",0,MAT.16!AW18)</f>
        <v>0</v>
      </c>
      <c r="AQ17" s="154">
        <f>IF(MAT.17!AW18=" ",0,MAT.17!AW18)</f>
        <v>0</v>
      </c>
      <c r="AR17" s="154">
        <f>IF(MAT.18!AW18=" ",0,MAT.18!AW18)</f>
        <v>0</v>
      </c>
      <c r="AS17" s="154">
        <f>IF(MAT.19!AW18=" ",0,MAT.19!AW18)</f>
        <v>0</v>
      </c>
      <c r="AT17" s="155">
        <f>IF(MAT.20!AW18=" ",0,MAT.20!AW18)</f>
        <v>0</v>
      </c>
      <c r="AU17" s="141" t="str">
        <f t="shared" si="5"/>
        <v xml:space="preserve"> </v>
      </c>
      <c r="AV17" s="140" t="str">
        <f>IF(A17=" "," ",VLOOKUP(AU17,'DATOS CONFIGURACION'!$A$1:$B$6,2))</f>
        <v xml:space="preserve"> </v>
      </c>
      <c r="AW17" s="153">
        <f>IF(MAT.1!AX18=" ",0,MAT.1!AX18)</f>
        <v>0</v>
      </c>
      <c r="AX17" s="154">
        <f>IF(MAT.2!AX18=" ",0,MAT.2!AX18)</f>
        <v>0</v>
      </c>
      <c r="AY17" s="154">
        <f>IF(MAT.3!AX18=" ",0,MAT.3!AX18)</f>
        <v>0</v>
      </c>
      <c r="AZ17" s="154">
        <f>IF(MAT.4!AX18=" ",0,MAT.4!AX18)</f>
        <v>0</v>
      </c>
      <c r="BA17" s="154">
        <f>IF(MAT.5!AX18=" ",0,MAT.5!AX18)</f>
        <v>0</v>
      </c>
      <c r="BB17" s="154">
        <f>IF(MAT.6!AX18=" ",0,MAT.6!AX18)</f>
        <v>0</v>
      </c>
      <c r="BC17" s="154">
        <f>IF(MAT.7!AX18=" ",0,MAT.7!AX18)</f>
        <v>0</v>
      </c>
      <c r="BD17" s="154">
        <f>IF(MAT.8!AX18=" ",0,MAT.8!AX18)</f>
        <v>0</v>
      </c>
      <c r="BE17" s="154">
        <f>IF(MAT.9!AX18=" ",0,MAT.9!AX18)</f>
        <v>0</v>
      </c>
      <c r="BF17" s="154">
        <f>IF(MAT.10!AX18=" ",0,MAT.10!AX18)</f>
        <v>0</v>
      </c>
      <c r="BG17" s="154">
        <f>IF(MAT.11!AX18=" ",0,MAT.11!AX18)</f>
        <v>0</v>
      </c>
      <c r="BH17" s="154">
        <f>IF(MAT.12!AX18=" ",0,MAT.12!AX18)</f>
        <v>0</v>
      </c>
      <c r="BI17" s="154">
        <f>IF(MAT.13!AX18=" ",0,MAT.13!AX18)</f>
        <v>0</v>
      </c>
      <c r="BJ17" s="154">
        <f>IF(MAT.14!AX18=" ",0,MAT.14!AX18)</f>
        <v>0</v>
      </c>
      <c r="BK17" s="154">
        <f>IF(MAT.15!AX18=" ",0,MAT.15!AX18)</f>
        <v>0</v>
      </c>
      <c r="BL17" s="154">
        <f>IF(MAT.16!AX18=" ",0,MAT.16!AX18)</f>
        <v>0</v>
      </c>
      <c r="BM17" s="154">
        <f>IF(MAT.17!AX18=" ",0,MAT.17!AX18)</f>
        <v>0</v>
      </c>
      <c r="BN17" s="154">
        <f>IF(MAT.18!AX18=" ",0,MAT.18!AX18)</f>
        <v>0</v>
      </c>
      <c r="BO17" s="154">
        <f>IF(MAT.19!AX18=" ",0,MAT.19!AX18)</f>
        <v>0</v>
      </c>
      <c r="BP17" s="155">
        <f>IF(MAT.20!AX18=" ",0,MAT.20!AX18)</f>
        <v>0</v>
      </c>
      <c r="BQ17" s="141" t="str">
        <f t="shared" si="6"/>
        <v xml:space="preserve"> </v>
      </c>
      <c r="BR17" s="140" t="str">
        <f>IF(A17=" "," ",VLOOKUP(BQ17,'DATOS CONFIGURACION'!$A$1:$B$6,2))</f>
        <v xml:space="preserve"> </v>
      </c>
      <c r="BS17" s="153">
        <f>IF(MAT.1!AY18=" ",0,MAT.1!AY18)</f>
        <v>0</v>
      </c>
      <c r="BT17" s="154">
        <f>IF(MAT.2!AY18=" ",0,MAT.2!AY18)</f>
        <v>0</v>
      </c>
      <c r="BU17" s="154">
        <f>IF(MAT.3!AY18=" ",0,MAT.3!AY18)</f>
        <v>0</v>
      </c>
      <c r="BV17" s="154">
        <f>IF(MAT.4!AY18=" ",0,MAT.4!AY18)</f>
        <v>0</v>
      </c>
      <c r="BW17" s="154">
        <f>IF(MAT.5!AY18=" ",0,MAT.5!AY18)</f>
        <v>0</v>
      </c>
      <c r="BX17" s="154">
        <f>IF(MAT.6!AY18=" ",0,MAT.6!AY18)</f>
        <v>0</v>
      </c>
      <c r="BY17" s="154">
        <f>IF(MAT.7!AY18=" ",0,MAT.7!AY18)</f>
        <v>0</v>
      </c>
      <c r="BZ17" s="154">
        <f>IF(MAT.8!AY18=" ",0,MAT.8!AY18)</f>
        <v>0</v>
      </c>
      <c r="CA17" s="154">
        <f>IF(MAT.9!AY18=" ",0,MAT.9!AY18)</f>
        <v>0</v>
      </c>
      <c r="CB17" s="154">
        <f>IF(MAT.10!AY18=" ",0,MAT.10!AY18)</f>
        <v>0</v>
      </c>
      <c r="CC17" s="154">
        <f>IF(MAT.11!AY18=" ",0,MAT.11!AY18)</f>
        <v>0</v>
      </c>
      <c r="CD17" s="154">
        <f>IF(MAT.12!AY18=" ",0,MAT.12!AY18)</f>
        <v>0</v>
      </c>
      <c r="CE17" s="154">
        <f>IF(MAT.13!AY18=" ",0,MAT.13!AY18)</f>
        <v>0</v>
      </c>
      <c r="CF17" s="154">
        <f>IF(MAT.14!AY18=" ",0,MAT.14!AY18)</f>
        <v>0</v>
      </c>
      <c r="CG17" s="154">
        <f>IF(MAT.15!AY18=" ",0,MAT.15!AY18)</f>
        <v>0</v>
      </c>
      <c r="CH17" s="154">
        <f>IF(MAT.16!AY18=" ",0,MAT.16!AY18)</f>
        <v>0</v>
      </c>
      <c r="CI17" s="154">
        <f>IF(MAT.17!AY18=" ",0,MAT.17!AY18)</f>
        <v>0</v>
      </c>
      <c r="CJ17" s="154">
        <f>IF(MAT.18!AY18=" ",0,MAT.18!AY18)</f>
        <v>0</v>
      </c>
      <c r="CK17" s="154">
        <f>IF(MAT.19!AY18=" ",0,MAT.19!AY18)</f>
        <v>0</v>
      </c>
      <c r="CL17" s="155">
        <f>IF(MAT.20!AY18=" ",0,MAT.20!AY18)</f>
        <v>0</v>
      </c>
      <c r="CM17" s="141" t="str">
        <f t="shared" si="7"/>
        <v xml:space="preserve"> </v>
      </c>
      <c r="CN17" s="140" t="str">
        <f>IF(A17=" "," ",VLOOKUP(CM17,'DATOS CONFIGURACION'!$A$1:$B$6,2))</f>
        <v xml:space="preserve"> </v>
      </c>
      <c r="CO17" s="153">
        <f>IF(MAT.1!AZ18=" ",0,MAT.1!AZ18)</f>
        <v>0</v>
      </c>
      <c r="CP17" s="154">
        <f>IF(MAT.2!AZ18=" ",0,MAT.2!AZ18)</f>
        <v>0</v>
      </c>
      <c r="CQ17" s="154">
        <f>IF(MAT.3!AZ18=" ",0,MAT.3!AZ18)</f>
        <v>0</v>
      </c>
      <c r="CR17" s="154">
        <f>IF(MAT.4!AZ18=" ",0,MAT.4!AZ18)</f>
        <v>0</v>
      </c>
      <c r="CS17" s="154">
        <f>IF(MAT.5!AZ18=" ",0,MAT.5!AZ18)</f>
        <v>0</v>
      </c>
      <c r="CT17" s="154">
        <f>IF(MAT.6!AZ18=" ",0,MAT.6!AZ18)</f>
        <v>0</v>
      </c>
      <c r="CU17" s="154">
        <f>IF(MAT.7!AZ18=" ",0,MAT.7!AZ18)</f>
        <v>0</v>
      </c>
      <c r="CV17" s="154">
        <f>IF(MAT.8!AZ18=" ",0,MAT.8!AZ18)</f>
        <v>0</v>
      </c>
      <c r="CW17" s="154">
        <f>IF(MAT.9!AZ18=" ",0,MAT.9!AZ18)</f>
        <v>0</v>
      </c>
      <c r="CX17" s="154">
        <f>IF(MAT.10!AZ18=" ",0,MAT.10!AZ18)</f>
        <v>0</v>
      </c>
      <c r="CY17" s="154">
        <f>IF(MAT.11!AZ18=" ",0,MAT.11!AZ18)</f>
        <v>0</v>
      </c>
      <c r="CZ17" s="154">
        <f>IF(MAT.12!AZ18=" ",0,MAT.12!AZ18)</f>
        <v>0</v>
      </c>
      <c r="DA17" s="154">
        <f>IF(MAT.13!AZ18=" ",0,MAT.13!AZ18)</f>
        <v>0</v>
      </c>
      <c r="DB17" s="154">
        <f>IF(MAT.14!AZ18=" ",0,MAT.14!AZ18)</f>
        <v>0</v>
      </c>
      <c r="DC17" s="154">
        <f>IF(MAT.15!AZ18=" ",0,MAT.15!AZ18)</f>
        <v>0</v>
      </c>
      <c r="DD17" s="154">
        <f>IF(MAT.16!AZ18=" ",0,MAT.16!AZ18)</f>
        <v>0</v>
      </c>
      <c r="DE17" s="154">
        <f>IF(MAT.17!AZ18=" ",0,MAT.17!AZ18)</f>
        <v>0</v>
      </c>
      <c r="DF17" s="154">
        <f>IF(MAT.18!AZ18=" ",0,MAT.18!AZ18)</f>
        <v>0</v>
      </c>
      <c r="DG17" s="154">
        <f>IF(MAT.19!AZ18=" ",0,MAT.19!AZ18)</f>
        <v>0</v>
      </c>
      <c r="DH17" s="155">
        <f>IF(MAT.20!AZ18=" ",0,MAT.20!AZ18)</f>
        <v>0</v>
      </c>
      <c r="DI17" s="141" t="str">
        <f t="shared" si="8"/>
        <v xml:space="preserve"> </v>
      </c>
      <c r="DJ17" s="140" t="str">
        <f>IF(A17=" "," ",VLOOKUP(DI17,'DATOS CONFIGURACION'!$A$1:$B$6,2))</f>
        <v xml:space="preserve"> </v>
      </c>
      <c r="DK17" s="153">
        <f>IF(MAT.1!BA18=" ",0,MAT.1!BA18)</f>
        <v>0</v>
      </c>
      <c r="DL17" s="154">
        <f>IF(MAT.2!BA18=" ",0,MAT.2!BA18)</f>
        <v>0</v>
      </c>
      <c r="DM17" s="154">
        <f>IF(MAT.3!BA18=" ",0,MAT.3!BA18)</f>
        <v>0</v>
      </c>
      <c r="DN17" s="154">
        <f>IF(MAT.4!BA18=" ",0,MAT.4!BA18)</f>
        <v>0</v>
      </c>
      <c r="DO17" s="154">
        <f>IF(MAT.5!BA18=" ",0,MAT.5!BA18)</f>
        <v>0</v>
      </c>
      <c r="DP17" s="154">
        <f>IF(MAT.6!BA18=" ",0,MAT.6!BA18)</f>
        <v>0</v>
      </c>
      <c r="DQ17" s="154">
        <f>IF(MAT.7!BA18=" ",0,MAT.7!BA18)</f>
        <v>0</v>
      </c>
      <c r="DR17" s="154">
        <f>IF(MAT.8!BA18=" ",0,MAT.8!BA18)</f>
        <v>0</v>
      </c>
      <c r="DS17" s="154">
        <f>IF(MAT.9!BA18=" ",0,MAT.9!BA18)</f>
        <v>0</v>
      </c>
      <c r="DT17" s="154">
        <f>IF(MAT.10!BA18=" ",0,MAT.10!BA18)</f>
        <v>0</v>
      </c>
      <c r="DU17" s="154">
        <f>IF(MAT.11!BA18=" ",0,MAT.11!BA18)</f>
        <v>0</v>
      </c>
      <c r="DV17" s="154">
        <f>IF(MAT.12!BA18=" ",0,MAT.12!BA18)</f>
        <v>0</v>
      </c>
      <c r="DW17" s="154">
        <f>IF(MAT.13!BA18=" ",0,MAT.13!BA18)</f>
        <v>0</v>
      </c>
      <c r="DX17" s="154">
        <f>IF(MAT.14!BA18=" ",0,MAT.14!BA18)</f>
        <v>0</v>
      </c>
      <c r="DY17" s="154">
        <f>IF(MAT.15!BA18=" ",0,MAT.15!BA18)</f>
        <v>0</v>
      </c>
      <c r="DZ17" s="154">
        <f>IF(MAT.16!BA18=" ",0,MAT.16!BA18)</f>
        <v>0</v>
      </c>
      <c r="EA17" s="154">
        <f>IF(MAT.17!BA18=" ",0,MAT.17!BA18)</f>
        <v>0</v>
      </c>
      <c r="EB17" s="154">
        <f>IF(MAT.18!BA18=" ",0,MAT.18!BA18)</f>
        <v>0</v>
      </c>
      <c r="EC17" s="154">
        <f>IF(MAT.19!BA18=" ",0,MAT.19!BA18)</f>
        <v>0</v>
      </c>
      <c r="ED17" s="155">
        <f>IF(MAT.20!BA18=" ",0,MAT.20!BA18)</f>
        <v>0</v>
      </c>
      <c r="EE17" s="141" t="str">
        <f t="shared" si="9"/>
        <v xml:space="preserve"> </v>
      </c>
      <c r="EF17" s="140" t="str">
        <f>IF(A17=" "," ",VLOOKUP(EE17,'DATOS CONFIGURACION'!$A$1:$B$6,2))</f>
        <v xml:space="preserve"> </v>
      </c>
      <c r="EG17" s="153">
        <f>IF(MAT.1!BB18=" ",0,MAT.1!BB18)</f>
        <v>0</v>
      </c>
      <c r="EH17" s="154">
        <f>IF(MAT.2!BB18=" ",0,MAT.2!BB18)</f>
        <v>0</v>
      </c>
      <c r="EI17" s="154">
        <f>IF(MAT.3!BB18=" ",0,MAT.3!BB18)</f>
        <v>0</v>
      </c>
      <c r="EJ17" s="154">
        <f>IF(MAT.4!BB18=" ",0,MAT.4!BB18)</f>
        <v>0</v>
      </c>
      <c r="EK17" s="154">
        <f>IF(MAT.5!BB18=" ",0,MAT.5!BB18)</f>
        <v>0</v>
      </c>
      <c r="EL17" s="154">
        <f>IF(MAT.6!BB18=" ",0,MAT.6!BB18)</f>
        <v>0</v>
      </c>
      <c r="EM17" s="154">
        <f>IF(MAT.7!BB18=" ",0,MAT.7!BB18)</f>
        <v>0</v>
      </c>
      <c r="EN17" s="154">
        <f>IF(MAT.8!BB18=" ",0,MAT.8!BB18)</f>
        <v>0</v>
      </c>
      <c r="EO17" s="154">
        <f>IF(MAT.9!BB18=" ",0,MAT.9!BB18)</f>
        <v>0</v>
      </c>
      <c r="EP17" s="154">
        <f>IF(MAT.10!BB18=" ",0,MAT.10!BB18)</f>
        <v>0</v>
      </c>
      <c r="EQ17" s="154">
        <f>IF(MAT.11!BB18=" ",0,MAT.11!BB18)</f>
        <v>0</v>
      </c>
      <c r="ER17" s="154">
        <f>IF(MAT.12!BB18=" ",0,MAT.12!BB18)</f>
        <v>0</v>
      </c>
      <c r="ES17" s="154">
        <f>IF(MAT.13!BB18=" ",0,MAT.13!BB18)</f>
        <v>0</v>
      </c>
      <c r="ET17" s="154">
        <f>IF(MAT.14!BB18=" ",0,MAT.14!BB18)</f>
        <v>0</v>
      </c>
      <c r="EU17" s="154">
        <f>IF(MAT.15!BB18=" ",0,MAT.15!BB18)</f>
        <v>0</v>
      </c>
      <c r="EV17" s="154">
        <f>IF(MAT.16!BB18=" ",0,MAT.16!BB18)</f>
        <v>0</v>
      </c>
      <c r="EW17" s="154">
        <f>IF(MAT.17!BB18=" ",0,MAT.17!BB18)</f>
        <v>0</v>
      </c>
      <c r="EX17" s="154">
        <f>IF(MAT.18!BB18=" ",0,MAT.18!BB18)</f>
        <v>0</v>
      </c>
      <c r="EY17" s="154">
        <f>IF(MAT.19!BB18=" ",0,MAT.19!BB18)</f>
        <v>0</v>
      </c>
      <c r="EZ17" s="155">
        <f>IF(MAT.20!BB18=" ",0,MAT.20!BB18)</f>
        <v>0</v>
      </c>
      <c r="FA17" s="141" t="str">
        <f t="shared" si="0"/>
        <v xml:space="preserve"> </v>
      </c>
      <c r="FB17" s="140" t="str">
        <f>IF(A17=" "," ",VLOOKUP(FA17,'DATOS CONFIGURACION'!$A$1:$B$6,2))</f>
        <v xml:space="preserve"> </v>
      </c>
      <c r="FC17" s="153">
        <f>IF(MAT.1!BC18=" ",0,MAT.1!BC18)</f>
        <v>0</v>
      </c>
      <c r="FD17" s="154">
        <f>IF(MAT.2!BC18=" ",0,MAT.2!BC18)</f>
        <v>0</v>
      </c>
      <c r="FE17" s="154">
        <f>IF(MAT.3!BC18=" ",0,MAT.3!BC18)</f>
        <v>0</v>
      </c>
      <c r="FF17" s="154">
        <f>IF(MAT.4!BC18=" ",0,MAT.4!BC18)</f>
        <v>0</v>
      </c>
      <c r="FG17" s="154">
        <f>IF(MAT.5!BC18=" ",0,MAT.5!BC18)</f>
        <v>0</v>
      </c>
      <c r="FH17" s="154">
        <f>IF(MAT.6!BC18=" ",0,MAT.6!BC18)</f>
        <v>0</v>
      </c>
      <c r="FI17" s="154">
        <f>IF(MAT.7!BC18=" ",0,MAT.7!BC18)</f>
        <v>0</v>
      </c>
      <c r="FJ17" s="154">
        <f>IF(MAT.8!BC18=" ",0,MAT.8!BC18)</f>
        <v>0</v>
      </c>
      <c r="FK17" s="154">
        <f>IF(MAT.9!BC18=" ",0,MAT.9!BC18)</f>
        <v>0</v>
      </c>
      <c r="FL17" s="154">
        <f>IF(MAT.10!BC18=" ",0,MAT.10!BC18)</f>
        <v>0</v>
      </c>
      <c r="FM17" s="154">
        <f>IF(MAT.11!BC18=" ",0,MAT.11!BC18)</f>
        <v>0</v>
      </c>
      <c r="FN17" s="154">
        <f>IF(MAT.12!BC18=" ",0,MAT.12!BC18)</f>
        <v>0</v>
      </c>
      <c r="FO17" s="154">
        <f>IF(MAT.13!BC18=" ",0,MAT.13!BC18)</f>
        <v>0</v>
      </c>
      <c r="FP17" s="154">
        <f>IF(MAT.14!BC18=" ",0,MAT.14!BC18)</f>
        <v>0</v>
      </c>
      <c r="FQ17" s="154">
        <f>IF(MAT.15!BC18=" ",0,MAT.15!BC18)</f>
        <v>0</v>
      </c>
      <c r="FR17" s="154">
        <f>IF(MAT.16!BC18=" ",0,MAT.16!BC18)</f>
        <v>0</v>
      </c>
      <c r="FS17" s="154">
        <f>IF(MAT.17!BC18=" ",0,MAT.17!BC18)</f>
        <v>0</v>
      </c>
      <c r="FT17" s="154">
        <f>IF(MAT.18!BC18=" ",0,MAT.18!BC18)</f>
        <v>0</v>
      </c>
      <c r="FU17" s="154">
        <f>IF(MAT.19!BC18=" ",0,MAT.19!BC18)</f>
        <v>0</v>
      </c>
      <c r="FV17" s="155">
        <f>IF(MAT.20!BC18=" ",0,MAT.20!BC18)</f>
        <v>0</v>
      </c>
      <c r="FW17" s="141" t="str">
        <f t="shared" si="1"/>
        <v xml:space="preserve"> </v>
      </c>
      <c r="FX17" s="140" t="str">
        <f>IF(A17=" "," ",VLOOKUP(FW17,'DATOS CONFIGURACION'!$A$1:$B$6,2))</f>
        <v xml:space="preserve"> </v>
      </c>
      <c r="FY17" s="146" t="str">
        <f t="shared" si="2"/>
        <v xml:space="preserve"> </v>
      </c>
      <c r="FZ17" s="95" t="str">
        <f t="shared" si="3"/>
        <v xml:space="preserve"> </v>
      </c>
      <c r="GA17" s="95" t="str">
        <f>IF(A17=" "," ",VLOOKUP(FZ17,'DATOS CONFIGURACION'!$A$1:$B$6,2))</f>
        <v xml:space="preserve"> </v>
      </c>
      <c r="GB17" s="23" t="str">
        <f t="shared" si="10"/>
        <v xml:space="preserve"> </v>
      </c>
      <c r="GC17" s="170" t="str">
        <f t="shared" si="11"/>
        <v xml:space="preserve"> </v>
      </c>
    </row>
    <row r="18" spans="1:185" x14ac:dyDescent="0.25">
      <c r="A18" s="19" t="str">
        <f>'ALUMNADO y MATRICULA'!B24</f>
        <v xml:space="preserve"> </v>
      </c>
      <c r="B18" s="316" t="str">
        <f>IF('ALUMNADO y MATRICULA'!B24=" "," ", 'ALUMNADO y MATRICULA'!C24)</f>
        <v xml:space="preserve"> </v>
      </c>
      <c r="C18" s="317"/>
      <c r="D18" s="318"/>
      <c r="E18" s="151">
        <f>IF(MAT.1!AV19=" ",0,MAT.1!AV19)</f>
        <v>0</v>
      </c>
      <c r="F18" s="151">
        <f>IF(MAT.2!AV19=" ",0,MAT.2!AV19)</f>
        <v>0</v>
      </c>
      <c r="G18" s="151">
        <f>IF(MAT.3!AV19=" ",0,MAT.3!AV19)</f>
        <v>0</v>
      </c>
      <c r="H18" s="151">
        <f>IF(MAT.4!AV19=" ",0,MAT.4!AV19)</f>
        <v>0</v>
      </c>
      <c r="I18" s="151">
        <f>IF(MAT.5!AV19=" ",0,MAT.5!AV19)</f>
        <v>0</v>
      </c>
      <c r="J18" s="151">
        <f>IF(MAT.6!AV19=" ",0,MAT.6!AV19)</f>
        <v>0</v>
      </c>
      <c r="K18" s="151">
        <f>IF(MAT.7!AV19=" ",0,MAT.7!AV19)</f>
        <v>0</v>
      </c>
      <c r="L18" s="151">
        <f>IF(MAT.8!AV19=" ",0,MAT.8!AV19)</f>
        <v>0</v>
      </c>
      <c r="M18" s="151">
        <f>IF(MAT.9!AV19=" ",0,MAT.9!AV19)</f>
        <v>0</v>
      </c>
      <c r="N18" s="151">
        <f>IF(MAT.10!AV19=" ",0,MAT.10!AV19)</f>
        <v>0</v>
      </c>
      <c r="O18" s="151">
        <f>IF(MAT.11!AV19=" ",0,MAT.11!AV19)</f>
        <v>0</v>
      </c>
      <c r="P18" s="151">
        <f>IF(MAT.12!AV19=" ",0,MAT.12!AV19)</f>
        <v>0</v>
      </c>
      <c r="Q18" s="151">
        <f>IF(MAT.13!AV19=" ",0,MAT.13!AV19)</f>
        <v>0</v>
      </c>
      <c r="R18" s="151">
        <f>IF(MAT.14!AV19=" ",0,MAT.14!AV19)</f>
        <v>0</v>
      </c>
      <c r="S18" s="151">
        <f>IF(MAT.15!AV19=" ",0,MAT.15!AV19)</f>
        <v>0</v>
      </c>
      <c r="T18" s="151">
        <f>IF(MAT.16!AV19=" ",0,MAT.16!AV19)</f>
        <v>0</v>
      </c>
      <c r="U18" s="151">
        <f>IF(MAT.17!AV19=" ",0,MAT.17!AV19)</f>
        <v>0</v>
      </c>
      <c r="V18" s="151">
        <f>IF(MAT.18!AV19=" ",0,MAT.18!AV19)</f>
        <v>0</v>
      </c>
      <c r="W18" s="151">
        <f>IF(MAT.19!AV19=" ",0,MAT.19!AV19)</f>
        <v>0</v>
      </c>
      <c r="X18" s="152">
        <f>IF(MAT.20!AV19=" ",0,MAT.20!AV19)</f>
        <v>0</v>
      </c>
      <c r="Y18" s="139" t="str">
        <f t="shared" si="4"/>
        <v xml:space="preserve"> </v>
      </c>
      <c r="Z18" s="142" t="str">
        <f>IF(A18=" "," ",VLOOKUP(Y18,'DATOS CONFIGURACION'!$A$1:$B$6,2))</f>
        <v xml:space="preserve"> </v>
      </c>
      <c r="AA18" s="151">
        <f>IF(MAT.1!AW19=" ",0,MAT.1!AW19)</f>
        <v>0</v>
      </c>
      <c r="AB18" s="151">
        <f>IF(MAT.2!AW19=" ",0,MAT.2!AW19)</f>
        <v>0</v>
      </c>
      <c r="AC18" s="151">
        <f>IF(MAT.3!AW19=" ",0,MAT.3!AW19)</f>
        <v>0</v>
      </c>
      <c r="AD18" s="151">
        <f>IF(MAT.4!AW19=" ",0,MAT.4!AW19)</f>
        <v>0</v>
      </c>
      <c r="AE18" s="151">
        <f>IF(MAT.5!AW19=" ",0,MAT.5!AW19)</f>
        <v>0</v>
      </c>
      <c r="AF18" s="151">
        <f>IF(MAT.6!AW19=" ",0,MAT.6!AW19)</f>
        <v>0</v>
      </c>
      <c r="AG18" s="151">
        <f>IF(MAT.7!AW19=" ",0,MAT.7!AW19)</f>
        <v>0</v>
      </c>
      <c r="AH18" s="151">
        <f>IF(MAT.8!AW19=" ",0,MAT.8!AW19)</f>
        <v>0</v>
      </c>
      <c r="AI18" s="151">
        <f>IF(MAT.9!AW19=" ",0,MAT.9!AW19)</f>
        <v>0</v>
      </c>
      <c r="AJ18" s="151">
        <f>IF(MAT.10!AW19=" ",0,MAT.10!AW19)</f>
        <v>0</v>
      </c>
      <c r="AK18" s="151">
        <f>IF(MAT.11!AW19=" ",0,MAT.11!AW19)</f>
        <v>0</v>
      </c>
      <c r="AL18" s="151">
        <f>IF(MAT.12!AW19=" ",0,MAT.12!AW19)</f>
        <v>0</v>
      </c>
      <c r="AM18" s="151">
        <f>IF(MAT.13!AW19=" ",0,MAT.13!AW19)</f>
        <v>0</v>
      </c>
      <c r="AN18" s="151">
        <f>IF(MAT.14!AW19=" ",0,MAT.14!AW19)</f>
        <v>0</v>
      </c>
      <c r="AO18" s="151">
        <f>IF(MAT.15!AW19=" ",0,MAT.15!AW19)</f>
        <v>0</v>
      </c>
      <c r="AP18" s="151">
        <f>IF(MAT.16!AW19=" ",0,MAT.16!AW19)</f>
        <v>0</v>
      </c>
      <c r="AQ18" s="151">
        <f>IF(MAT.17!AW19=" ",0,MAT.17!AW19)</f>
        <v>0</v>
      </c>
      <c r="AR18" s="151">
        <f>IF(MAT.18!AW19=" ",0,MAT.18!AW19)</f>
        <v>0</v>
      </c>
      <c r="AS18" s="151">
        <f>IF(MAT.19!AW19=" ",0,MAT.19!AW19)</f>
        <v>0</v>
      </c>
      <c r="AT18" s="152">
        <f>IF(MAT.20!AW19=" ",0,MAT.20!AW19)</f>
        <v>0</v>
      </c>
      <c r="AU18" s="139" t="str">
        <f t="shared" si="5"/>
        <v xml:space="preserve"> </v>
      </c>
      <c r="AV18" s="142" t="str">
        <f>IF(A18=" "," ",VLOOKUP(AU18,'DATOS CONFIGURACION'!$A$1:$B$6,2))</f>
        <v xml:space="preserve"> </v>
      </c>
      <c r="AW18" s="150">
        <f>IF(MAT.1!AX19=" ",0,MAT.1!AX19)</f>
        <v>0</v>
      </c>
      <c r="AX18" s="151">
        <f>IF(MAT.2!AX19=" ",0,MAT.2!AX19)</f>
        <v>0</v>
      </c>
      <c r="AY18" s="151">
        <f>IF(MAT.3!AX19=" ",0,MAT.3!AX19)</f>
        <v>0</v>
      </c>
      <c r="AZ18" s="151">
        <f>IF(MAT.4!AX19=" ",0,MAT.4!AX19)</f>
        <v>0</v>
      </c>
      <c r="BA18" s="151">
        <f>IF(MAT.5!AX19=" ",0,MAT.5!AX19)</f>
        <v>0</v>
      </c>
      <c r="BB18" s="151">
        <f>IF(MAT.6!AX19=" ",0,MAT.6!AX19)</f>
        <v>0</v>
      </c>
      <c r="BC18" s="151">
        <f>IF(MAT.7!AX19=" ",0,MAT.7!AX19)</f>
        <v>0</v>
      </c>
      <c r="BD18" s="151">
        <f>IF(MAT.8!AX19=" ",0,MAT.8!AX19)</f>
        <v>0</v>
      </c>
      <c r="BE18" s="151">
        <f>IF(MAT.9!AX19=" ",0,MAT.9!AX19)</f>
        <v>0</v>
      </c>
      <c r="BF18" s="151">
        <f>IF(MAT.10!AX19=" ",0,MAT.10!AX19)</f>
        <v>0</v>
      </c>
      <c r="BG18" s="151">
        <f>IF(MAT.11!AX19=" ",0,MAT.11!AX19)</f>
        <v>0</v>
      </c>
      <c r="BH18" s="151">
        <f>IF(MAT.12!AX19=" ",0,MAT.12!AX19)</f>
        <v>0</v>
      </c>
      <c r="BI18" s="151">
        <f>IF(MAT.13!AX19=" ",0,MAT.13!AX19)</f>
        <v>0</v>
      </c>
      <c r="BJ18" s="151">
        <f>IF(MAT.14!AX19=" ",0,MAT.14!AX19)</f>
        <v>0</v>
      </c>
      <c r="BK18" s="151">
        <f>IF(MAT.15!AX19=" ",0,MAT.15!AX19)</f>
        <v>0</v>
      </c>
      <c r="BL18" s="151">
        <f>IF(MAT.16!AX19=" ",0,MAT.16!AX19)</f>
        <v>0</v>
      </c>
      <c r="BM18" s="151">
        <f>IF(MAT.17!AX19=" ",0,MAT.17!AX19)</f>
        <v>0</v>
      </c>
      <c r="BN18" s="151">
        <f>IF(MAT.18!AX19=" ",0,MAT.18!AX19)</f>
        <v>0</v>
      </c>
      <c r="BO18" s="151">
        <f>IF(MAT.19!AX19=" ",0,MAT.19!AX19)</f>
        <v>0</v>
      </c>
      <c r="BP18" s="152">
        <f>IF(MAT.20!AX19=" ",0,MAT.20!AX19)</f>
        <v>0</v>
      </c>
      <c r="BQ18" s="139" t="str">
        <f t="shared" si="6"/>
        <v xml:space="preserve"> </v>
      </c>
      <c r="BR18" s="142" t="str">
        <f>IF(A18=" "," ",VLOOKUP(BQ18,'DATOS CONFIGURACION'!$A$1:$B$6,2))</f>
        <v xml:space="preserve"> </v>
      </c>
      <c r="BS18" s="150">
        <f>IF(MAT.1!AY19=" ",0,MAT.1!AY19)</f>
        <v>0</v>
      </c>
      <c r="BT18" s="151">
        <f>IF(MAT.2!AY19=" ",0,MAT.2!AY19)</f>
        <v>0</v>
      </c>
      <c r="BU18" s="151">
        <f>IF(MAT.3!AY19=" ",0,MAT.3!AY19)</f>
        <v>0</v>
      </c>
      <c r="BV18" s="151">
        <f>IF(MAT.4!AY19=" ",0,MAT.4!AY19)</f>
        <v>0</v>
      </c>
      <c r="BW18" s="151">
        <f>IF(MAT.5!AY19=" ",0,MAT.5!AY19)</f>
        <v>0</v>
      </c>
      <c r="BX18" s="151">
        <f>IF(MAT.6!AY19=" ",0,MAT.6!AY19)</f>
        <v>0</v>
      </c>
      <c r="BY18" s="151">
        <f>IF(MAT.7!AY19=" ",0,MAT.7!AY19)</f>
        <v>0</v>
      </c>
      <c r="BZ18" s="151">
        <f>IF(MAT.8!AY19=" ",0,MAT.8!AY19)</f>
        <v>0</v>
      </c>
      <c r="CA18" s="151">
        <f>IF(MAT.9!AY19=" ",0,MAT.9!AY19)</f>
        <v>0</v>
      </c>
      <c r="CB18" s="151">
        <f>IF(MAT.10!AY19=" ",0,MAT.10!AY19)</f>
        <v>0</v>
      </c>
      <c r="CC18" s="151">
        <f>IF(MAT.11!AY19=" ",0,MAT.11!AY19)</f>
        <v>0</v>
      </c>
      <c r="CD18" s="151">
        <f>IF(MAT.12!AY19=" ",0,MAT.12!AY19)</f>
        <v>0</v>
      </c>
      <c r="CE18" s="151">
        <f>IF(MAT.13!AY19=" ",0,MAT.13!AY19)</f>
        <v>0</v>
      </c>
      <c r="CF18" s="151">
        <f>IF(MAT.14!AY19=" ",0,MAT.14!AY19)</f>
        <v>0</v>
      </c>
      <c r="CG18" s="151">
        <f>IF(MAT.15!AY19=" ",0,MAT.15!AY19)</f>
        <v>0</v>
      </c>
      <c r="CH18" s="151">
        <f>IF(MAT.16!AY19=" ",0,MAT.16!AY19)</f>
        <v>0</v>
      </c>
      <c r="CI18" s="151">
        <f>IF(MAT.17!AY19=" ",0,MAT.17!AY19)</f>
        <v>0</v>
      </c>
      <c r="CJ18" s="151">
        <f>IF(MAT.18!AY19=" ",0,MAT.18!AY19)</f>
        <v>0</v>
      </c>
      <c r="CK18" s="151">
        <f>IF(MAT.19!AY19=" ",0,MAT.19!AY19)</f>
        <v>0</v>
      </c>
      <c r="CL18" s="152">
        <f>IF(MAT.20!AY19=" ",0,MAT.20!AY19)</f>
        <v>0</v>
      </c>
      <c r="CM18" s="139" t="str">
        <f t="shared" si="7"/>
        <v xml:space="preserve"> </v>
      </c>
      <c r="CN18" s="142" t="str">
        <f>IF(A18=" "," ",VLOOKUP(CM18,'DATOS CONFIGURACION'!$A$1:$B$6,2))</f>
        <v xml:space="preserve"> </v>
      </c>
      <c r="CO18" s="150">
        <f>IF(MAT.1!AZ19=" ",0,MAT.1!AZ19)</f>
        <v>0</v>
      </c>
      <c r="CP18" s="151">
        <f>IF(MAT.2!AZ19=" ",0,MAT.2!AZ19)</f>
        <v>0</v>
      </c>
      <c r="CQ18" s="151">
        <f>IF(MAT.3!AZ19=" ",0,MAT.3!AZ19)</f>
        <v>0</v>
      </c>
      <c r="CR18" s="151">
        <f>IF(MAT.4!AZ19=" ",0,MAT.4!AZ19)</f>
        <v>0</v>
      </c>
      <c r="CS18" s="151">
        <f>IF(MAT.5!AZ19=" ",0,MAT.5!AZ19)</f>
        <v>0</v>
      </c>
      <c r="CT18" s="151">
        <f>IF(MAT.6!AZ19=" ",0,MAT.6!AZ19)</f>
        <v>0</v>
      </c>
      <c r="CU18" s="151">
        <f>IF(MAT.7!AZ19=" ",0,MAT.7!AZ19)</f>
        <v>0</v>
      </c>
      <c r="CV18" s="151">
        <f>IF(MAT.8!AZ19=" ",0,MAT.8!AZ19)</f>
        <v>0</v>
      </c>
      <c r="CW18" s="151">
        <f>IF(MAT.9!AZ19=" ",0,MAT.9!AZ19)</f>
        <v>0</v>
      </c>
      <c r="CX18" s="151">
        <f>IF(MAT.10!AZ19=" ",0,MAT.10!AZ19)</f>
        <v>0</v>
      </c>
      <c r="CY18" s="151">
        <f>IF(MAT.11!AZ19=" ",0,MAT.11!AZ19)</f>
        <v>0</v>
      </c>
      <c r="CZ18" s="151">
        <f>IF(MAT.12!AZ19=" ",0,MAT.12!AZ19)</f>
        <v>0</v>
      </c>
      <c r="DA18" s="151">
        <f>IF(MAT.13!AZ19=" ",0,MAT.13!AZ19)</f>
        <v>0</v>
      </c>
      <c r="DB18" s="151">
        <f>IF(MAT.14!AZ19=" ",0,MAT.14!AZ19)</f>
        <v>0</v>
      </c>
      <c r="DC18" s="151">
        <f>IF(MAT.15!AZ19=" ",0,MAT.15!AZ19)</f>
        <v>0</v>
      </c>
      <c r="DD18" s="151">
        <f>IF(MAT.16!AZ19=" ",0,MAT.16!AZ19)</f>
        <v>0</v>
      </c>
      <c r="DE18" s="151">
        <f>IF(MAT.17!AZ19=" ",0,MAT.17!AZ19)</f>
        <v>0</v>
      </c>
      <c r="DF18" s="151">
        <f>IF(MAT.18!AZ19=" ",0,MAT.18!AZ19)</f>
        <v>0</v>
      </c>
      <c r="DG18" s="151">
        <f>IF(MAT.19!AZ19=" ",0,MAT.19!AZ19)</f>
        <v>0</v>
      </c>
      <c r="DH18" s="152">
        <f>IF(MAT.20!AZ19=" ",0,MAT.20!AZ19)</f>
        <v>0</v>
      </c>
      <c r="DI18" s="139" t="str">
        <f t="shared" si="8"/>
        <v xml:space="preserve"> </v>
      </c>
      <c r="DJ18" s="142" t="str">
        <f>IF(A18=" "," ",VLOOKUP(DI18,'DATOS CONFIGURACION'!$A$1:$B$6,2))</f>
        <v xml:space="preserve"> </v>
      </c>
      <c r="DK18" s="150">
        <f>IF(MAT.1!BA19=" ",0,MAT.1!BA19)</f>
        <v>0</v>
      </c>
      <c r="DL18" s="151">
        <f>IF(MAT.2!BA19=" ",0,MAT.2!BA19)</f>
        <v>0</v>
      </c>
      <c r="DM18" s="151">
        <f>IF(MAT.3!BA19=" ",0,MAT.3!BA19)</f>
        <v>0</v>
      </c>
      <c r="DN18" s="151">
        <f>IF(MAT.4!BA19=" ",0,MAT.4!BA19)</f>
        <v>0</v>
      </c>
      <c r="DO18" s="151">
        <f>IF(MAT.5!BA19=" ",0,MAT.5!BA19)</f>
        <v>0</v>
      </c>
      <c r="DP18" s="151">
        <f>IF(MAT.6!BA19=" ",0,MAT.6!BA19)</f>
        <v>0</v>
      </c>
      <c r="DQ18" s="151">
        <f>IF(MAT.7!BA19=" ",0,MAT.7!BA19)</f>
        <v>0</v>
      </c>
      <c r="DR18" s="151">
        <f>IF(MAT.8!BA19=" ",0,MAT.8!BA19)</f>
        <v>0</v>
      </c>
      <c r="DS18" s="151">
        <f>IF(MAT.9!BA19=" ",0,MAT.9!BA19)</f>
        <v>0</v>
      </c>
      <c r="DT18" s="151">
        <f>IF(MAT.10!BA19=" ",0,MAT.10!BA19)</f>
        <v>0</v>
      </c>
      <c r="DU18" s="151">
        <f>IF(MAT.11!BA19=" ",0,MAT.11!BA19)</f>
        <v>0</v>
      </c>
      <c r="DV18" s="151">
        <f>IF(MAT.12!BA19=" ",0,MAT.12!BA19)</f>
        <v>0</v>
      </c>
      <c r="DW18" s="151">
        <f>IF(MAT.13!BA19=" ",0,MAT.13!BA19)</f>
        <v>0</v>
      </c>
      <c r="DX18" s="151">
        <f>IF(MAT.14!BA19=" ",0,MAT.14!BA19)</f>
        <v>0</v>
      </c>
      <c r="DY18" s="151">
        <f>IF(MAT.15!BA19=" ",0,MAT.15!BA19)</f>
        <v>0</v>
      </c>
      <c r="DZ18" s="151">
        <f>IF(MAT.16!BA19=" ",0,MAT.16!BA19)</f>
        <v>0</v>
      </c>
      <c r="EA18" s="151">
        <f>IF(MAT.17!BA19=" ",0,MAT.17!BA19)</f>
        <v>0</v>
      </c>
      <c r="EB18" s="151">
        <f>IF(MAT.18!BA19=" ",0,MAT.18!BA19)</f>
        <v>0</v>
      </c>
      <c r="EC18" s="151">
        <f>IF(MAT.19!BA19=" ",0,MAT.19!BA19)</f>
        <v>0</v>
      </c>
      <c r="ED18" s="152">
        <f>IF(MAT.20!BA19=" ",0,MAT.20!BA19)</f>
        <v>0</v>
      </c>
      <c r="EE18" s="139" t="str">
        <f t="shared" si="9"/>
        <v xml:space="preserve"> </v>
      </c>
      <c r="EF18" s="142" t="str">
        <f>IF(A18=" "," ",VLOOKUP(EE18,'DATOS CONFIGURACION'!$A$1:$B$6,2))</f>
        <v xml:space="preserve"> </v>
      </c>
      <c r="EG18" s="150">
        <f>IF(MAT.1!BB19=" ",0,MAT.1!BB19)</f>
        <v>0</v>
      </c>
      <c r="EH18" s="151">
        <f>IF(MAT.2!BB19=" ",0,MAT.2!BB19)</f>
        <v>0</v>
      </c>
      <c r="EI18" s="151">
        <f>IF(MAT.3!BB19=" ",0,MAT.3!BB19)</f>
        <v>0</v>
      </c>
      <c r="EJ18" s="151">
        <f>IF(MAT.4!BB19=" ",0,MAT.4!BB19)</f>
        <v>0</v>
      </c>
      <c r="EK18" s="151">
        <f>IF(MAT.5!BB19=" ",0,MAT.5!BB19)</f>
        <v>0</v>
      </c>
      <c r="EL18" s="151">
        <f>IF(MAT.6!BB19=" ",0,MAT.6!BB19)</f>
        <v>0</v>
      </c>
      <c r="EM18" s="151">
        <f>IF(MAT.7!BB19=" ",0,MAT.7!BB19)</f>
        <v>0</v>
      </c>
      <c r="EN18" s="151">
        <f>IF(MAT.8!BB19=" ",0,MAT.8!BB19)</f>
        <v>0</v>
      </c>
      <c r="EO18" s="151">
        <f>IF(MAT.9!BB19=" ",0,MAT.9!BB19)</f>
        <v>0</v>
      </c>
      <c r="EP18" s="151">
        <f>IF(MAT.10!BB19=" ",0,MAT.10!BB19)</f>
        <v>0</v>
      </c>
      <c r="EQ18" s="151">
        <f>IF(MAT.11!BB19=" ",0,MAT.11!BB19)</f>
        <v>0</v>
      </c>
      <c r="ER18" s="151">
        <f>IF(MAT.12!BB19=" ",0,MAT.12!BB19)</f>
        <v>0</v>
      </c>
      <c r="ES18" s="151">
        <f>IF(MAT.13!BB19=" ",0,MAT.13!BB19)</f>
        <v>0</v>
      </c>
      <c r="ET18" s="151">
        <f>IF(MAT.14!BB19=" ",0,MAT.14!BB19)</f>
        <v>0</v>
      </c>
      <c r="EU18" s="151">
        <f>IF(MAT.15!BB19=" ",0,MAT.15!BB19)</f>
        <v>0</v>
      </c>
      <c r="EV18" s="151">
        <f>IF(MAT.16!BB19=" ",0,MAT.16!BB19)</f>
        <v>0</v>
      </c>
      <c r="EW18" s="151">
        <f>IF(MAT.17!BB19=" ",0,MAT.17!BB19)</f>
        <v>0</v>
      </c>
      <c r="EX18" s="151">
        <f>IF(MAT.18!BB19=" ",0,MAT.18!BB19)</f>
        <v>0</v>
      </c>
      <c r="EY18" s="151">
        <f>IF(MAT.19!BB19=" ",0,MAT.19!BB19)</f>
        <v>0</v>
      </c>
      <c r="EZ18" s="152">
        <f>IF(MAT.20!BB19=" ",0,MAT.20!BB19)</f>
        <v>0</v>
      </c>
      <c r="FA18" s="139" t="str">
        <f t="shared" si="0"/>
        <v xml:space="preserve"> </v>
      </c>
      <c r="FB18" s="142" t="str">
        <f>IF(A18=" "," ",VLOOKUP(FA18,'DATOS CONFIGURACION'!$A$1:$B$6,2))</f>
        <v xml:space="preserve"> </v>
      </c>
      <c r="FC18" s="150">
        <f>IF(MAT.1!BC19=" ",0,MAT.1!BC19)</f>
        <v>0</v>
      </c>
      <c r="FD18" s="151">
        <f>IF(MAT.2!BC19=" ",0,MAT.2!BC19)</f>
        <v>0</v>
      </c>
      <c r="FE18" s="151">
        <f>IF(MAT.3!BC19=" ",0,MAT.3!BC19)</f>
        <v>0</v>
      </c>
      <c r="FF18" s="151">
        <f>IF(MAT.4!BC19=" ",0,MAT.4!BC19)</f>
        <v>0</v>
      </c>
      <c r="FG18" s="151">
        <f>IF(MAT.5!BC19=" ",0,MAT.5!BC19)</f>
        <v>0</v>
      </c>
      <c r="FH18" s="151">
        <f>IF(MAT.6!BC19=" ",0,MAT.6!BC19)</f>
        <v>0</v>
      </c>
      <c r="FI18" s="151">
        <f>IF(MAT.7!BC19=" ",0,MAT.7!BC19)</f>
        <v>0</v>
      </c>
      <c r="FJ18" s="151">
        <f>IF(MAT.8!BC19=" ",0,MAT.8!BC19)</f>
        <v>0</v>
      </c>
      <c r="FK18" s="151">
        <f>IF(MAT.9!BC19=" ",0,MAT.9!BC19)</f>
        <v>0</v>
      </c>
      <c r="FL18" s="151">
        <f>IF(MAT.10!BC19=" ",0,MAT.10!BC19)</f>
        <v>0</v>
      </c>
      <c r="FM18" s="151">
        <f>IF(MAT.11!BC19=" ",0,MAT.11!BC19)</f>
        <v>0</v>
      </c>
      <c r="FN18" s="151">
        <f>IF(MAT.12!BC19=" ",0,MAT.12!BC19)</f>
        <v>0</v>
      </c>
      <c r="FO18" s="151">
        <f>IF(MAT.13!BC19=" ",0,MAT.13!BC19)</f>
        <v>0</v>
      </c>
      <c r="FP18" s="151">
        <f>IF(MAT.14!BC19=" ",0,MAT.14!BC19)</f>
        <v>0</v>
      </c>
      <c r="FQ18" s="151">
        <f>IF(MAT.15!BC19=" ",0,MAT.15!BC19)</f>
        <v>0</v>
      </c>
      <c r="FR18" s="151">
        <f>IF(MAT.16!BC19=" ",0,MAT.16!BC19)</f>
        <v>0</v>
      </c>
      <c r="FS18" s="151">
        <f>IF(MAT.17!BC19=" ",0,MAT.17!BC19)</f>
        <v>0</v>
      </c>
      <c r="FT18" s="151">
        <f>IF(MAT.18!BC19=" ",0,MAT.18!BC19)</f>
        <v>0</v>
      </c>
      <c r="FU18" s="151">
        <f>IF(MAT.19!BC19=" ",0,MAT.19!BC19)</f>
        <v>0</v>
      </c>
      <c r="FV18" s="152">
        <f>IF(MAT.20!BC19=" ",0,MAT.20!BC19)</f>
        <v>0</v>
      </c>
      <c r="FW18" s="139" t="str">
        <f t="shared" si="1"/>
        <v xml:space="preserve"> </v>
      </c>
      <c r="FX18" s="142" t="str">
        <f>IF(A18=" "," ",VLOOKUP(FW18,'DATOS CONFIGURACION'!$A$1:$B$6,2))</f>
        <v xml:space="preserve"> </v>
      </c>
      <c r="FY18" s="147" t="str">
        <f t="shared" si="2"/>
        <v xml:space="preserve"> </v>
      </c>
      <c r="FZ18" s="94" t="str">
        <f t="shared" si="3"/>
        <v xml:space="preserve"> </v>
      </c>
      <c r="GA18" s="94" t="str">
        <f>IF(A18=" "," ",VLOOKUP(FZ18,'DATOS CONFIGURACION'!$A$1:$B$6,2))</f>
        <v xml:space="preserve"> </v>
      </c>
      <c r="GB18" s="22" t="str">
        <f t="shared" si="10"/>
        <v xml:space="preserve"> </v>
      </c>
      <c r="GC18" s="30" t="str">
        <f t="shared" si="11"/>
        <v xml:space="preserve"> </v>
      </c>
    </row>
    <row r="19" spans="1:185" x14ac:dyDescent="0.25">
      <c r="A19" s="20" t="str">
        <f>'ALUMNADO y MATRICULA'!B25</f>
        <v xml:space="preserve"> </v>
      </c>
      <c r="B19" s="319" t="str">
        <f>IF('ALUMNADO y MATRICULA'!B25=" "," ", 'ALUMNADO y MATRICULA'!C25)</f>
        <v xml:space="preserve"> </v>
      </c>
      <c r="C19" s="320"/>
      <c r="D19" s="321"/>
      <c r="E19" s="154">
        <f>IF(MAT.1!AV20=" ",0,MAT.1!AV20)</f>
        <v>0</v>
      </c>
      <c r="F19" s="154">
        <f>IF(MAT.2!AV20=" ",0,MAT.2!AV20)</f>
        <v>0</v>
      </c>
      <c r="G19" s="154">
        <f>IF(MAT.3!AV20=" ",0,MAT.3!AV20)</f>
        <v>0</v>
      </c>
      <c r="H19" s="154">
        <f>IF(MAT.4!AV20=" ",0,MAT.4!AV20)</f>
        <v>0</v>
      </c>
      <c r="I19" s="154">
        <f>IF(MAT.5!AV20=" ",0,MAT.5!AV20)</f>
        <v>0</v>
      </c>
      <c r="J19" s="154">
        <f>IF(MAT.6!AV20=" ",0,MAT.6!AV20)</f>
        <v>0</v>
      </c>
      <c r="K19" s="154">
        <f>IF(MAT.7!AV20=" ",0,MAT.7!AV20)</f>
        <v>0</v>
      </c>
      <c r="L19" s="154">
        <f>IF(MAT.8!AV20=" ",0,MAT.8!AV20)</f>
        <v>0</v>
      </c>
      <c r="M19" s="154">
        <f>IF(MAT.9!AV20=" ",0,MAT.9!AV20)</f>
        <v>0</v>
      </c>
      <c r="N19" s="154">
        <f>IF(MAT.10!AV20=" ",0,MAT.10!AV20)</f>
        <v>0</v>
      </c>
      <c r="O19" s="154">
        <f>IF(MAT.11!AV20=" ",0,MAT.11!AV20)</f>
        <v>0</v>
      </c>
      <c r="P19" s="154">
        <f>IF(MAT.12!AV20=" ",0,MAT.12!AV20)</f>
        <v>0</v>
      </c>
      <c r="Q19" s="154">
        <f>IF(MAT.13!AV20=" ",0,MAT.13!AV20)</f>
        <v>0</v>
      </c>
      <c r="R19" s="154">
        <f>IF(MAT.14!AV20=" ",0,MAT.14!AV20)</f>
        <v>0</v>
      </c>
      <c r="S19" s="154">
        <f>IF(MAT.15!AV20=" ",0,MAT.15!AV20)</f>
        <v>0</v>
      </c>
      <c r="T19" s="154">
        <f>IF(MAT.16!AV20=" ",0,MAT.16!AV20)</f>
        <v>0</v>
      </c>
      <c r="U19" s="154">
        <f>IF(MAT.17!AV20=" ",0,MAT.17!AV20)</f>
        <v>0</v>
      </c>
      <c r="V19" s="154">
        <f>IF(MAT.18!AV20=" ",0,MAT.18!AV20)</f>
        <v>0</v>
      </c>
      <c r="W19" s="154">
        <f>IF(MAT.19!AV20=" ",0,MAT.19!AV20)</f>
        <v>0</v>
      </c>
      <c r="X19" s="155">
        <f>IF(MAT.20!AV20=" ",0,MAT.20!AV20)</f>
        <v>0</v>
      </c>
      <c r="Y19" s="141" t="str">
        <f t="shared" si="4"/>
        <v xml:space="preserve"> </v>
      </c>
      <c r="Z19" s="140" t="str">
        <f>IF(A19=" "," ",VLOOKUP(Y19,'DATOS CONFIGURACION'!$A$1:$B$6,2))</f>
        <v xml:space="preserve"> </v>
      </c>
      <c r="AA19" s="154">
        <f>IF(MAT.1!AW20=" ",0,MAT.1!AW20)</f>
        <v>0</v>
      </c>
      <c r="AB19" s="154">
        <f>IF(MAT.2!AW20=" ",0,MAT.2!AW20)</f>
        <v>0</v>
      </c>
      <c r="AC19" s="154">
        <f>IF(MAT.3!AW20=" ",0,MAT.3!AW20)</f>
        <v>0</v>
      </c>
      <c r="AD19" s="154">
        <f>IF(MAT.4!AW20=" ",0,MAT.4!AW20)</f>
        <v>0</v>
      </c>
      <c r="AE19" s="154">
        <f>IF(MAT.5!AW20=" ",0,MAT.5!AW20)</f>
        <v>0</v>
      </c>
      <c r="AF19" s="154">
        <f>IF(MAT.6!AW20=" ",0,MAT.6!AW20)</f>
        <v>0</v>
      </c>
      <c r="AG19" s="154">
        <f>IF(MAT.7!AW20=" ",0,MAT.7!AW20)</f>
        <v>0</v>
      </c>
      <c r="AH19" s="154">
        <f>IF(MAT.8!AW20=" ",0,MAT.8!AW20)</f>
        <v>0</v>
      </c>
      <c r="AI19" s="154">
        <f>IF(MAT.9!AW20=" ",0,MAT.9!AW20)</f>
        <v>0</v>
      </c>
      <c r="AJ19" s="154">
        <f>IF(MAT.10!AW20=" ",0,MAT.10!AW20)</f>
        <v>0</v>
      </c>
      <c r="AK19" s="154">
        <f>IF(MAT.11!AW20=" ",0,MAT.11!AW20)</f>
        <v>0</v>
      </c>
      <c r="AL19" s="154">
        <f>IF(MAT.12!AW20=" ",0,MAT.12!AW20)</f>
        <v>0</v>
      </c>
      <c r="AM19" s="154">
        <f>IF(MAT.13!AW20=" ",0,MAT.13!AW20)</f>
        <v>0</v>
      </c>
      <c r="AN19" s="154">
        <f>IF(MAT.14!AW20=" ",0,MAT.14!AW20)</f>
        <v>0</v>
      </c>
      <c r="AO19" s="154">
        <f>IF(MAT.15!AW20=" ",0,MAT.15!AW20)</f>
        <v>0</v>
      </c>
      <c r="AP19" s="154">
        <f>IF(MAT.16!AW20=" ",0,MAT.16!AW20)</f>
        <v>0</v>
      </c>
      <c r="AQ19" s="154">
        <f>IF(MAT.17!AW20=" ",0,MAT.17!AW20)</f>
        <v>0</v>
      </c>
      <c r="AR19" s="154">
        <f>IF(MAT.18!AW20=" ",0,MAT.18!AW20)</f>
        <v>0</v>
      </c>
      <c r="AS19" s="154">
        <f>IF(MAT.19!AW20=" ",0,MAT.19!AW20)</f>
        <v>0</v>
      </c>
      <c r="AT19" s="155">
        <f>IF(MAT.20!AW20=" ",0,MAT.20!AW20)</f>
        <v>0</v>
      </c>
      <c r="AU19" s="141" t="str">
        <f t="shared" si="5"/>
        <v xml:space="preserve"> </v>
      </c>
      <c r="AV19" s="140" t="str">
        <f>IF(A19=" "," ",VLOOKUP(AU19,'DATOS CONFIGURACION'!$A$1:$B$6,2))</f>
        <v xml:space="preserve"> </v>
      </c>
      <c r="AW19" s="153">
        <f>IF(MAT.1!AX20=" ",0,MAT.1!AX20)</f>
        <v>0</v>
      </c>
      <c r="AX19" s="154">
        <f>IF(MAT.2!AX20=" ",0,MAT.2!AX20)</f>
        <v>0</v>
      </c>
      <c r="AY19" s="154">
        <f>IF(MAT.3!AX20=" ",0,MAT.3!AX20)</f>
        <v>0</v>
      </c>
      <c r="AZ19" s="154">
        <f>IF(MAT.4!AX20=" ",0,MAT.4!AX20)</f>
        <v>0</v>
      </c>
      <c r="BA19" s="154">
        <f>IF(MAT.5!AX20=" ",0,MAT.5!AX20)</f>
        <v>0</v>
      </c>
      <c r="BB19" s="154">
        <f>IF(MAT.6!AX20=" ",0,MAT.6!AX20)</f>
        <v>0</v>
      </c>
      <c r="BC19" s="154">
        <f>IF(MAT.7!AX20=" ",0,MAT.7!AX20)</f>
        <v>0</v>
      </c>
      <c r="BD19" s="154">
        <f>IF(MAT.8!AX20=" ",0,MAT.8!AX20)</f>
        <v>0</v>
      </c>
      <c r="BE19" s="154">
        <f>IF(MAT.9!AX20=" ",0,MAT.9!AX20)</f>
        <v>0</v>
      </c>
      <c r="BF19" s="154">
        <f>IF(MAT.10!AX20=" ",0,MAT.10!AX20)</f>
        <v>0</v>
      </c>
      <c r="BG19" s="154">
        <f>IF(MAT.11!AX20=" ",0,MAT.11!AX20)</f>
        <v>0</v>
      </c>
      <c r="BH19" s="154">
        <f>IF(MAT.12!AX20=" ",0,MAT.12!AX20)</f>
        <v>0</v>
      </c>
      <c r="BI19" s="154">
        <f>IF(MAT.13!AX20=" ",0,MAT.13!AX20)</f>
        <v>0</v>
      </c>
      <c r="BJ19" s="154">
        <f>IF(MAT.14!AX20=" ",0,MAT.14!AX20)</f>
        <v>0</v>
      </c>
      <c r="BK19" s="154">
        <f>IF(MAT.15!AX20=" ",0,MAT.15!AX20)</f>
        <v>0</v>
      </c>
      <c r="BL19" s="154">
        <f>IF(MAT.16!AX20=" ",0,MAT.16!AX20)</f>
        <v>0</v>
      </c>
      <c r="BM19" s="154">
        <f>IF(MAT.17!AX20=" ",0,MAT.17!AX20)</f>
        <v>0</v>
      </c>
      <c r="BN19" s="154">
        <f>IF(MAT.18!AX20=" ",0,MAT.18!AX20)</f>
        <v>0</v>
      </c>
      <c r="BO19" s="154">
        <f>IF(MAT.19!AX20=" ",0,MAT.19!AX20)</f>
        <v>0</v>
      </c>
      <c r="BP19" s="155">
        <f>IF(MAT.20!AX20=" ",0,MAT.20!AX20)</f>
        <v>0</v>
      </c>
      <c r="BQ19" s="141" t="str">
        <f t="shared" si="6"/>
        <v xml:space="preserve"> </v>
      </c>
      <c r="BR19" s="140" t="str">
        <f>IF(A19=" "," ",VLOOKUP(BQ19,'DATOS CONFIGURACION'!$A$1:$B$6,2))</f>
        <v xml:space="preserve"> </v>
      </c>
      <c r="BS19" s="153">
        <f>IF(MAT.1!AY20=" ",0,MAT.1!AY20)</f>
        <v>0</v>
      </c>
      <c r="BT19" s="154">
        <f>IF(MAT.2!AY20=" ",0,MAT.2!AY20)</f>
        <v>0</v>
      </c>
      <c r="BU19" s="154">
        <f>IF(MAT.3!AY20=" ",0,MAT.3!AY20)</f>
        <v>0</v>
      </c>
      <c r="BV19" s="154">
        <f>IF(MAT.4!AY20=" ",0,MAT.4!AY20)</f>
        <v>0</v>
      </c>
      <c r="BW19" s="154">
        <f>IF(MAT.5!AY20=" ",0,MAT.5!AY20)</f>
        <v>0</v>
      </c>
      <c r="BX19" s="154">
        <f>IF(MAT.6!AY20=" ",0,MAT.6!AY20)</f>
        <v>0</v>
      </c>
      <c r="BY19" s="154">
        <f>IF(MAT.7!AY20=" ",0,MAT.7!AY20)</f>
        <v>0</v>
      </c>
      <c r="BZ19" s="154">
        <f>IF(MAT.8!AY20=" ",0,MAT.8!AY20)</f>
        <v>0</v>
      </c>
      <c r="CA19" s="154">
        <f>IF(MAT.9!AY20=" ",0,MAT.9!AY20)</f>
        <v>0</v>
      </c>
      <c r="CB19" s="154">
        <f>IF(MAT.10!AY20=" ",0,MAT.10!AY20)</f>
        <v>0</v>
      </c>
      <c r="CC19" s="154">
        <f>IF(MAT.11!AY20=" ",0,MAT.11!AY20)</f>
        <v>0</v>
      </c>
      <c r="CD19" s="154">
        <f>IF(MAT.12!AY20=" ",0,MAT.12!AY20)</f>
        <v>0</v>
      </c>
      <c r="CE19" s="154">
        <f>IF(MAT.13!AY20=" ",0,MAT.13!AY20)</f>
        <v>0</v>
      </c>
      <c r="CF19" s="154">
        <f>IF(MAT.14!AY20=" ",0,MAT.14!AY20)</f>
        <v>0</v>
      </c>
      <c r="CG19" s="154">
        <f>IF(MAT.15!AY20=" ",0,MAT.15!AY20)</f>
        <v>0</v>
      </c>
      <c r="CH19" s="154">
        <f>IF(MAT.16!AY20=" ",0,MAT.16!AY20)</f>
        <v>0</v>
      </c>
      <c r="CI19" s="154">
        <f>IF(MAT.17!AY20=" ",0,MAT.17!AY20)</f>
        <v>0</v>
      </c>
      <c r="CJ19" s="154">
        <f>IF(MAT.18!AY20=" ",0,MAT.18!AY20)</f>
        <v>0</v>
      </c>
      <c r="CK19" s="154">
        <f>IF(MAT.19!AY20=" ",0,MAT.19!AY20)</f>
        <v>0</v>
      </c>
      <c r="CL19" s="155">
        <f>IF(MAT.20!AY20=" ",0,MAT.20!AY20)</f>
        <v>0</v>
      </c>
      <c r="CM19" s="141" t="str">
        <f t="shared" si="7"/>
        <v xml:space="preserve"> </v>
      </c>
      <c r="CN19" s="140" t="str">
        <f>IF(A19=" "," ",VLOOKUP(CM19,'DATOS CONFIGURACION'!$A$1:$B$6,2))</f>
        <v xml:space="preserve"> </v>
      </c>
      <c r="CO19" s="153">
        <f>IF(MAT.1!AZ20=" ",0,MAT.1!AZ20)</f>
        <v>0</v>
      </c>
      <c r="CP19" s="154">
        <f>IF(MAT.2!AZ20=" ",0,MAT.2!AZ20)</f>
        <v>0</v>
      </c>
      <c r="CQ19" s="154">
        <f>IF(MAT.3!AZ20=" ",0,MAT.3!AZ20)</f>
        <v>0</v>
      </c>
      <c r="CR19" s="154">
        <f>IF(MAT.4!AZ20=" ",0,MAT.4!AZ20)</f>
        <v>0</v>
      </c>
      <c r="CS19" s="154">
        <f>IF(MAT.5!AZ20=" ",0,MAT.5!AZ20)</f>
        <v>0</v>
      </c>
      <c r="CT19" s="154">
        <f>IF(MAT.6!AZ20=" ",0,MAT.6!AZ20)</f>
        <v>0</v>
      </c>
      <c r="CU19" s="154">
        <f>IF(MAT.7!AZ20=" ",0,MAT.7!AZ20)</f>
        <v>0</v>
      </c>
      <c r="CV19" s="154">
        <f>IF(MAT.8!AZ20=" ",0,MAT.8!AZ20)</f>
        <v>0</v>
      </c>
      <c r="CW19" s="154">
        <f>IF(MAT.9!AZ20=" ",0,MAT.9!AZ20)</f>
        <v>0</v>
      </c>
      <c r="CX19" s="154">
        <f>IF(MAT.10!AZ20=" ",0,MAT.10!AZ20)</f>
        <v>0</v>
      </c>
      <c r="CY19" s="154">
        <f>IF(MAT.11!AZ20=" ",0,MAT.11!AZ20)</f>
        <v>0</v>
      </c>
      <c r="CZ19" s="154">
        <f>IF(MAT.12!AZ20=" ",0,MAT.12!AZ20)</f>
        <v>0</v>
      </c>
      <c r="DA19" s="154">
        <f>IF(MAT.13!AZ20=" ",0,MAT.13!AZ20)</f>
        <v>0</v>
      </c>
      <c r="DB19" s="154">
        <f>IF(MAT.14!AZ20=" ",0,MAT.14!AZ20)</f>
        <v>0</v>
      </c>
      <c r="DC19" s="154">
        <f>IF(MAT.15!AZ20=" ",0,MAT.15!AZ20)</f>
        <v>0</v>
      </c>
      <c r="DD19" s="154">
        <f>IF(MAT.16!AZ20=" ",0,MAT.16!AZ20)</f>
        <v>0</v>
      </c>
      <c r="DE19" s="154">
        <f>IF(MAT.17!AZ20=" ",0,MAT.17!AZ20)</f>
        <v>0</v>
      </c>
      <c r="DF19" s="154">
        <f>IF(MAT.18!AZ20=" ",0,MAT.18!AZ20)</f>
        <v>0</v>
      </c>
      <c r="DG19" s="154">
        <f>IF(MAT.19!AZ20=" ",0,MAT.19!AZ20)</f>
        <v>0</v>
      </c>
      <c r="DH19" s="155">
        <f>IF(MAT.20!AZ20=" ",0,MAT.20!AZ20)</f>
        <v>0</v>
      </c>
      <c r="DI19" s="141" t="str">
        <f t="shared" si="8"/>
        <v xml:space="preserve"> </v>
      </c>
      <c r="DJ19" s="140" t="str">
        <f>IF(A19=" "," ",VLOOKUP(DI19,'DATOS CONFIGURACION'!$A$1:$B$6,2))</f>
        <v xml:space="preserve"> </v>
      </c>
      <c r="DK19" s="153">
        <f>IF(MAT.1!BA20=" ",0,MAT.1!BA20)</f>
        <v>0</v>
      </c>
      <c r="DL19" s="154">
        <f>IF(MAT.2!BA20=" ",0,MAT.2!BA20)</f>
        <v>0</v>
      </c>
      <c r="DM19" s="154">
        <f>IF(MAT.3!BA20=" ",0,MAT.3!BA20)</f>
        <v>0</v>
      </c>
      <c r="DN19" s="154">
        <f>IF(MAT.4!BA20=" ",0,MAT.4!BA20)</f>
        <v>0</v>
      </c>
      <c r="DO19" s="154">
        <f>IF(MAT.5!BA20=" ",0,MAT.5!BA20)</f>
        <v>0</v>
      </c>
      <c r="DP19" s="154">
        <f>IF(MAT.6!BA20=" ",0,MAT.6!BA20)</f>
        <v>0</v>
      </c>
      <c r="DQ19" s="154">
        <f>IF(MAT.7!BA20=" ",0,MAT.7!BA20)</f>
        <v>0</v>
      </c>
      <c r="DR19" s="154">
        <f>IF(MAT.8!BA20=" ",0,MAT.8!BA20)</f>
        <v>0</v>
      </c>
      <c r="DS19" s="154">
        <f>IF(MAT.9!BA20=" ",0,MAT.9!BA20)</f>
        <v>0</v>
      </c>
      <c r="DT19" s="154">
        <f>IF(MAT.10!BA20=" ",0,MAT.10!BA20)</f>
        <v>0</v>
      </c>
      <c r="DU19" s="154">
        <f>IF(MAT.11!BA20=" ",0,MAT.11!BA20)</f>
        <v>0</v>
      </c>
      <c r="DV19" s="154">
        <f>IF(MAT.12!BA20=" ",0,MAT.12!BA20)</f>
        <v>0</v>
      </c>
      <c r="DW19" s="154">
        <f>IF(MAT.13!BA20=" ",0,MAT.13!BA20)</f>
        <v>0</v>
      </c>
      <c r="DX19" s="154">
        <f>IF(MAT.14!BA20=" ",0,MAT.14!BA20)</f>
        <v>0</v>
      </c>
      <c r="DY19" s="154">
        <f>IF(MAT.15!BA20=" ",0,MAT.15!BA20)</f>
        <v>0</v>
      </c>
      <c r="DZ19" s="154">
        <f>IF(MAT.16!BA20=" ",0,MAT.16!BA20)</f>
        <v>0</v>
      </c>
      <c r="EA19" s="154">
        <f>IF(MAT.17!BA20=" ",0,MAT.17!BA20)</f>
        <v>0</v>
      </c>
      <c r="EB19" s="154">
        <f>IF(MAT.18!BA20=" ",0,MAT.18!BA20)</f>
        <v>0</v>
      </c>
      <c r="EC19" s="154">
        <f>IF(MAT.19!BA20=" ",0,MAT.19!BA20)</f>
        <v>0</v>
      </c>
      <c r="ED19" s="155">
        <f>IF(MAT.20!BA20=" ",0,MAT.20!BA20)</f>
        <v>0</v>
      </c>
      <c r="EE19" s="141" t="str">
        <f t="shared" si="9"/>
        <v xml:space="preserve"> </v>
      </c>
      <c r="EF19" s="140" t="str">
        <f>IF(A19=" "," ",VLOOKUP(EE19,'DATOS CONFIGURACION'!$A$1:$B$6,2))</f>
        <v xml:space="preserve"> </v>
      </c>
      <c r="EG19" s="153">
        <f>IF(MAT.1!BB20=" ",0,MAT.1!BB20)</f>
        <v>0</v>
      </c>
      <c r="EH19" s="154">
        <f>IF(MAT.2!BB20=" ",0,MAT.2!BB20)</f>
        <v>0</v>
      </c>
      <c r="EI19" s="154">
        <f>IF(MAT.3!BB20=" ",0,MAT.3!BB20)</f>
        <v>0</v>
      </c>
      <c r="EJ19" s="154">
        <f>IF(MAT.4!BB20=" ",0,MAT.4!BB20)</f>
        <v>0</v>
      </c>
      <c r="EK19" s="154">
        <f>IF(MAT.5!BB20=" ",0,MAT.5!BB20)</f>
        <v>0</v>
      </c>
      <c r="EL19" s="154">
        <f>IF(MAT.6!BB20=" ",0,MAT.6!BB20)</f>
        <v>0</v>
      </c>
      <c r="EM19" s="154">
        <f>IF(MAT.7!BB20=" ",0,MAT.7!BB20)</f>
        <v>0</v>
      </c>
      <c r="EN19" s="154">
        <f>IF(MAT.8!BB20=" ",0,MAT.8!BB20)</f>
        <v>0</v>
      </c>
      <c r="EO19" s="154">
        <f>IF(MAT.9!BB20=" ",0,MAT.9!BB20)</f>
        <v>0</v>
      </c>
      <c r="EP19" s="154">
        <f>IF(MAT.10!BB20=" ",0,MAT.10!BB20)</f>
        <v>0</v>
      </c>
      <c r="EQ19" s="154">
        <f>IF(MAT.11!BB20=" ",0,MAT.11!BB20)</f>
        <v>0</v>
      </c>
      <c r="ER19" s="154">
        <f>IF(MAT.12!BB20=" ",0,MAT.12!BB20)</f>
        <v>0</v>
      </c>
      <c r="ES19" s="154">
        <f>IF(MAT.13!BB20=" ",0,MAT.13!BB20)</f>
        <v>0</v>
      </c>
      <c r="ET19" s="154">
        <f>IF(MAT.14!BB20=" ",0,MAT.14!BB20)</f>
        <v>0</v>
      </c>
      <c r="EU19" s="154">
        <f>IF(MAT.15!BB20=" ",0,MAT.15!BB20)</f>
        <v>0</v>
      </c>
      <c r="EV19" s="154">
        <f>IF(MAT.16!BB20=" ",0,MAT.16!BB20)</f>
        <v>0</v>
      </c>
      <c r="EW19" s="154">
        <f>IF(MAT.17!BB20=" ",0,MAT.17!BB20)</f>
        <v>0</v>
      </c>
      <c r="EX19" s="154">
        <f>IF(MAT.18!BB20=" ",0,MAT.18!BB20)</f>
        <v>0</v>
      </c>
      <c r="EY19" s="154">
        <f>IF(MAT.19!BB20=" ",0,MAT.19!BB20)</f>
        <v>0</v>
      </c>
      <c r="EZ19" s="155">
        <f>IF(MAT.20!BB20=" ",0,MAT.20!BB20)</f>
        <v>0</v>
      </c>
      <c r="FA19" s="141" t="str">
        <f t="shared" si="0"/>
        <v xml:space="preserve"> </v>
      </c>
      <c r="FB19" s="140" t="str">
        <f>IF(A19=" "," ",VLOOKUP(FA19,'DATOS CONFIGURACION'!$A$1:$B$6,2))</f>
        <v xml:space="preserve"> </v>
      </c>
      <c r="FC19" s="153">
        <f>IF(MAT.1!BC20=" ",0,MAT.1!BC20)</f>
        <v>0</v>
      </c>
      <c r="FD19" s="154">
        <f>IF(MAT.2!BC20=" ",0,MAT.2!BC20)</f>
        <v>0</v>
      </c>
      <c r="FE19" s="154">
        <f>IF(MAT.3!BC20=" ",0,MAT.3!BC20)</f>
        <v>0</v>
      </c>
      <c r="FF19" s="154">
        <f>IF(MAT.4!BC20=" ",0,MAT.4!BC20)</f>
        <v>0</v>
      </c>
      <c r="FG19" s="154">
        <f>IF(MAT.5!BC20=" ",0,MAT.5!BC20)</f>
        <v>0</v>
      </c>
      <c r="FH19" s="154">
        <f>IF(MAT.6!BC20=" ",0,MAT.6!BC20)</f>
        <v>0</v>
      </c>
      <c r="FI19" s="154">
        <f>IF(MAT.7!BC20=" ",0,MAT.7!BC20)</f>
        <v>0</v>
      </c>
      <c r="FJ19" s="154">
        <f>IF(MAT.8!BC20=" ",0,MAT.8!BC20)</f>
        <v>0</v>
      </c>
      <c r="FK19" s="154">
        <f>IF(MAT.9!BC20=" ",0,MAT.9!BC20)</f>
        <v>0</v>
      </c>
      <c r="FL19" s="154">
        <f>IF(MAT.10!BC20=" ",0,MAT.10!BC20)</f>
        <v>0</v>
      </c>
      <c r="FM19" s="154">
        <f>IF(MAT.11!BC20=" ",0,MAT.11!BC20)</f>
        <v>0</v>
      </c>
      <c r="FN19" s="154">
        <f>IF(MAT.12!BC20=" ",0,MAT.12!BC20)</f>
        <v>0</v>
      </c>
      <c r="FO19" s="154">
        <f>IF(MAT.13!BC20=" ",0,MAT.13!BC20)</f>
        <v>0</v>
      </c>
      <c r="FP19" s="154">
        <f>IF(MAT.14!BC20=" ",0,MAT.14!BC20)</f>
        <v>0</v>
      </c>
      <c r="FQ19" s="154">
        <f>IF(MAT.15!BC20=" ",0,MAT.15!BC20)</f>
        <v>0</v>
      </c>
      <c r="FR19" s="154">
        <f>IF(MAT.16!BC20=" ",0,MAT.16!BC20)</f>
        <v>0</v>
      </c>
      <c r="FS19" s="154">
        <f>IF(MAT.17!BC20=" ",0,MAT.17!BC20)</f>
        <v>0</v>
      </c>
      <c r="FT19" s="154">
        <f>IF(MAT.18!BC20=" ",0,MAT.18!BC20)</f>
        <v>0</v>
      </c>
      <c r="FU19" s="154">
        <f>IF(MAT.19!BC20=" ",0,MAT.19!BC20)</f>
        <v>0</v>
      </c>
      <c r="FV19" s="155">
        <f>IF(MAT.20!BC20=" ",0,MAT.20!BC20)</f>
        <v>0</v>
      </c>
      <c r="FW19" s="141" t="str">
        <f t="shared" si="1"/>
        <v xml:space="preserve"> </v>
      </c>
      <c r="FX19" s="140" t="str">
        <f>IF(A19=" "," ",VLOOKUP(FW19,'DATOS CONFIGURACION'!$A$1:$B$6,2))</f>
        <v xml:space="preserve"> </v>
      </c>
      <c r="FY19" s="146" t="str">
        <f t="shared" si="2"/>
        <v xml:space="preserve"> </v>
      </c>
      <c r="FZ19" s="95" t="str">
        <f t="shared" si="3"/>
        <v xml:space="preserve"> </v>
      </c>
      <c r="GA19" s="95" t="str">
        <f>IF(A19=" "," ",VLOOKUP(FZ19,'DATOS CONFIGURACION'!$A$1:$B$6,2))</f>
        <v xml:space="preserve"> </v>
      </c>
      <c r="GB19" s="23" t="str">
        <f t="shared" si="10"/>
        <v xml:space="preserve"> </v>
      </c>
      <c r="GC19" s="170" t="str">
        <f t="shared" si="11"/>
        <v xml:space="preserve"> </v>
      </c>
    </row>
    <row r="20" spans="1:185" x14ac:dyDescent="0.25">
      <c r="A20" s="19" t="str">
        <f>'ALUMNADO y MATRICULA'!B26</f>
        <v xml:space="preserve"> </v>
      </c>
      <c r="B20" s="316" t="str">
        <f>IF('ALUMNADO y MATRICULA'!B26=" "," ", 'ALUMNADO y MATRICULA'!C26)</f>
        <v xml:space="preserve"> </v>
      </c>
      <c r="C20" s="317"/>
      <c r="D20" s="318"/>
      <c r="E20" s="151">
        <f>IF(MAT.1!AV21=" ",0,MAT.1!AV21)</f>
        <v>0</v>
      </c>
      <c r="F20" s="151">
        <f>IF(MAT.2!AV21=" ",0,MAT.2!AV21)</f>
        <v>0</v>
      </c>
      <c r="G20" s="151">
        <f>IF(MAT.3!AV21=" ",0,MAT.3!AV21)</f>
        <v>0</v>
      </c>
      <c r="H20" s="151">
        <f>IF(MAT.4!AV21=" ",0,MAT.4!AV21)</f>
        <v>0</v>
      </c>
      <c r="I20" s="151">
        <f>IF(MAT.5!AV21=" ",0,MAT.5!AV21)</f>
        <v>0</v>
      </c>
      <c r="J20" s="151">
        <f>IF(MAT.6!AV21=" ",0,MAT.6!AV21)</f>
        <v>0</v>
      </c>
      <c r="K20" s="151">
        <f>IF(MAT.7!AV21=" ",0,MAT.7!AV21)</f>
        <v>0</v>
      </c>
      <c r="L20" s="151">
        <f>IF(MAT.8!AV21=" ",0,MAT.8!AV21)</f>
        <v>0</v>
      </c>
      <c r="M20" s="151">
        <f>IF(MAT.9!AV21=" ",0,MAT.9!AV21)</f>
        <v>0</v>
      </c>
      <c r="N20" s="151">
        <f>IF(MAT.10!AV21=" ",0,MAT.10!AV21)</f>
        <v>0</v>
      </c>
      <c r="O20" s="151">
        <f>IF(MAT.11!AV21=" ",0,MAT.11!AV21)</f>
        <v>0</v>
      </c>
      <c r="P20" s="151">
        <f>IF(MAT.12!AV21=" ",0,MAT.12!AV21)</f>
        <v>0</v>
      </c>
      <c r="Q20" s="151">
        <f>IF(MAT.13!AV21=" ",0,MAT.13!AV21)</f>
        <v>0</v>
      </c>
      <c r="R20" s="151">
        <f>IF(MAT.14!AV21=" ",0,MAT.14!AV21)</f>
        <v>0</v>
      </c>
      <c r="S20" s="151">
        <f>IF(MAT.15!AV21=" ",0,MAT.15!AV21)</f>
        <v>0</v>
      </c>
      <c r="T20" s="151">
        <f>IF(MAT.16!AV21=" ",0,MAT.16!AV21)</f>
        <v>0</v>
      </c>
      <c r="U20" s="151">
        <f>IF(MAT.17!AV21=" ",0,MAT.17!AV21)</f>
        <v>0</v>
      </c>
      <c r="V20" s="151">
        <f>IF(MAT.18!AV21=" ",0,MAT.18!AV21)</f>
        <v>0</v>
      </c>
      <c r="W20" s="151">
        <f>IF(MAT.19!AV21=" ",0,MAT.19!AV21)</f>
        <v>0</v>
      </c>
      <c r="X20" s="152">
        <f>IF(MAT.20!AV21=" ",0,MAT.20!AV21)</f>
        <v>0</v>
      </c>
      <c r="Y20" s="139" t="str">
        <f t="shared" si="4"/>
        <v xml:space="preserve"> </v>
      </c>
      <c r="Z20" s="142" t="str">
        <f>IF(A20=" "," ",VLOOKUP(Y20,'DATOS CONFIGURACION'!$A$1:$B$6,2))</f>
        <v xml:space="preserve"> </v>
      </c>
      <c r="AA20" s="151">
        <f>IF(MAT.1!AW21=" ",0,MAT.1!AW21)</f>
        <v>0</v>
      </c>
      <c r="AB20" s="151">
        <f>IF(MAT.2!AW21=" ",0,MAT.2!AW21)</f>
        <v>0</v>
      </c>
      <c r="AC20" s="151">
        <f>IF(MAT.3!AW21=" ",0,MAT.3!AW21)</f>
        <v>0</v>
      </c>
      <c r="AD20" s="151">
        <f>IF(MAT.4!AW21=" ",0,MAT.4!AW21)</f>
        <v>0</v>
      </c>
      <c r="AE20" s="151">
        <f>IF(MAT.5!AW21=" ",0,MAT.5!AW21)</f>
        <v>0</v>
      </c>
      <c r="AF20" s="151">
        <f>IF(MAT.6!AW21=" ",0,MAT.6!AW21)</f>
        <v>0</v>
      </c>
      <c r="AG20" s="151">
        <f>IF(MAT.7!AW21=" ",0,MAT.7!AW21)</f>
        <v>0</v>
      </c>
      <c r="AH20" s="151">
        <f>IF(MAT.8!AW21=" ",0,MAT.8!AW21)</f>
        <v>0</v>
      </c>
      <c r="AI20" s="151">
        <f>IF(MAT.9!AW21=" ",0,MAT.9!AW21)</f>
        <v>0</v>
      </c>
      <c r="AJ20" s="151">
        <f>IF(MAT.10!AW21=" ",0,MAT.10!AW21)</f>
        <v>0</v>
      </c>
      <c r="AK20" s="151">
        <f>IF(MAT.11!AW21=" ",0,MAT.11!AW21)</f>
        <v>0</v>
      </c>
      <c r="AL20" s="151">
        <f>IF(MAT.12!AW21=" ",0,MAT.12!AW21)</f>
        <v>0</v>
      </c>
      <c r="AM20" s="151">
        <f>IF(MAT.13!AW21=" ",0,MAT.13!AW21)</f>
        <v>0</v>
      </c>
      <c r="AN20" s="151">
        <f>IF(MAT.14!AW21=" ",0,MAT.14!AW21)</f>
        <v>0</v>
      </c>
      <c r="AO20" s="151">
        <f>IF(MAT.15!AW21=" ",0,MAT.15!AW21)</f>
        <v>0</v>
      </c>
      <c r="AP20" s="151">
        <f>IF(MAT.16!AW21=" ",0,MAT.16!AW21)</f>
        <v>0</v>
      </c>
      <c r="AQ20" s="151">
        <f>IF(MAT.17!AW21=" ",0,MAT.17!AW21)</f>
        <v>0</v>
      </c>
      <c r="AR20" s="151">
        <f>IF(MAT.18!AW21=" ",0,MAT.18!AW21)</f>
        <v>0</v>
      </c>
      <c r="AS20" s="151">
        <f>IF(MAT.19!AW21=" ",0,MAT.19!AW21)</f>
        <v>0</v>
      </c>
      <c r="AT20" s="152">
        <f>IF(MAT.20!AW21=" ",0,MAT.20!AW21)</f>
        <v>0</v>
      </c>
      <c r="AU20" s="139" t="str">
        <f t="shared" si="5"/>
        <v xml:space="preserve"> </v>
      </c>
      <c r="AV20" s="142" t="str">
        <f>IF(A20=" "," ",VLOOKUP(AU20,'DATOS CONFIGURACION'!$A$1:$B$6,2))</f>
        <v xml:space="preserve"> </v>
      </c>
      <c r="AW20" s="150">
        <f>IF(MAT.1!AX21=" ",0,MAT.1!AX21)</f>
        <v>0</v>
      </c>
      <c r="AX20" s="151">
        <f>IF(MAT.2!AX21=" ",0,MAT.2!AX21)</f>
        <v>0</v>
      </c>
      <c r="AY20" s="151">
        <f>IF(MAT.3!AX21=" ",0,MAT.3!AX21)</f>
        <v>0</v>
      </c>
      <c r="AZ20" s="151">
        <f>IF(MAT.4!AX21=" ",0,MAT.4!AX21)</f>
        <v>0</v>
      </c>
      <c r="BA20" s="151">
        <f>IF(MAT.5!AX21=" ",0,MAT.5!AX21)</f>
        <v>0</v>
      </c>
      <c r="BB20" s="151">
        <f>IF(MAT.6!AX21=" ",0,MAT.6!AX21)</f>
        <v>0</v>
      </c>
      <c r="BC20" s="151">
        <f>IF(MAT.7!AX21=" ",0,MAT.7!AX21)</f>
        <v>0</v>
      </c>
      <c r="BD20" s="151">
        <f>IF(MAT.8!AX21=" ",0,MAT.8!AX21)</f>
        <v>0</v>
      </c>
      <c r="BE20" s="151">
        <f>IF(MAT.9!AX21=" ",0,MAT.9!AX21)</f>
        <v>0</v>
      </c>
      <c r="BF20" s="151">
        <f>IF(MAT.10!AX21=" ",0,MAT.10!AX21)</f>
        <v>0</v>
      </c>
      <c r="BG20" s="151">
        <f>IF(MAT.11!AX21=" ",0,MAT.11!AX21)</f>
        <v>0</v>
      </c>
      <c r="BH20" s="151">
        <f>IF(MAT.12!AX21=" ",0,MAT.12!AX21)</f>
        <v>0</v>
      </c>
      <c r="BI20" s="151">
        <f>IF(MAT.13!AX21=" ",0,MAT.13!AX21)</f>
        <v>0</v>
      </c>
      <c r="BJ20" s="151">
        <f>IF(MAT.14!AX21=" ",0,MAT.14!AX21)</f>
        <v>0</v>
      </c>
      <c r="BK20" s="151">
        <f>IF(MAT.15!AX21=" ",0,MAT.15!AX21)</f>
        <v>0</v>
      </c>
      <c r="BL20" s="151">
        <f>IF(MAT.16!AX21=" ",0,MAT.16!AX21)</f>
        <v>0</v>
      </c>
      <c r="BM20" s="151">
        <f>IF(MAT.17!AX21=" ",0,MAT.17!AX21)</f>
        <v>0</v>
      </c>
      <c r="BN20" s="151">
        <f>IF(MAT.18!AX21=" ",0,MAT.18!AX21)</f>
        <v>0</v>
      </c>
      <c r="BO20" s="151">
        <f>IF(MAT.19!AX21=" ",0,MAT.19!AX21)</f>
        <v>0</v>
      </c>
      <c r="BP20" s="152">
        <f>IF(MAT.20!AX21=" ",0,MAT.20!AX21)</f>
        <v>0</v>
      </c>
      <c r="BQ20" s="139" t="str">
        <f t="shared" si="6"/>
        <v xml:space="preserve"> </v>
      </c>
      <c r="BR20" s="142" t="str">
        <f>IF(A20=" "," ",VLOOKUP(BQ20,'DATOS CONFIGURACION'!$A$1:$B$6,2))</f>
        <v xml:space="preserve"> </v>
      </c>
      <c r="BS20" s="150">
        <f>IF(MAT.1!AY21=" ",0,MAT.1!AY21)</f>
        <v>0</v>
      </c>
      <c r="BT20" s="151">
        <f>IF(MAT.2!AY21=" ",0,MAT.2!AY21)</f>
        <v>0</v>
      </c>
      <c r="BU20" s="151">
        <f>IF(MAT.3!AY21=" ",0,MAT.3!AY21)</f>
        <v>0</v>
      </c>
      <c r="BV20" s="151">
        <f>IF(MAT.4!AY21=" ",0,MAT.4!AY21)</f>
        <v>0</v>
      </c>
      <c r="BW20" s="151">
        <f>IF(MAT.5!AY21=" ",0,MAT.5!AY21)</f>
        <v>0</v>
      </c>
      <c r="BX20" s="151">
        <f>IF(MAT.6!AY21=" ",0,MAT.6!AY21)</f>
        <v>0</v>
      </c>
      <c r="BY20" s="151">
        <f>IF(MAT.7!AY21=" ",0,MAT.7!AY21)</f>
        <v>0</v>
      </c>
      <c r="BZ20" s="151">
        <f>IF(MAT.8!AY21=" ",0,MAT.8!AY21)</f>
        <v>0</v>
      </c>
      <c r="CA20" s="151">
        <f>IF(MAT.9!AY21=" ",0,MAT.9!AY21)</f>
        <v>0</v>
      </c>
      <c r="CB20" s="151">
        <f>IF(MAT.10!AY21=" ",0,MAT.10!AY21)</f>
        <v>0</v>
      </c>
      <c r="CC20" s="151">
        <f>IF(MAT.11!AY21=" ",0,MAT.11!AY21)</f>
        <v>0</v>
      </c>
      <c r="CD20" s="151">
        <f>IF(MAT.12!AY21=" ",0,MAT.12!AY21)</f>
        <v>0</v>
      </c>
      <c r="CE20" s="151">
        <f>IF(MAT.13!AY21=" ",0,MAT.13!AY21)</f>
        <v>0</v>
      </c>
      <c r="CF20" s="151">
        <f>IF(MAT.14!AY21=" ",0,MAT.14!AY21)</f>
        <v>0</v>
      </c>
      <c r="CG20" s="151">
        <f>IF(MAT.15!AY21=" ",0,MAT.15!AY21)</f>
        <v>0</v>
      </c>
      <c r="CH20" s="151">
        <f>IF(MAT.16!AY21=" ",0,MAT.16!AY21)</f>
        <v>0</v>
      </c>
      <c r="CI20" s="151">
        <f>IF(MAT.17!AY21=" ",0,MAT.17!AY21)</f>
        <v>0</v>
      </c>
      <c r="CJ20" s="151">
        <f>IF(MAT.18!AY21=" ",0,MAT.18!AY21)</f>
        <v>0</v>
      </c>
      <c r="CK20" s="151">
        <f>IF(MAT.19!AY21=" ",0,MAT.19!AY21)</f>
        <v>0</v>
      </c>
      <c r="CL20" s="152">
        <f>IF(MAT.20!AY21=" ",0,MAT.20!AY21)</f>
        <v>0</v>
      </c>
      <c r="CM20" s="139" t="str">
        <f t="shared" si="7"/>
        <v xml:space="preserve"> </v>
      </c>
      <c r="CN20" s="142" t="str">
        <f>IF(A20=" "," ",VLOOKUP(CM20,'DATOS CONFIGURACION'!$A$1:$B$6,2))</f>
        <v xml:space="preserve"> </v>
      </c>
      <c r="CO20" s="150">
        <f>IF(MAT.1!AZ21=" ",0,MAT.1!AZ21)</f>
        <v>0</v>
      </c>
      <c r="CP20" s="151">
        <f>IF(MAT.2!AZ21=" ",0,MAT.2!AZ21)</f>
        <v>0</v>
      </c>
      <c r="CQ20" s="151">
        <f>IF(MAT.3!AZ21=" ",0,MAT.3!AZ21)</f>
        <v>0</v>
      </c>
      <c r="CR20" s="151">
        <f>IF(MAT.4!AZ21=" ",0,MAT.4!AZ21)</f>
        <v>0</v>
      </c>
      <c r="CS20" s="151">
        <f>IF(MAT.5!AZ21=" ",0,MAT.5!AZ21)</f>
        <v>0</v>
      </c>
      <c r="CT20" s="151">
        <f>IF(MAT.6!AZ21=" ",0,MAT.6!AZ21)</f>
        <v>0</v>
      </c>
      <c r="CU20" s="151">
        <f>IF(MAT.7!AZ21=" ",0,MAT.7!AZ21)</f>
        <v>0</v>
      </c>
      <c r="CV20" s="151">
        <f>IF(MAT.8!AZ21=" ",0,MAT.8!AZ21)</f>
        <v>0</v>
      </c>
      <c r="CW20" s="151">
        <f>IF(MAT.9!AZ21=" ",0,MAT.9!AZ21)</f>
        <v>0</v>
      </c>
      <c r="CX20" s="151">
        <f>IF(MAT.10!AZ21=" ",0,MAT.10!AZ21)</f>
        <v>0</v>
      </c>
      <c r="CY20" s="151">
        <f>IF(MAT.11!AZ21=" ",0,MAT.11!AZ21)</f>
        <v>0</v>
      </c>
      <c r="CZ20" s="151">
        <f>IF(MAT.12!AZ21=" ",0,MAT.12!AZ21)</f>
        <v>0</v>
      </c>
      <c r="DA20" s="151">
        <f>IF(MAT.13!AZ21=" ",0,MAT.13!AZ21)</f>
        <v>0</v>
      </c>
      <c r="DB20" s="151">
        <f>IF(MAT.14!AZ21=" ",0,MAT.14!AZ21)</f>
        <v>0</v>
      </c>
      <c r="DC20" s="151">
        <f>IF(MAT.15!AZ21=" ",0,MAT.15!AZ21)</f>
        <v>0</v>
      </c>
      <c r="DD20" s="151">
        <f>IF(MAT.16!AZ21=" ",0,MAT.16!AZ21)</f>
        <v>0</v>
      </c>
      <c r="DE20" s="151">
        <f>IF(MAT.17!AZ21=" ",0,MAT.17!AZ21)</f>
        <v>0</v>
      </c>
      <c r="DF20" s="151">
        <f>IF(MAT.18!AZ21=" ",0,MAT.18!AZ21)</f>
        <v>0</v>
      </c>
      <c r="DG20" s="151">
        <f>IF(MAT.19!AZ21=" ",0,MAT.19!AZ21)</f>
        <v>0</v>
      </c>
      <c r="DH20" s="152">
        <f>IF(MAT.20!AZ21=" ",0,MAT.20!AZ21)</f>
        <v>0</v>
      </c>
      <c r="DI20" s="139" t="str">
        <f t="shared" si="8"/>
        <v xml:space="preserve"> </v>
      </c>
      <c r="DJ20" s="142" t="str">
        <f>IF(A20=" "," ",VLOOKUP(DI20,'DATOS CONFIGURACION'!$A$1:$B$6,2))</f>
        <v xml:space="preserve"> </v>
      </c>
      <c r="DK20" s="150">
        <f>IF(MAT.1!BA21=" ",0,MAT.1!BA21)</f>
        <v>0</v>
      </c>
      <c r="DL20" s="151">
        <f>IF(MAT.2!BA21=" ",0,MAT.2!BA21)</f>
        <v>0</v>
      </c>
      <c r="DM20" s="151">
        <f>IF(MAT.3!BA21=" ",0,MAT.3!BA21)</f>
        <v>0</v>
      </c>
      <c r="DN20" s="151">
        <f>IF(MAT.4!BA21=" ",0,MAT.4!BA21)</f>
        <v>0</v>
      </c>
      <c r="DO20" s="151">
        <f>IF(MAT.5!BA21=" ",0,MAT.5!BA21)</f>
        <v>0</v>
      </c>
      <c r="DP20" s="151">
        <f>IF(MAT.6!BA21=" ",0,MAT.6!BA21)</f>
        <v>0</v>
      </c>
      <c r="DQ20" s="151">
        <f>IF(MAT.7!BA21=" ",0,MAT.7!BA21)</f>
        <v>0</v>
      </c>
      <c r="DR20" s="151">
        <f>IF(MAT.8!BA21=" ",0,MAT.8!BA21)</f>
        <v>0</v>
      </c>
      <c r="DS20" s="151">
        <f>IF(MAT.9!BA21=" ",0,MAT.9!BA21)</f>
        <v>0</v>
      </c>
      <c r="DT20" s="151">
        <f>IF(MAT.10!BA21=" ",0,MAT.10!BA21)</f>
        <v>0</v>
      </c>
      <c r="DU20" s="151">
        <f>IF(MAT.11!BA21=" ",0,MAT.11!BA21)</f>
        <v>0</v>
      </c>
      <c r="DV20" s="151">
        <f>IF(MAT.12!BA21=" ",0,MAT.12!BA21)</f>
        <v>0</v>
      </c>
      <c r="DW20" s="151">
        <f>IF(MAT.13!BA21=" ",0,MAT.13!BA21)</f>
        <v>0</v>
      </c>
      <c r="DX20" s="151">
        <f>IF(MAT.14!BA21=" ",0,MAT.14!BA21)</f>
        <v>0</v>
      </c>
      <c r="DY20" s="151">
        <f>IF(MAT.15!BA21=" ",0,MAT.15!BA21)</f>
        <v>0</v>
      </c>
      <c r="DZ20" s="151">
        <f>IF(MAT.16!BA21=" ",0,MAT.16!BA21)</f>
        <v>0</v>
      </c>
      <c r="EA20" s="151">
        <f>IF(MAT.17!BA21=" ",0,MAT.17!BA21)</f>
        <v>0</v>
      </c>
      <c r="EB20" s="151">
        <f>IF(MAT.18!BA21=" ",0,MAT.18!BA21)</f>
        <v>0</v>
      </c>
      <c r="EC20" s="151">
        <f>IF(MAT.19!BA21=" ",0,MAT.19!BA21)</f>
        <v>0</v>
      </c>
      <c r="ED20" s="152">
        <f>IF(MAT.20!BA21=" ",0,MAT.20!BA21)</f>
        <v>0</v>
      </c>
      <c r="EE20" s="139" t="str">
        <f t="shared" si="9"/>
        <v xml:space="preserve"> </v>
      </c>
      <c r="EF20" s="142" t="str">
        <f>IF(A20=" "," ",VLOOKUP(EE20,'DATOS CONFIGURACION'!$A$1:$B$6,2))</f>
        <v xml:space="preserve"> </v>
      </c>
      <c r="EG20" s="150">
        <f>IF(MAT.1!BB21=" ",0,MAT.1!BB21)</f>
        <v>0</v>
      </c>
      <c r="EH20" s="151">
        <f>IF(MAT.2!BB21=" ",0,MAT.2!BB21)</f>
        <v>0</v>
      </c>
      <c r="EI20" s="151">
        <f>IF(MAT.3!BB21=" ",0,MAT.3!BB21)</f>
        <v>0</v>
      </c>
      <c r="EJ20" s="151">
        <f>IF(MAT.4!BB21=" ",0,MAT.4!BB21)</f>
        <v>0</v>
      </c>
      <c r="EK20" s="151">
        <f>IF(MAT.5!BB21=" ",0,MAT.5!BB21)</f>
        <v>0</v>
      </c>
      <c r="EL20" s="151">
        <f>IF(MAT.6!BB21=" ",0,MAT.6!BB21)</f>
        <v>0</v>
      </c>
      <c r="EM20" s="151">
        <f>IF(MAT.7!BB21=" ",0,MAT.7!BB21)</f>
        <v>0</v>
      </c>
      <c r="EN20" s="151">
        <f>IF(MAT.8!BB21=" ",0,MAT.8!BB21)</f>
        <v>0</v>
      </c>
      <c r="EO20" s="151">
        <f>IF(MAT.9!BB21=" ",0,MAT.9!BB21)</f>
        <v>0</v>
      </c>
      <c r="EP20" s="151">
        <f>IF(MAT.10!BB21=" ",0,MAT.10!BB21)</f>
        <v>0</v>
      </c>
      <c r="EQ20" s="151">
        <f>IF(MAT.11!BB21=" ",0,MAT.11!BB21)</f>
        <v>0</v>
      </c>
      <c r="ER20" s="151">
        <f>IF(MAT.12!BB21=" ",0,MAT.12!BB21)</f>
        <v>0</v>
      </c>
      <c r="ES20" s="151">
        <f>IF(MAT.13!BB21=" ",0,MAT.13!BB21)</f>
        <v>0</v>
      </c>
      <c r="ET20" s="151">
        <f>IF(MAT.14!BB21=" ",0,MAT.14!BB21)</f>
        <v>0</v>
      </c>
      <c r="EU20" s="151">
        <f>IF(MAT.15!BB21=" ",0,MAT.15!BB21)</f>
        <v>0</v>
      </c>
      <c r="EV20" s="151">
        <f>IF(MAT.16!BB21=" ",0,MAT.16!BB21)</f>
        <v>0</v>
      </c>
      <c r="EW20" s="151">
        <f>IF(MAT.17!BB21=" ",0,MAT.17!BB21)</f>
        <v>0</v>
      </c>
      <c r="EX20" s="151">
        <f>IF(MAT.18!BB21=" ",0,MAT.18!BB21)</f>
        <v>0</v>
      </c>
      <c r="EY20" s="151">
        <f>IF(MAT.19!BB21=" ",0,MAT.19!BB21)</f>
        <v>0</v>
      </c>
      <c r="EZ20" s="152">
        <f>IF(MAT.20!BB21=" ",0,MAT.20!BB21)</f>
        <v>0</v>
      </c>
      <c r="FA20" s="139" t="str">
        <f t="shared" si="0"/>
        <v xml:space="preserve"> </v>
      </c>
      <c r="FB20" s="142" t="str">
        <f>IF(A20=" "," ",VLOOKUP(FA20,'DATOS CONFIGURACION'!$A$1:$B$6,2))</f>
        <v xml:space="preserve"> </v>
      </c>
      <c r="FC20" s="150">
        <f>IF(MAT.1!BC21=" ",0,MAT.1!BC21)</f>
        <v>0</v>
      </c>
      <c r="FD20" s="151">
        <f>IF(MAT.2!BC21=" ",0,MAT.2!BC21)</f>
        <v>0</v>
      </c>
      <c r="FE20" s="151">
        <f>IF(MAT.3!BC21=" ",0,MAT.3!BC21)</f>
        <v>0</v>
      </c>
      <c r="FF20" s="151">
        <f>IF(MAT.4!BC21=" ",0,MAT.4!BC21)</f>
        <v>0</v>
      </c>
      <c r="FG20" s="151">
        <f>IF(MAT.5!BC21=" ",0,MAT.5!BC21)</f>
        <v>0</v>
      </c>
      <c r="FH20" s="151">
        <f>IF(MAT.6!BC21=" ",0,MAT.6!BC21)</f>
        <v>0</v>
      </c>
      <c r="FI20" s="151">
        <f>IF(MAT.7!BC21=" ",0,MAT.7!BC21)</f>
        <v>0</v>
      </c>
      <c r="FJ20" s="151">
        <f>IF(MAT.8!BC21=" ",0,MAT.8!BC21)</f>
        <v>0</v>
      </c>
      <c r="FK20" s="151">
        <f>IF(MAT.9!BC21=" ",0,MAT.9!BC21)</f>
        <v>0</v>
      </c>
      <c r="FL20" s="151">
        <f>IF(MAT.10!BC21=" ",0,MAT.10!BC21)</f>
        <v>0</v>
      </c>
      <c r="FM20" s="151">
        <f>IF(MAT.11!BC21=" ",0,MAT.11!BC21)</f>
        <v>0</v>
      </c>
      <c r="FN20" s="151">
        <f>IF(MAT.12!BC21=" ",0,MAT.12!BC21)</f>
        <v>0</v>
      </c>
      <c r="FO20" s="151">
        <f>IF(MAT.13!BC21=" ",0,MAT.13!BC21)</f>
        <v>0</v>
      </c>
      <c r="FP20" s="151">
        <f>IF(MAT.14!BC21=" ",0,MAT.14!BC21)</f>
        <v>0</v>
      </c>
      <c r="FQ20" s="151">
        <f>IF(MAT.15!BC21=" ",0,MAT.15!BC21)</f>
        <v>0</v>
      </c>
      <c r="FR20" s="151">
        <f>IF(MAT.16!BC21=" ",0,MAT.16!BC21)</f>
        <v>0</v>
      </c>
      <c r="FS20" s="151">
        <f>IF(MAT.17!BC21=" ",0,MAT.17!BC21)</f>
        <v>0</v>
      </c>
      <c r="FT20" s="151">
        <f>IF(MAT.18!BC21=" ",0,MAT.18!BC21)</f>
        <v>0</v>
      </c>
      <c r="FU20" s="151">
        <f>IF(MAT.19!BC21=" ",0,MAT.19!BC21)</f>
        <v>0</v>
      </c>
      <c r="FV20" s="152">
        <f>IF(MAT.20!BC21=" ",0,MAT.20!BC21)</f>
        <v>0</v>
      </c>
      <c r="FW20" s="139" t="str">
        <f t="shared" si="1"/>
        <v xml:space="preserve"> </v>
      </c>
      <c r="FX20" s="142" t="str">
        <f>IF(A20=" "," ",VLOOKUP(FW20,'DATOS CONFIGURACION'!$A$1:$B$6,2))</f>
        <v xml:space="preserve"> </v>
      </c>
      <c r="FY20" s="147" t="str">
        <f t="shared" si="2"/>
        <v xml:space="preserve"> </v>
      </c>
      <c r="FZ20" s="94" t="str">
        <f t="shared" si="3"/>
        <v xml:space="preserve"> </v>
      </c>
      <c r="GA20" s="94" t="str">
        <f>IF(A20=" "," ",VLOOKUP(FZ20,'DATOS CONFIGURACION'!$A$1:$B$6,2))</f>
        <v xml:space="preserve"> </v>
      </c>
      <c r="GB20" s="22" t="str">
        <f t="shared" si="10"/>
        <v xml:space="preserve"> </v>
      </c>
      <c r="GC20" s="30" t="str">
        <f t="shared" si="11"/>
        <v xml:space="preserve"> </v>
      </c>
    </row>
    <row r="21" spans="1:185" x14ac:dyDescent="0.25">
      <c r="A21" s="20" t="str">
        <f>'ALUMNADO y MATRICULA'!B27</f>
        <v xml:space="preserve"> </v>
      </c>
      <c r="B21" s="319" t="str">
        <f>IF('ALUMNADO y MATRICULA'!B27=" "," ", 'ALUMNADO y MATRICULA'!C27)</f>
        <v xml:space="preserve"> </v>
      </c>
      <c r="C21" s="320"/>
      <c r="D21" s="321"/>
      <c r="E21" s="154">
        <f>IF(MAT.1!AV22=" ",0,MAT.1!AV22)</f>
        <v>0</v>
      </c>
      <c r="F21" s="154">
        <f>IF(MAT.2!AV22=" ",0,MAT.2!AV22)</f>
        <v>0</v>
      </c>
      <c r="G21" s="154">
        <f>IF(MAT.3!AV22=" ",0,MAT.3!AV22)</f>
        <v>0</v>
      </c>
      <c r="H21" s="154">
        <f>IF(MAT.4!AV22=" ",0,MAT.4!AV22)</f>
        <v>0</v>
      </c>
      <c r="I21" s="154">
        <f>IF(MAT.5!AV22=" ",0,MAT.5!AV22)</f>
        <v>0</v>
      </c>
      <c r="J21" s="154">
        <f>IF(MAT.6!AV22=" ",0,MAT.6!AV22)</f>
        <v>0</v>
      </c>
      <c r="K21" s="154">
        <f>IF(MAT.7!AV22=" ",0,MAT.7!AV22)</f>
        <v>0</v>
      </c>
      <c r="L21" s="154">
        <f>IF(MAT.8!AV22=" ",0,MAT.8!AV22)</f>
        <v>0</v>
      </c>
      <c r="M21" s="154">
        <f>IF(MAT.9!AV22=" ",0,MAT.9!AV22)</f>
        <v>0</v>
      </c>
      <c r="N21" s="154">
        <f>IF(MAT.10!AV22=" ",0,MAT.10!AV22)</f>
        <v>0</v>
      </c>
      <c r="O21" s="154">
        <f>IF(MAT.11!AV22=" ",0,MAT.11!AV22)</f>
        <v>0</v>
      </c>
      <c r="P21" s="154">
        <f>IF(MAT.12!AV22=" ",0,MAT.12!AV22)</f>
        <v>0</v>
      </c>
      <c r="Q21" s="154">
        <f>IF(MAT.13!AV22=" ",0,MAT.13!AV22)</f>
        <v>0</v>
      </c>
      <c r="R21" s="154">
        <f>IF(MAT.14!AV22=" ",0,MAT.14!AV22)</f>
        <v>0</v>
      </c>
      <c r="S21" s="154">
        <f>IF(MAT.15!AV22=" ",0,MAT.15!AV22)</f>
        <v>0</v>
      </c>
      <c r="T21" s="154">
        <f>IF(MAT.16!AV22=" ",0,MAT.16!AV22)</f>
        <v>0</v>
      </c>
      <c r="U21" s="154">
        <f>IF(MAT.17!AV22=" ",0,MAT.17!AV22)</f>
        <v>0</v>
      </c>
      <c r="V21" s="154">
        <f>IF(MAT.18!AV22=" ",0,MAT.18!AV22)</f>
        <v>0</v>
      </c>
      <c r="W21" s="154">
        <f>IF(MAT.19!AV22=" ",0,MAT.19!AV22)</f>
        <v>0</v>
      </c>
      <c r="X21" s="155">
        <f>IF(MAT.20!AV22=" ",0,MAT.20!AV22)</f>
        <v>0</v>
      </c>
      <c r="Y21" s="141" t="str">
        <f t="shared" si="4"/>
        <v xml:space="preserve"> </v>
      </c>
      <c r="Z21" s="140" t="str">
        <f>IF(A21=" "," ",VLOOKUP(Y21,'DATOS CONFIGURACION'!$A$1:$B$6,2))</f>
        <v xml:space="preserve"> </v>
      </c>
      <c r="AA21" s="154">
        <f>IF(MAT.1!AW22=" ",0,MAT.1!AW22)</f>
        <v>0</v>
      </c>
      <c r="AB21" s="154">
        <f>IF(MAT.2!AW22=" ",0,MAT.2!AW22)</f>
        <v>0</v>
      </c>
      <c r="AC21" s="154">
        <f>IF(MAT.3!AW22=" ",0,MAT.3!AW22)</f>
        <v>0</v>
      </c>
      <c r="AD21" s="154">
        <f>IF(MAT.4!AW22=" ",0,MAT.4!AW22)</f>
        <v>0</v>
      </c>
      <c r="AE21" s="154">
        <f>IF(MAT.5!AW22=" ",0,MAT.5!AW22)</f>
        <v>0</v>
      </c>
      <c r="AF21" s="154">
        <f>IF(MAT.6!AW22=" ",0,MAT.6!AW22)</f>
        <v>0</v>
      </c>
      <c r="AG21" s="154">
        <f>IF(MAT.7!AW22=" ",0,MAT.7!AW22)</f>
        <v>0</v>
      </c>
      <c r="AH21" s="154">
        <f>IF(MAT.8!AW22=" ",0,MAT.8!AW22)</f>
        <v>0</v>
      </c>
      <c r="AI21" s="154">
        <f>IF(MAT.9!AW22=" ",0,MAT.9!AW22)</f>
        <v>0</v>
      </c>
      <c r="AJ21" s="154">
        <f>IF(MAT.10!AW22=" ",0,MAT.10!AW22)</f>
        <v>0</v>
      </c>
      <c r="AK21" s="154">
        <f>IF(MAT.11!AW22=" ",0,MAT.11!AW22)</f>
        <v>0</v>
      </c>
      <c r="AL21" s="154">
        <f>IF(MAT.12!AW22=" ",0,MAT.12!AW22)</f>
        <v>0</v>
      </c>
      <c r="AM21" s="154">
        <f>IF(MAT.13!AW22=" ",0,MAT.13!AW22)</f>
        <v>0</v>
      </c>
      <c r="AN21" s="154">
        <f>IF(MAT.14!AW22=" ",0,MAT.14!AW22)</f>
        <v>0</v>
      </c>
      <c r="AO21" s="154">
        <f>IF(MAT.15!AW22=" ",0,MAT.15!AW22)</f>
        <v>0</v>
      </c>
      <c r="AP21" s="154">
        <f>IF(MAT.16!AW22=" ",0,MAT.16!AW22)</f>
        <v>0</v>
      </c>
      <c r="AQ21" s="154">
        <f>IF(MAT.17!AW22=" ",0,MAT.17!AW22)</f>
        <v>0</v>
      </c>
      <c r="AR21" s="154">
        <f>IF(MAT.18!AW22=" ",0,MAT.18!AW22)</f>
        <v>0</v>
      </c>
      <c r="AS21" s="154">
        <f>IF(MAT.19!AW22=" ",0,MAT.19!AW22)</f>
        <v>0</v>
      </c>
      <c r="AT21" s="155">
        <f>IF(MAT.20!AW22=" ",0,MAT.20!AW22)</f>
        <v>0</v>
      </c>
      <c r="AU21" s="141" t="str">
        <f t="shared" si="5"/>
        <v xml:space="preserve"> </v>
      </c>
      <c r="AV21" s="140" t="str">
        <f>IF(A21=" "," ",VLOOKUP(AU21,'DATOS CONFIGURACION'!$A$1:$B$6,2))</f>
        <v xml:space="preserve"> </v>
      </c>
      <c r="AW21" s="153">
        <f>IF(MAT.1!AX22=" ",0,MAT.1!AX22)</f>
        <v>0</v>
      </c>
      <c r="AX21" s="154">
        <f>IF(MAT.2!AX22=" ",0,MAT.2!AX22)</f>
        <v>0</v>
      </c>
      <c r="AY21" s="154">
        <f>IF(MAT.3!AX22=" ",0,MAT.3!AX22)</f>
        <v>0</v>
      </c>
      <c r="AZ21" s="154">
        <f>IF(MAT.4!AX22=" ",0,MAT.4!AX22)</f>
        <v>0</v>
      </c>
      <c r="BA21" s="154">
        <f>IF(MAT.5!AX22=" ",0,MAT.5!AX22)</f>
        <v>0</v>
      </c>
      <c r="BB21" s="154">
        <f>IF(MAT.6!AX22=" ",0,MAT.6!AX22)</f>
        <v>0</v>
      </c>
      <c r="BC21" s="154">
        <f>IF(MAT.7!AX22=" ",0,MAT.7!AX22)</f>
        <v>0</v>
      </c>
      <c r="BD21" s="154">
        <f>IF(MAT.8!AX22=" ",0,MAT.8!AX22)</f>
        <v>0</v>
      </c>
      <c r="BE21" s="154">
        <f>IF(MAT.9!AX22=" ",0,MAT.9!AX22)</f>
        <v>0</v>
      </c>
      <c r="BF21" s="154">
        <f>IF(MAT.10!AX22=" ",0,MAT.10!AX22)</f>
        <v>0</v>
      </c>
      <c r="BG21" s="154">
        <f>IF(MAT.11!AX22=" ",0,MAT.11!AX22)</f>
        <v>0</v>
      </c>
      <c r="BH21" s="154">
        <f>IF(MAT.12!AX22=" ",0,MAT.12!AX22)</f>
        <v>0</v>
      </c>
      <c r="BI21" s="154">
        <f>IF(MAT.13!AX22=" ",0,MAT.13!AX22)</f>
        <v>0</v>
      </c>
      <c r="BJ21" s="154">
        <f>IF(MAT.14!AX22=" ",0,MAT.14!AX22)</f>
        <v>0</v>
      </c>
      <c r="BK21" s="154">
        <f>IF(MAT.15!AX22=" ",0,MAT.15!AX22)</f>
        <v>0</v>
      </c>
      <c r="BL21" s="154">
        <f>IF(MAT.16!AX22=" ",0,MAT.16!AX22)</f>
        <v>0</v>
      </c>
      <c r="BM21" s="154">
        <f>IF(MAT.17!AX22=" ",0,MAT.17!AX22)</f>
        <v>0</v>
      </c>
      <c r="BN21" s="154">
        <f>IF(MAT.18!AX22=" ",0,MAT.18!AX22)</f>
        <v>0</v>
      </c>
      <c r="BO21" s="154">
        <f>IF(MAT.19!AX22=" ",0,MAT.19!AX22)</f>
        <v>0</v>
      </c>
      <c r="BP21" s="155">
        <f>IF(MAT.20!AX22=" ",0,MAT.20!AX22)</f>
        <v>0</v>
      </c>
      <c r="BQ21" s="141" t="str">
        <f t="shared" si="6"/>
        <v xml:space="preserve"> </v>
      </c>
      <c r="BR21" s="140" t="str">
        <f>IF(A21=" "," ",VLOOKUP(BQ21,'DATOS CONFIGURACION'!$A$1:$B$6,2))</f>
        <v xml:space="preserve"> </v>
      </c>
      <c r="BS21" s="153">
        <f>IF(MAT.1!AY22=" ",0,MAT.1!AY22)</f>
        <v>0</v>
      </c>
      <c r="BT21" s="154">
        <f>IF(MAT.2!AY22=" ",0,MAT.2!AY22)</f>
        <v>0</v>
      </c>
      <c r="BU21" s="154">
        <f>IF(MAT.3!AY22=" ",0,MAT.3!AY22)</f>
        <v>0</v>
      </c>
      <c r="BV21" s="154">
        <f>IF(MAT.4!AY22=" ",0,MAT.4!AY22)</f>
        <v>0</v>
      </c>
      <c r="BW21" s="154">
        <f>IF(MAT.5!AY22=" ",0,MAT.5!AY22)</f>
        <v>0</v>
      </c>
      <c r="BX21" s="154">
        <f>IF(MAT.6!AY22=" ",0,MAT.6!AY22)</f>
        <v>0</v>
      </c>
      <c r="BY21" s="154">
        <f>IF(MAT.7!AY22=" ",0,MAT.7!AY22)</f>
        <v>0</v>
      </c>
      <c r="BZ21" s="154">
        <f>IF(MAT.8!AY22=" ",0,MAT.8!AY22)</f>
        <v>0</v>
      </c>
      <c r="CA21" s="154">
        <f>IF(MAT.9!AY22=" ",0,MAT.9!AY22)</f>
        <v>0</v>
      </c>
      <c r="CB21" s="154">
        <f>IF(MAT.10!AY22=" ",0,MAT.10!AY22)</f>
        <v>0</v>
      </c>
      <c r="CC21" s="154">
        <f>IF(MAT.11!AY22=" ",0,MAT.11!AY22)</f>
        <v>0</v>
      </c>
      <c r="CD21" s="154">
        <f>IF(MAT.12!AY22=" ",0,MAT.12!AY22)</f>
        <v>0</v>
      </c>
      <c r="CE21" s="154">
        <f>IF(MAT.13!AY22=" ",0,MAT.13!AY22)</f>
        <v>0</v>
      </c>
      <c r="CF21" s="154">
        <f>IF(MAT.14!AY22=" ",0,MAT.14!AY22)</f>
        <v>0</v>
      </c>
      <c r="CG21" s="154">
        <f>IF(MAT.15!AY22=" ",0,MAT.15!AY22)</f>
        <v>0</v>
      </c>
      <c r="CH21" s="154">
        <f>IF(MAT.16!AY22=" ",0,MAT.16!AY22)</f>
        <v>0</v>
      </c>
      <c r="CI21" s="154">
        <f>IF(MAT.17!AY22=" ",0,MAT.17!AY22)</f>
        <v>0</v>
      </c>
      <c r="CJ21" s="154">
        <f>IF(MAT.18!AY22=" ",0,MAT.18!AY22)</f>
        <v>0</v>
      </c>
      <c r="CK21" s="154">
        <f>IF(MAT.19!AY22=" ",0,MAT.19!AY22)</f>
        <v>0</v>
      </c>
      <c r="CL21" s="155">
        <f>IF(MAT.20!AY22=" ",0,MAT.20!AY22)</f>
        <v>0</v>
      </c>
      <c r="CM21" s="141" t="str">
        <f t="shared" si="7"/>
        <v xml:space="preserve"> </v>
      </c>
      <c r="CN21" s="140" t="str">
        <f>IF(A21=" "," ",VLOOKUP(CM21,'DATOS CONFIGURACION'!$A$1:$B$6,2))</f>
        <v xml:space="preserve"> </v>
      </c>
      <c r="CO21" s="153">
        <f>IF(MAT.1!AZ22=" ",0,MAT.1!AZ22)</f>
        <v>0</v>
      </c>
      <c r="CP21" s="154">
        <f>IF(MAT.2!AZ22=" ",0,MAT.2!AZ22)</f>
        <v>0</v>
      </c>
      <c r="CQ21" s="154">
        <f>IF(MAT.3!AZ22=" ",0,MAT.3!AZ22)</f>
        <v>0</v>
      </c>
      <c r="CR21" s="154">
        <f>IF(MAT.4!AZ22=" ",0,MAT.4!AZ22)</f>
        <v>0</v>
      </c>
      <c r="CS21" s="154">
        <f>IF(MAT.5!AZ22=" ",0,MAT.5!AZ22)</f>
        <v>0</v>
      </c>
      <c r="CT21" s="154">
        <f>IF(MAT.6!AZ22=" ",0,MAT.6!AZ22)</f>
        <v>0</v>
      </c>
      <c r="CU21" s="154">
        <f>IF(MAT.7!AZ22=" ",0,MAT.7!AZ22)</f>
        <v>0</v>
      </c>
      <c r="CV21" s="154">
        <f>IF(MAT.8!AZ22=" ",0,MAT.8!AZ22)</f>
        <v>0</v>
      </c>
      <c r="CW21" s="154">
        <f>IF(MAT.9!AZ22=" ",0,MAT.9!AZ22)</f>
        <v>0</v>
      </c>
      <c r="CX21" s="154">
        <f>IF(MAT.10!AZ22=" ",0,MAT.10!AZ22)</f>
        <v>0</v>
      </c>
      <c r="CY21" s="154">
        <f>IF(MAT.11!AZ22=" ",0,MAT.11!AZ22)</f>
        <v>0</v>
      </c>
      <c r="CZ21" s="154">
        <f>IF(MAT.12!AZ22=" ",0,MAT.12!AZ22)</f>
        <v>0</v>
      </c>
      <c r="DA21" s="154">
        <f>IF(MAT.13!AZ22=" ",0,MAT.13!AZ22)</f>
        <v>0</v>
      </c>
      <c r="DB21" s="154">
        <f>IF(MAT.14!AZ22=" ",0,MAT.14!AZ22)</f>
        <v>0</v>
      </c>
      <c r="DC21" s="154">
        <f>IF(MAT.15!AZ22=" ",0,MAT.15!AZ22)</f>
        <v>0</v>
      </c>
      <c r="DD21" s="154">
        <f>IF(MAT.16!AZ22=" ",0,MAT.16!AZ22)</f>
        <v>0</v>
      </c>
      <c r="DE21" s="154">
        <f>IF(MAT.17!AZ22=" ",0,MAT.17!AZ22)</f>
        <v>0</v>
      </c>
      <c r="DF21" s="154">
        <f>IF(MAT.18!AZ22=" ",0,MAT.18!AZ22)</f>
        <v>0</v>
      </c>
      <c r="DG21" s="154">
        <f>IF(MAT.19!AZ22=" ",0,MAT.19!AZ22)</f>
        <v>0</v>
      </c>
      <c r="DH21" s="155">
        <f>IF(MAT.20!AZ22=" ",0,MAT.20!AZ22)</f>
        <v>0</v>
      </c>
      <c r="DI21" s="141" t="str">
        <f t="shared" si="8"/>
        <v xml:space="preserve"> </v>
      </c>
      <c r="DJ21" s="140" t="str">
        <f>IF(A21=" "," ",VLOOKUP(DI21,'DATOS CONFIGURACION'!$A$1:$B$6,2))</f>
        <v xml:space="preserve"> </v>
      </c>
      <c r="DK21" s="153">
        <f>IF(MAT.1!BA22=" ",0,MAT.1!BA22)</f>
        <v>0</v>
      </c>
      <c r="DL21" s="154">
        <f>IF(MAT.2!BA22=" ",0,MAT.2!BA22)</f>
        <v>0</v>
      </c>
      <c r="DM21" s="154">
        <f>IF(MAT.3!BA22=" ",0,MAT.3!BA22)</f>
        <v>0</v>
      </c>
      <c r="DN21" s="154">
        <f>IF(MAT.4!BA22=" ",0,MAT.4!BA22)</f>
        <v>0</v>
      </c>
      <c r="DO21" s="154">
        <f>IF(MAT.5!BA22=" ",0,MAT.5!BA22)</f>
        <v>0</v>
      </c>
      <c r="DP21" s="154">
        <f>IF(MAT.6!BA22=" ",0,MAT.6!BA22)</f>
        <v>0</v>
      </c>
      <c r="DQ21" s="154">
        <f>IF(MAT.7!BA22=" ",0,MAT.7!BA22)</f>
        <v>0</v>
      </c>
      <c r="DR21" s="154">
        <f>IF(MAT.8!BA22=" ",0,MAT.8!BA22)</f>
        <v>0</v>
      </c>
      <c r="DS21" s="154">
        <f>IF(MAT.9!BA22=" ",0,MAT.9!BA22)</f>
        <v>0</v>
      </c>
      <c r="DT21" s="154">
        <f>IF(MAT.10!BA22=" ",0,MAT.10!BA22)</f>
        <v>0</v>
      </c>
      <c r="DU21" s="154">
        <f>IF(MAT.11!BA22=" ",0,MAT.11!BA22)</f>
        <v>0</v>
      </c>
      <c r="DV21" s="154">
        <f>IF(MAT.12!BA22=" ",0,MAT.12!BA22)</f>
        <v>0</v>
      </c>
      <c r="DW21" s="154">
        <f>IF(MAT.13!BA22=" ",0,MAT.13!BA22)</f>
        <v>0</v>
      </c>
      <c r="DX21" s="154">
        <f>IF(MAT.14!BA22=" ",0,MAT.14!BA22)</f>
        <v>0</v>
      </c>
      <c r="DY21" s="154">
        <f>IF(MAT.15!BA22=" ",0,MAT.15!BA22)</f>
        <v>0</v>
      </c>
      <c r="DZ21" s="154">
        <f>IF(MAT.16!BA22=" ",0,MAT.16!BA22)</f>
        <v>0</v>
      </c>
      <c r="EA21" s="154">
        <f>IF(MAT.17!BA22=" ",0,MAT.17!BA22)</f>
        <v>0</v>
      </c>
      <c r="EB21" s="154">
        <f>IF(MAT.18!BA22=" ",0,MAT.18!BA22)</f>
        <v>0</v>
      </c>
      <c r="EC21" s="154">
        <f>IF(MAT.19!BA22=" ",0,MAT.19!BA22)</f>
        <v>0</v>
      </c>
      <c r="ED21" s="155">
        <f>IF(MAT.20!BA22=" ",0,MAT.20!BA22)</f>
        <v>0</v>
      </c>
      <c r="EE21" s="141" t="str">
        <f t="shared" si="9"/>
        <v xml:space="preserve"> </v>
      </c>
      <c r="EF21" s="140" t="str">
        <f>IF(A21=" "," ",VLOOKUP(EE21,'DATOS CONFIGURACION'!$A$1:$B$6,2))</f>
        <v xml:space="preserve"> </v>
      </c>
      <c r="EG21" s="153">
        <f>IF(MAT.1!BB22=" ",0,MAT.1!BB22)</f>
        <v>0</v>
      </c>
      <c r="EH21" s="154">
        <f>IF(MAT.2!BB22=" ",0,MAT.2!BB22)</f>
        <v>0</v>
      </c>
      <c r="EI21" s="154">
        <f>IF(MAT.3!BB22=" ",0,MAT.3!BB22)</f>
        <v>0</v>
      </c>
      <c r="EJ21" s="154">
        <f>IF(MAT.4!BB22=" ",0,MAT.4!BB22)</f>
        <v>0</v>
      </c>
      <c r="EK21" s="154">
        <f>IF(MAT.5!BB22=" ",0,MAT.5!BB22)</f>
        <v>0</v>
      </c>
      <c r="EL21" s="154">
        <f>IF(MAT.6!BB22=" ",0,MAT.6!BB22)</f>
        <v>0</v>
      </c>
      <c r="EM21" s="154">
        <f>IF(MAT.7!BB22=" ",0,MAT.7!BB22)</f>
        <v>0</v>
      </c>
      <c r="EN21" s="154">
        <f>IF(MAT.8!BB22=" ",0,MAT.8!BB22)</f>
        <v>0</v>
      </c>
      <c r="EO21" s="154">
        <f>IF(MAT.9!BB22=" ",0,MAT.9!BB22)</f>
        <v>0</v>
      </c>
      <c r="EP21" s="154">
        <f>IF(MAT.10!BB22=" ",0,MAT.10!BB22)</f>
        <v>0</v>
      </c>
      <c r="EQ21" s="154">
        <f>IF(MAT.11!BB22=" ",0,MAT.11!BB22)</f>
        <v>0</v>
      </c>
      <c r="ER21" s="154">
        <f>IF(MAT.12!BB22=" ",0,MAT.12!BB22)</f>
        <v>0</v>
      </c>
      <c r="ES21" s="154">
        <f>IF(MAT.13!BB22=" ",0,MAT.13!BB22)</f>
        <v>0</v>
      </c>
      <c r="ET21" s="154">
        <f>IF(MAT.14!BB22=" ",0,MAT.14!BB22)</f>
        <v>0</v>
      </c>
      <c r="EU21" s="154">
        <f>IF(MAT.15!BB22=" ",0,MAT.15!BB22)</f>
        <v>0</v>
      </c>
      <c r="EV21" s="154">
        <f>IF(MAT.16!BB22=" ",0,MAT.16!BB22)</f>
        <v>0</v>
      </c>
      <c r="EW21" s="154">
        <f>IF(MAT.17!BB22=" ",0,MAT.17!BB22)</f>
        <v>0</v>
      </c>
      <c r="EX21" s="154">
        <f>IF(MAT.18!BB22=" ",0,MAT.18!BB22)</f>
        <v>0</v>
      </c>
      <c r="EY21" s="154">
        <f>IF(MAT.19!BB22=" ",0,MAT.19!BB22)</f>
        <v>0</v>
      </c>
      <c r="EZ21" s="155">
        <f>IF(MAT.20!BB22=" ",0,MAT.20!BB22)</f>
        <v>0</v>
      </c>
      <c r="FA21" s="141" t="str">
        <f t="shared" si="0"/>
        <v xml:space="preserve"> </v>
      </c>
      <c r="FB21" s="140" t="str">
        <f>IF(A21=" "," ",VLOOKUP(FA21,'DATOS CONFIGURACION'!$A$1:$B$6,2))</f>
        <v xml:space="preserve"> </v>
      </c>
      <c r="FC21" s="153">
        <f>IF(MAT.1!BC22=" ",0,MAT.1!BC22)</f>
        <v>0</v>
      </c>
      <c r="FD21" s="154">
        <f>IF(MAT.2!BC22=" ",0,MAT.2!BC22)</f>
        <v>0</v>
      </c>
      <c r="FE21" s="154">
        <f>IF(MAT.3!BC22=" ",0,MAT.3!BC22)</f>
        <v>0</v>
      </c>
      <c r="FF21" s="154">
        <f>IF(MAT.4!BC22=" ",0,MAT.4!BC22)</f>
        <v>0</v>
      </c>
      <c r="FG21" s="154">
        <f>IF(MAT.5!BC22=" ",0,MAT.5!BC22)</f>
        <v>0</v>
      </c>
      <c r="FH21" s="154">
        <f>IF(MAT.6!BC22=" ",0,MAT.6!BC22)</f>
        <v>0</v>
      </c>
      <c r="FI21" s="154">
        <f>IF(MAT.7!BC22=" ",0,MAT.7!BC22)</f>
        <v>0</v>
      </c>
      <c r="FJ21" s="154">
        <f>IF(MAT.8!BC22=" ",0,MAT.8!BC22)</f>
        <v>0</v>
      </c>
      <c r="FK21" s="154">
        <f>IF(MAT.9!BC22=" ",0,MAT.9!BC22)</f>
        <v>0</v>
      </c>
      <c r="FL21" s="154">
        <f>IF(MAT.10!BC22=" ",0,MAT.10!BC22)</f>
        <v>0</v>
      </c>
      <c r="FM21" s="154">
        <f>IF(MAT.11!BC22=" ",0,MAT.11!BC22)</f>
        <v>0</v>
      </c>
      <c r="FN21" s="154">
        <f>IF(MAT.12!BC22=" ",0,MAT.12!BC22)</f>
        <v>0</v>
      </c>
      <c r="FO21" s="154">
        <f>IF(MAT.13!BC22=" ",0,MAT.13!BC22)</f>
        <v>0</v>
      </c>
      <c r="FP21" s="154">
        <f>IF(MAT.14!BC22=" ",0,MAT.14!BC22)</f>
        <v>0</v>
      </c>
      <c r="FQ21" s="154">
        <f>IF(MAT.15!BC22=" ",0,MAT.15!BC22)</f>
        <v>0</v>
      </c>
      <c r="FR21" s="154">
        <f>IF(MAT.16!BC22=" ",0,MAT.16!BC22)</f>
        <v>0</v>
      </c>
      <c r="FS21" s="154">
        <f>IF(MAT.17!BC22=" ",0,MAT.17!BC22)</f>
        <v>0</v>
      </c>
      <c r="FT21" s="154">
        <f>IF(MAT.18!BC22=" ",0,MAT.18!BC22)</f>
        <v>0</v>
      </c>
      <c r="FU21" s="154">
        <f>IF(MAT.19!BC22=" ",0,MAT.19!BC22)</f>
        <v>0</v>
      </c>
      <c r="FV21" s="155">
        <f>IF(MAT.20!BC22=" ",0,MAT.20!BC22)</f>
        <v>0</v>
      </c>
      <c r="FW21" s="141" t="str">
        <f t="shared" si="1"/>
        <v xml:space="preserve"> </v>
      </c>
      <c r="FX21" s="140" t="str">
        <f>IF(A21=" "," ",VLOOKUP(FW21,'DATOS CONFIGURACION'!$A$1:$B$6,2))</f>
        <v xml:space="preserve"> </v>
      </c>
      <c r="FY21" s="146" t="str">
        <f t="shared" si="2"/>
        <v xml:space="preserve"> </v>
      </c>
      <c r="FZ21" s="95" t="str">
        <f t="shared" si="3"/>
        <v xml:space="preserve"> </v>
      </c>
      <c r="GA21" s="95" t="str">
        <f>IF(A21=" "," ",VLOOKUP(FZ21,'DATOS CONFIGURACION'!$A$1:$B$6,2))</f>
        <v xml:space="preserve"> </v>
      </c>
      <c r="GB21" s="23" t="str">
        <f t="shared" si="10"/>
        <v xml:space="preserve"> </v>
      </c>
      <c r="GC21" s="170" t="str">
        <f t="shared" si="11"/>
        <v xml:space="preserve"> </v>
      </c>
    </row>
    <row r="22" spans="1:185" x14ac:dyDescent="0.25">
      <c r="A22" s="19" t="str">
        <f>'ALUMNADO y MATRICULA'!B28</f>
        <v xml:space="preserve"> </v>
      </c>
      <c r="B22" s="316" t="str">
        <f>IF('ALUMNADO y MATRICULA'!B28=" "," ", 'ALUMNADO y MATRICULA'!C28)</f>
        <v xml:space="preserve"> </v>
      </c>
      <c r="C22" s="317"/>
      <c r="D22" s="318"/>
      <c r="E22" s="151">
        <f>IF(MAT.1!AV23=" ",0,MAT.1!AV23)</f>
        <v>0</v>
      </c>
      <c r="F22" s="151">
        <f>IF(MAT.2!AV23=" ",0,MAT.2!AV23)</f>
        <v>0</v>
      </c>
      <c r="G22" s="151">
        <f>IF(MAT.3!AV23=" ",0,MAT.3!AV23)</f>
        <v>0</v>
      </c>
      <c r="H22" s="151">
        <f>IF(MAT.4!AV23=" ",0,MAT.4!AV23)</f>
        <v>0</v>
      </c>
      <c r="I22" s="151">
        <f>IF(MAT.5!AV23=" ",0,MAT.5!AV23)</f>
        <v>0</v>
      </c>
      <c r="J22" s="151">
        <f>IF(MAT.6!AV23=" ",0,MAT.6!AV23)</f>
        <v>0</v>
      </c>
      <c r="K22" s="151">
        <f>IF(MAT.7!AV23=" ",0,MAT.7!AV23)</f>
        <v>0</v>
      </c>
      <c r="L22" s="151">
        <f>IF(MAT.8!AV23=" ",0,MAT.8!AV23)</f>
        <v>0</v>
      </c>
      <c r="M22" s="151">
        <f>IF(MAT.9!AV23=" ",0,MAT.9!AV23)</f>
        <v>0</v>
      </c>
      <c r="N22" s="151">
        <f>IF(MAT.10!AV23=" ",0,MAT.10!AV23)</f>
        <v>0</v>
      </c>
      <c r="O22" s="151">
        <f>IF(MAT.11!AV23=" ",0,MAT.11!AV23)</f>
        <v>0</v>
      </c>
      <c r="P22" s="151">
        <f>IF(MAT.12!AV23=" ",0,MAT.12!AV23)</f>
        <v>0</v>
      </c>
      <c r="Q22" s="151">
        <f>IF(MAT.13!AV23=" ",0,MAT.13!AV23)</f>
        <v>0</v>
      </c>
      <c r="R22" s="151">
        <f>IF(MAT.14!AV23=" ",0,MAT.14!AV23)</f>
        <v>0</v>
      </c>
      <c r="S22" s="151">
        <f>IF(MAT.15!AV23=" ",0,MAT.15!AV23)</f>
        <v>0</v>
      </c>
      <c r="T22" s="151">
        <f>IF(MAT.16!AV23=" ",0,MAT.16!AV23)</f>
        <v>0</v>
      </c>
      <c r="U22" s="151">
        <f>IF(MAT.17!AV23=" ",0,MAT.17!AV23)</f>
        <v>0</v>
      </c>
      <c r="V22" s="151">
        <f>IF(MAT.18!AV23=" ",0,MAT.18!AV23)</f>
        <v>0</v>
      </c>
      <c r="W22" s="151">
        <f>IF(MAT.19!AV23=" ",0,MAT.19!AV23)</f>
        <v>0</v>
      </c>
      <c r="X22" s="152">
        <f>IF(MAT.20!AV23=" ",0,MAT.20!AV23)</f>
        <v>0</v>
      </c>
      <c r="Y22" s="139" t="str">
        <f t="shared" si="4"/>
        <v xml:space="preserve"> </v>
      </c>
      <c r="Z22" s="142" t="str">
        <f>IF(A22=" "," ",VLOOKUP(Y22,'DATOS CONFIGURACION'!$A$1:$B$6,2))</f>
        <v xml:space="preserve"> </v>
      </c>
      <c r="AA22" s="151">
        <f>IF(MAT.1!AW23=" ",0,MAT.1!AW23)</f>
        <v>0</v>
      </c>
      <c r="AB22" s="151">
        <f>IF(MAT.2!AW23=" ",0,MAT.2!AW23)</f>
        <v>0</v>
      </c>
      <c r="AC22" s="151">
        <f>IF(MAT.3!AW23=" ",0,MAT.3!AW23)</f>
        <v>0</v>
      </c>
      <c r="AD22" s="151">
        <f>IF(MAT.4!AW23=" ",0,MAT.4!AW23)</f>
        <v>0</v>
      </c>
      <c r="AE22" s="151">
        <f>IF(MAT.5!AW23=" ",0,MAT.5!AW23)</f>
        <v>0</v>
      </c>
      <c r="AF22" s="151">
        <f>IF(MAT.6!AW23=" ",0,MAT.6!AW23)</f>
        <v>0</v>
      </c>
      <c r="AG22" s="151">
        <f>IF(MAT.7!AW23=" ",0,MAT.7!AW23)</f>
        <v>0</v>
      </c>
      <c r="AH22" s="151">
        <f>IF(MAT.8!AW23=" ",0,MAT.8!AW23)</f>
        <v>0</v>
      </c>
      <c r="AI22" s="151">
        <f>IF(MAT.9!AW23=" ",0,MAT.9!AW23)</f>
        <v>0</v>
      </c>
      <c r="AJ22" s="151">
        <f>IF(MAT.10!AW23=" ",0,MAT.10!AW23)</f>
        <v>0</v>
      </c>
      <c r="AK22" s="151">
        <f>IF(MAT.11!AW23=" ",0,MAT.11!AW23)</f>
        <v>0</v>
      </c>
      <c r="AL22" s="151">
        <f>IF(MAT.12!AW23=" ",0,MAT.12!AW23)</f>
        <v>0</v>
      </c>
      <c r="AM22" s="151">
        <f>IF(MAT.13!AW23=" ",0,MAT.13!AW23)</f>
        <v>0</v>
      </c>
      <c r="AN22" s="151">
        <f>IF(MAT.14!AW23=" ",0,MAT.14!AW23)</f>
        <v>0</v>
      </c>
      <c r="AO22" s="151">
        <f>IF(MAT.15!AW23=" ",0,MAT.15!AW23)</f>
        <v>0</v>
      </c>
      <c r="AP22" s="151">
        <f>IF(MAT.16!AW23=" ",0,MAT.16!AW23)</f>
        <v>0</v>
      </c>
      <c r="AQ22" s="151">
        <f>IF(MAT.17!AW23=" ",0,MAT.17!AW23)</f>
        <v>0</v>
      </c>
      <c r="AR22" s="151">
        <f>IF(MAT.18!AW23=" ",0,MAT.18!AW23)</f>
        <v>0</v>
      </c>
      <c r="AS22" s="151">
        <f>IF(MAT.19!AW23=" ",0,MAT.19!AW23)</f>
        <v>0</v>
      </c>
      <c r="AT22" s="152">
        <f>IF(MAT.20!AW23=" ",0,MAT.20!AW23)</f>
        <v>0</v>
      </c>
      <c r="AU22" s="139" t="str">
        <f t="shared" si="5"/>
        <v xml:space="preserve"> </v>
      </c>
      <c r="AV22" s="142" t="str">
        <f>IF(A22=" "," ",VLOOKUP(AU22,'DATOS CONFIGURACION'!$A$1:$B$6,2))</f>
        <v xml:space="preserve"> </v>
      </c>
      <c r="AW22" s="150">
        <f>IF(MAT.1!AX23=" ",0,MAT.1!AX23)</f>
        <v>0</v>
      </c>
      <c r="AX22" s="151">
        <f>IF(MAT.2!AX23=" ",0,MAT.2!AX23)</f>
        <v>0</v>
      </c>
      <c r="AY22" s="151">
        <f>IF(MAT.3!AX23=" ",0,MAT.3!AX23)</f>
        <v>0</v>
      </c>
      <c r="AZ22" s="151">
        <f>IF(MAT.4!AX23=" ",0,MAT.4!AX23)</f>
        <v>0</v>
      </c>
      <c r="BA22" s="151">
        <f>IF(MAT.5!AX23=" ",0,MAT.5!AX23)</f>
        <v>0</v>
      </c>
      <c r="BB22" s="151">
        <f>IF(MAT.6!AX23=" ",0,MAT.6!AX23)</f>
        <v>0</v>
      </c>
      <c r="BC22" s="151">
        <f>IF(MAT.7!AX23=" ",0,MAT.7!AX23)</f>
        <v>0</v>
      </c>
      <c r="BD22" s="151">
        <f>IF(MAT.8!AX23=" ",0,MAT.8!AX23)</f>
        <v>0</v>
      </c>
      <c r="BE22" s="151">
        <f>IF(MAT.9!AX23=" ",0,MAT.9!AX23)</f>
        <v>0</v>
      </c>
      <c r="BF22" s="151">
        <f>IF(MAT.10!AX23=" ",0,MAT.10!AX23)</f>
        <v>0</v>
      </c>
      <c r="BG22" s="151">
        <f>IF(MAT.11!AX23=" ",0,MAT.11!AX23)</f>
        <v>0</v>
      </c>
      <c r="BH22" s="151">
        <f>IF(MAT.12!AX23=" ",0,MAT.12!AX23)</f>
        <v>0</v>
      </c>
      <c r="BI22" s="151">
        <f>IF(MAT.13!AX23=" ",0,MAT.13!AX23)</f>
        <v>0</v>
      </c>
      <c r="BJ22" s="151">
        <f>IF(MAT.14!AX23=" ",0,MAT.14!AX23)</f>
        <v>0</v>
      </c>
      <c r="BK22" s="151">
        <f>IF(MAT.15!AX23=" ",0,MAT.15!AX23)</f>
        <v>0</v>
      </c>
      <c r="BL22" s="151">
        <f>IF(MAT.16!AX23=" ",0,MAT.16!AX23)</f>
        <v>0</v>
      </c>
      <c r="BM22" s="151">
        <f>IF(MAT.17!AX23=" ",0,MAT.17!AX23)</f>
        <v>0</v>
      </c>
      <c r="BN22" s="151">
        <f>IF(MAT.18!AX23=" ",0,MAT.18!AX23)</f>
        <v>0</v>
      </c>
      <c r="BO22" s="151">
        <f>IF(MAT.19!AX23=" ",0,MAT.19!AX23)</f>
        <v>0</v>
      </c>
      <c r="BP22" s="152">
        <f>IF(MAT.20!AX23=" ",0,MAT.20!AX23)</f>
        <v>0</v>
      </c>
      <c r="BQ22" s="139" t="str">
        <f t="shared" si="6"/>
        <v xml:space="preserve"> </v>
      </c>
      <c r="BR22" s="142" t="str">
        <f>IF(A22=" "," ",VLOOKUP(BQ22,'DATOS CONFIGURACION'!$A$1:$B$6,2))</f>
        <v xml:space="preserve"> </v>
      </c>
      <c r="BS22" s="150">
        <f>IF(MAT.1!AY23=" ",0,MAT.1!AY23)</f>
        <v>0</v>
      </c>
      <c r="BT22" s="151">
        <f>IF(MAT.2!AY23=" ",0,MAT.2!AY23)</f>
        <v>0</v>
      </c>
      <c r="BU22" s="151">
        <f>IF(MAT.3!AY23=" ",0,MAT.3!AY23)</f>
        <v>0</v>
      </c>
      <c r="BV22" s="151">
        <f>IF(MAT.4!AY23=" ",0,MAT.4!AY23)</f>
        <v>0</v>
      </c>
      <c r="BW22" s="151">
        <f>IF(MAT.5!AY23=" ",0,MAT.5!AY23)</f>
        <v>0</v>
      </c>
      <c r="BX22" s="151">
        <f>IF(MAT.6!AY23=" ",0,MAT.6!AY23)</f>
        <v>0</v>
      </c>
      <c r="BY22" s="151">
        <f>IF(MAT.7!AY23=" ",0,MAT.7!AY23)</f>
        <v>0</v>
      </c>
      <c r="BZ22" s="151">
        <f>IF(MAT.8!AY23=" ",0,MAT.8!AY23)</f>
        <v>0</v>
      </c>
      <c r="CA22" s="151">
        <f>IF(MAT.9!AY23=" ",0,MAT.9!AY23)</f>
        <v>0</v>
      </c>
      <c r="CB22" s="151">
        <f>IF(MAT.10!AY23=" ",0,MAT.10!AY23)</f>
        <v>0</v>
      </c>
      <c r="CC22" s="151">
        <f>IF(MAT.11!AY23=" ",0,MAT.11!AY23)</f>
        <v>0</v>
      </c>
      <c r="CD22" s="151">
        <f>IF(MAT.12!AY23=" ",0,MAT.12!AY23)</f>
        <v>0</v>
      </c>
      <c r="CE22" s="151">
        <f>IF(MAT.13!AY23=" ",0,MAT.13!AY23)</f>
        <v>0</v>
      </c>
      <c r="CF22" s="151">
        <f>IF(MAT.14!AY23=" ",0,MAT.14!AY23)</f>
        <v>0</v>
      </c>
      <c r="CG22" s="151">
        <f>IF(MAT.15!AY23=" ",0,MAT.15!AY23)</f>
        <v>0</v>
      </c>
      <c r="CH22" s="151">
        <f>IF(MAT.16!AY23=" ",0,MAT.16!AY23)</f>
        <v>0</v>
      </c>
      <c r="CI22" s="151">
        <f>IF(MAT.17!AY23=" ",0,MAT.17!AY23)</f>
        <v>0</v>
      </c>
      <c r="CJ22" s="151">
        <f>IF(MAT.18!AY23=" ",0,MAT.18!AY23)</f>
        <v>0</v>
      </c>
      <c r="CK22" s="151">
        <f>IF(MAT.19!AY23=" ",0,MAT.19!AY23)</f>
        <v>0</v>
      </c>
      <c r="CL22" s="152">
        <f>IF(MAT.20!AY23=" ",0,MAT.20!AY23)</f>
        <v>0</v>
      </c>
      <c r="CM22" s="139" t="str">
        <f t="shared" si="7"/>
        <v xml:space="preserve"> </v>
      </c>
      <c r="CN22" s="142" t="str">
        <f>IF(A22=" "," ",VLOOKUP(CM22,'DATOS CONFIGURACION'!$A$1:$B$6,2))</f>
        <v xml:space="preserve"> </v>
      </c>
      <c r="CO22" s="150">
        <f>IF(MAT.1!AZ23=" ",0,MAT.1!AZ23)</f>
        <v>0</v>
      </c>
      <c r="CP22" s="151">
        <f>IF(MAT.2!AZ23=" ",0,MAT.2!AZ23)</f>
        <v>0</v>
      </c>
      <c r="CQ22" s="151">
        <f>IF(MAT.3!AZ23=" ",0,MAT.3!AZ23)</f>
        <v>0</v>
      </c>
      <c r="CR22" s="151">
        <f>IF(MAT.4!AZ23=" ",0,MAT.4!AZ23)</f>
        <v>0</v>
      </c>
      <c r="CS22" s="151">
        <f>IF(MAT.5!AZ23=" ",0,MAT.5!AZ23)</f>
        <v>0</v>
      </c>
      <c r="CT22" s="151">
        <f>IF(MAT.6!AZ23=" ",0,MAT.6!AZ23)</f>
        <v>0</v>
      </c>
      <c r="CU22" s="151">
        <f>IF(MAT.7!AZ23=" ",0,MAT.7!AZ23)</f>
        <v>0</v>
      </c>
      <c r="CV22" s="151">
        <f>IF(MAT.8!AZ23=" ",0,MAT.8!AZ23)</f>
        <v>0</v>
      </c>
      <c r="CW22" s="151">
        <f>IF(MAT.9!AZ23=" ",0,MAT.9!AZ23)</f>
        <v>0</v>
      </c>
      <c r="CX22" s="151">
        <f>IF(MAT.10!AZ23=" ",0,MAT.10!AZ23)</f>
        <v>0</v>
      </c>
      <c r="CY22" s="151">
        <f>IF(MAT.11!AZ23=" ",0,MAT.11!AZ23)</f>
        <v>0</v>
      </c>
      <c r="CZ22" s="151">
        <f>IF(MAT.12!AZ23=" ",0,MAT.12!AZ23)</f>
        <v>0</v>
      </c>
      <c r="DA22" s="151">
        <f>IF(MAT.13!AZ23=" ",0,MAT.13!AZ23)</f>
        <v>0</v>
      </c>
      <c r="DB22" s="151">
        <f>IF(MAT.14!AZ23=" ",0,MAT.14!AZ23)</f>
        <v>0</v>
      </c>
      <c r="DC22" s="151">
        <f>IF(MAT.15!AZ23=" ",0,MAT.15!AZ23)</f>
        <v>0</v>
      </c>
      <c r="DD22" s="151">
        <f>IF(MAT.16!AZ23=" ",0,MAT.16!AZ23)</f>
        <v>0</v>
      </c>
      <c r="DE22" s="151">
        <f>IF(MAT.17!AZ23=" ",0,MAT.17!AZ23)</f>
        <v>0</v>
      </c>
      <c r="DF22" s="151">
        <f>IF(MAT.18!AZ23=" ",0,MAT.18!AZ23)</f>
        <v>0</v>
      </c>
      <c r="DG22" s="151">
        <f>IF(MAT.19!AZ23=" ",0,MAT.19!AZ23)</f>
        <v>0</v>
      </c>
      <c r="DH22" s="152">
        <f>IF(MAT.20!AZ23=" ",0,MAT.20!AZ23)</f>
        <v>0</v>
      </c>
      <c r="DI22" s="139" t="str">
        <f t="shared" si="8"/>
        <v xml:space="preserve"> </v>
      </c>
      <c r="DJ22" s="142" t="str">
        <f>IF(A22=" "," ",VLOOKUP(DI22,'DATOS CONFIGURACION'!$A$1:$B$6,2))</f>
        <v xml:space="preserve"> </v>
      </c>
      <c r="DK22" s="150">
        <f>IF(MAT.1!BA23=" ",0,MAT.1!BA23)</f>
        <v>0</v>
      </c>
      <c r="DL22" s="151">
        <f>IF(MAT.2!BA23=" ",0,MAT.2!BA23)</f>
        <v>0</v>
      </c>
      <c r="DM22" s="151">
        <f>IF(MAT.3!BA23=" ",0,MAT.3!BA23)</f>
        <v>0</v>
      </c>
      <c r="DN22" s="151">
        <f>IF(MAT.4!BA23=" ",0,MAT.4!BA23)</f>
        <v>0</v>
      </c>
      <c r="DO22" s="151">
        <f>IF(MAT.5!BA23=" ",0,MAT.5!BA23)</f>
        <v>0</v>
      </c>
      <c r="DP22" s="151">
        <f>IF(MAT.6!BA23=" ",0,MAT.6!BA23)</f>
        <v>0</v>
      </c>
      <c r="DQ22" s="151">
        <f>IF(MAT.7!BA23=" ",0,MAT.7!BA23)</f>
        <v>0</v>
      </c>
      <c r="DR22" s="151">
        <f>IF(MAT.8!BA23=" ",0,MAT.8!BA23)</f>
        <v>0</v>
      </c>
      <c r="DS22" s="151">
        <f>IF(MAT.9!BA23=" ",0,MAT.9!BA23)</f>
        <v>0</v>
      </c>
      <c r="DT22" s="151">
        <f>IF(MAT.10!BA23=" ",0,MAT.10!BA23)</f>
        <v>0</v>
      </c>
      <c r="DU22" s="151">
        <f>IF(MAT.11!BA23=" ",0,MAT.11!BA23)</f>
        <v>0</v>
      </c>
      <c r="DV22" s="151">
        <f>IF(MAT.12!BA23=" ",0,MAT.12!BA23)</f>
        <v>0</v>
      </c>
      <c r="DW22" s="151">
        <f>IF(MAT.13!BA23=" ",0,MAT.13!BA23)</f>
        <v>0</v>
      </c>
      <c r="DX22" s="151">
        <f>IF(MAT.14!BA23=" ",0,MAT.14!BA23)</f>
        <v>0</v>
      </c>
      <c r="DY22" s="151">
        <f>IF(MAT.15!BA23=" ",0,MAT.15!BA23)</f>
        <v>0</v>
      </c>
      <c r="DZ22" s="151">
        <f>IF(MAT.16!BA23=" ",0,MAT.16!BA23)</f>
        <v>0</v>
      </c>
      <c r="EA22" s="151">
        <f>IF(MAT.17!BA23=" ",0,MAT.17!BA23)</f>
        <v>0</v>
      </c>
      <c r="EB22" s="151">
        <f>IF(MAT.18!BA23=" ",0,MAT.18!BA23)</f>
        <v>0</v>
      </c>
      <c r="EC22" s="151">
        <f>IF(MAT.19!BA23=" ",0,MAT.19!BA23)</f>
        <v>0</v>
      </c>
      <c r="ED22" s="152">
        <f>IF(MAT.20!BA23=" ",0,MAT.20!BA23)</f>
        <v>0</v>
      </c>
      <c r="EE22" s="139" t="str">
        <f t="shared" si="9"/>
        <v xml:space="preserve"> </v>
      </c>
      <c r="EF22" s="142" t="str">
        <f>IF(A22=" "," ",VLOOKUP(EE22,'DATOS CONFIGURACION'!$A$1:$B$6,2))</f>
        <v xml:space="preserve"> </v>
      </c>
      <c r="EG22" s="150">
        <f>IF(MAT.1!BB23=" ",0,MAT.1!BB23)</f>
        <v>0</v>
      </c>
      <c r="EH22" s="151">
        <f>IF(MAT.2!BB23=" ",0,MAT.2!BB23)</f>
        <v>0</v>
      </c>
      <c r="EI22" s="151">
        <f>IF(MAT.3!BB23=" ",0,MAT.3!BB23)</f>
        <v>0</v>
      </c>
      <c r="EJ22" s="151">
        <f>IF(MAT.4!BB23=" ",0,MAT.4!BB23)</f>
        <v>0</v>
      </c>
      <c r="EK22" s="151">
        <f>IF(MAT.5!BB23=" ",0,MAT.5!BB23)</f>
        <v>0</v>
      </c>
      <c r="EL22" s="151">
        <f>IF(MAT.6!BB23=" ",0,MAT.6!BB23)</f>
        <v>0</v>
      </c>
      <c r="EM22" s="151">
        <f>IF(MAT.7!BB23=" ",0,MAT.7!BB23)</f>
        <v>0</v>
      </c>
      <c r="EN22" s="151">
        <f>IF(MAT.8!BB23=" ",0,MAT.8!BB23)</f>
        <v>0</v>
      </c>
      <c r="EO22" s="151">
        <f>IF(MAT.9!BB23=" ",0,MAT.9!BB23)</f>
        <v>0</v>
      </c>
      <c r="EP22" s="151">
        <f>IF(MAT.10!BB23=" ",0,MAT.10!BB23)</f>
        <v>0</v>
      </c>
      <c r="EQ22" s="151">
        <f>IF(MAT.11!BB23=" ",0,MAT.11!BB23)</f>
        <v>0</v>
      </c>
      <c r="ER22" s="151">
        <f>IF(MAT.12!BB23=" ",0,MAT.12!BB23)</f>
        <v>0</v>
      </c>
      <c r="ES22" s="151">
        <f>IF(MAT.13!BB23=" ",0,MAT.13!BB23)</f>
        <v>0</v>
      </c>
      <c r="ET22" s="151">
        <f>IF(MAT.14!BB23=" ",0,MAT.14!BB23)</f>
        <v>0</v>
      </c>
      <c r="EU22" s="151">
        <f>IF(MAT.15!BB23=" ",0,MAT.15!BB23)</f>
        <v>0</v>
      </c>
      <c r="EV22" s="151">
        <f>IF(MAT.16!BB23=" ",0,MAT.16!BB23)</f>
        <v>0</v>
      </c>
      <c r="EW22" s="151">
        <f>IF(MAT.17!BB23=" ",0,MAT.17!BB23)</f>
        <v>0</v>
      </c>
      <c r="EX22" s="151">
        <f>IF(MAT.18!BB23=" ",0,MAT.18!BB23)</f>
        <v>0</v>
      </c>
      <c r="EY22" s="151">
        <f>IF(MAT.19!BB23=" ",0,MAT.19!BB23)</f>
        <v>0</v>
      </c>
      <c r="EZ22" s="152">
        <f>IF(MAT.20!BB23=" ",0,MAT.20!BB23)</f>
        <v>0</v>
      </c>
      <c r="FA22" s="139" t="str">
        <f t="shared" si="0"/>
        <v xml:space="preserve"> </v>
      </c>
      <c r="FB22" s="142" t="str">
        <f>IF(A22=" "," ",VLOOKUP(FA22,'DATOS CONFIGURACION'!$A$1:$B$6,2))</f>
        <v xml:space="preserve"> </v>
      </c>
      <c r="FC22" s="150">
        <f>IF(MAT.1!BC23=" ",0,MAT.1!BC23)</f>
        <v>0</v>
      </c>
      <c r="FD22" s="151">
        <f>IF(MAT.2!BC23=" ",0,MAT.2!BC23)</f>
        <v>0</v>
      </c>
      <c r="FE22" s="151">
        <f>IF(MAT.3!BC23=" ",0,MAT.3!BC23)</f>
        <v>0</v>
      </c>
      <c r="FF22" s="151">
        <f>IF(MAT.4!BC23=" ",0,MAT.4!BC23)</f>
        <v>0</v>
      </c>
      <c r="FG22" s="151">
        <f>IF(MAT.5!BC23=" ",0,MAT.5!BC23)</f>
        <v>0</v>
      </c>
      <c r="FH22" s="151">
        <f>IF(MAT.6!BC23=" ",0,MAT.6!BC23)</f>
        <v>0</v>
      </c>
      <c r="FI22" s="151">
        <f>IF(MAT.7!BC23=" ",0,MAT.7!BC23)</f>
        <v>0</v>
      </c>
      <c r="FJ22" s="151">
        <f>IF(MAT.8!BC23=" ",0,MAT.8!BC23)</f>
        <v>0</v>
      </c>
      <c r="FK22" s="151">
        <f>IF(MAT.9!BC23=" ",0,MAT.9!BC23)</f>
        <v>0</v>
      </c>
      <c r="FL22" s="151">
        <f>IF(MAT.10!BC23=" ",0,MAT.10!BC23)</f>
        <v>0</v>
      </c>
      <c r="FM22" s="151">
        <f>IF(MAT.11!BC23=" ",0,MAT.11!BC23)</f>
        <v>0</v>
      </c>
      <c r="FN22" s="151">
        <f>IF(MAT.12!BC23=" ",0,MAT.12!BC23)</f>
        <v>0</v>
      </c>
      <c r="FO22" s="151">
        <f>IF(MAT.13!BC23=" ",0,MAT.13!BC23)</f>
        <v>0</v>
      </c>
      <c r="FP22" s="151">
        <f>IF(MAT.14!BC23=" ",0,MAT.14!BC23)</f>
        <v>0</v>
      </c>
      <c r="FQ22" s="151">
        <f>IF(MAT.15!BC23=" ",0,MAT.15!BC23)</f>
        <v>0</v>
      </c>
      <c r="FR22" s="151">
        <f>IF(MAT.16!BC23=" ",0,MAT.16!BC23)</f>
        <v>0</v>
      </c>
      <c r="FS22" s="151">
        <f>IF(MAT.17!BC23=" ",0,MAT.17!BC23)</f>
        <v>0</v>
      </c>
      <c r="FT22" s="151">
        <f>IF(MAT.18!BC23=" ",0,MAT.18!BC23)</f>
        <v>0</v>
      </c>
      <c r="FU22" s="151">
        <f>IF(MAT.19!BC23=" ",0,MAT.19!BC23)</f>
        <v>0</v>
      </c>
      <c r="FV22" s="152">
        <f>IF(MAT.20!BC23=" ",0,MAT.20!BC23)</f>
        <v>0</v>
      </c>
      <c r="FW22" s="139" t="str">
        <f t="shared" si="1"/>
        <v xml:space="preserve"> </v>
      </c>
      <c r="FX22" s="142" t="str">
        <f>IF(A22=" "," ",VLOOKUP(FW22,'DATOS CONFIGURACION'!$A$1:$B$6,2))</f>
        <v xml:space="preserve"> </v>
      </c>
      <c r="FY22" s="147" t="str">
        <f t="shared" si="2"/>
        <v xml:space="preserve"> </v>
      </c>
      <c r="FZ22" s="94" t="str">
        <f t="shared" si="3"/>
        <v xml:space="preserve"> </v>
      </c>
      <c r="GA22" s="94" t="str">
        <f>IF(A22=" "," ",VLOOKUP(FZ22,'DATOS CONFIGURACION'!$A$1:$B$6,2))</f>
        <v xml:space="preserve"> </v>
      </c>
      <c r="GB22" s="22" t="str">
        <f t="shared" si="10"/>
        <v xml:space="preserve"> </v>
      </c>
      <c r="GC22" s="30" t="str">
        <f t="shared" si="11"/>
        <v xml:space="preserve"> </v>
      </c>
    </row>
    <row r="23" spans="1:185" x14ac:dyDescent="0.25">
      <c r="A23" s="20" t="str">
        <f>'ALUMNADO y MATRICULA'!B29</f>
        <v xml:space="preserve"> </v>
      </c>
      <c r="B23" s="319" t="str">
        <f>IF('ALUMNADO y MATRICULA'!B29=" "," ", 'ALUMNADO y MATRICULA'!C29)</f>
        <v xml:space="preserve"> </v>
      </c>
      <c r="C23" s="320"/>
      <c r="D23" s="321"/>
      <c r="E23" s="154">
        <f>IF(MAT.1!AV24=" ",0,MAT.1!AV24)</f>
        <v>0</v>
      </c>
      <c r="F23" s="154">
        <f>IF(MAT.2!AV24=" ",0,MAT.2!AV24)</f>
        <v>0</v>
      </c>
      <c r="G23" s="154">
        <f>IF(MAT.3!AV24=" ",0,MAT.3!AV24)</f>
        <v>0</v>
      </c>
      <c r="H23" s="154">
        <f>IF(MAT.4!AV24=" ",0,MAT.4!AV24)</f>
        <v>0</v>
      </c>
      <c r="I23" s="154">
        <f>IF(MAT.5!AV24=" ",0,MAT.5!AV24)</f>
        <v>0</v>
      </c>
      <c r="J23" s="154">
        <f>IF(MAT.6!AV24=" ",0,MAT.6!AV24)</f>
        <v>0</v>
      </c>
      <c r="K23" s="154">
        <f>IF(MAT.7!AV24=" ",0,MAT.7!AV24)</f>
        <v>0</v>
      </c>
      <c r="L23" s="154">
        <f>IF(MAT.8!AV24=" ",0,MAT.8!AV24)</f>
        <v>0</v>
      </c>
      <c r="M23" s="154">
        <f>IF(MAT.9!AV24=" ",0,MAT.9!AV24)</f>
        <v>0</v>
      </c>
      <c r="N23" s="154">
        <f>IF(MAT.10!AV24=" ",0,MAT.10!AV24)</f>
        <v>0</v>
      </c>
      <c r="O23" s="154">
        <f>IF(MAT.11!AV24=" ",0,MAT.11!AV24)</f>
        <v>0</v>
      </c>
      <c r="P23" s="154">
        <f>IF(MAT.12!AV24=" ",0,MAT.12!AV24)</f>
        <v>0</v>
      </c>
      <c r="Q23" s="154">
        <f>IF(MAT.13!AV24=" ",0,MAT.13!AV24)</f>
        <v>0</v>
      </c>
      <c r="R23" s="154">
        <f>IF(MAT.14!AV24=" ",0,MAT.14!AV24)</f>
        <v>0</v>
      </c>
      <c r="S23" s="154">
        <f>IF(MAT.15!AV24=" ",0,MAT.15!AV24)</f>
        <v>0</v>
      </c>
      <c r="T23" s="154">
        <f>IF(MAT.16!AV24=" ",0,MAT.16!AV24)</f>
        <v>0</v>
      </c>
      <c r="U23" s="154">
        <f>IF(MAT.17!AV24=" ",0,MAT.17!AV24)</f>
        <v>0</v>
      </c>
      <c r="V23" s="154">
        <f>IF(MAT.18!AV24=" ",0,MAT.18!AV24)</f>
        <v>0</v>
      </c>
      <c r="W23" s="154">
        <f>IF(MAT.19!AV24=" ",0,MAT.19!AV24)</f>
        <v>0</v>
      </c>
      <c r="X23" s="155">
        <f>IF(MAT.20!AV24=" ",0,MAT.20!AV24)</f>
        <v>0</v>
      </c>
      <c r="Y23" s="141" t="str">
        <f t="shared" si="4"/>
        <v xml:space="preserve"> </v>
      </c>
      <c r="Z23" s="140" t="str">
        <f>IF(A23=" "," ",VLOOKUP(Y23,'DATOS CONFIGURACION'!$A$1:$B$6,2))</f>
        <v xml:space="preserve"> </v>
      </c>
      <c r="AA23" s="154">
        <f>IF(MAT.1!AW24=" ",0,MAT.1!AW24)</f>
        <v>0</v>
      </c>
      <c r="AB23" s="154">
        <f>IF(MAT.2!AW24=" ",0,MAT.2!AW24)</f>
        <v>0</v>
      </c>
      <c r="AC23" s="154">
        <f>IF(MAT.3!AW24=" ",0,MAT.3!AW24)</f>
        <v>0</v>
      </c>
      <c r="AD23" s="154">
        <f>IF(MAT.4!AW24=" ",0,MAT.4!AW24)</f>
        <v>0</v>
      </c>
      <c r="AE23" s="154">
        <f>IF(MAT.5!AW24=" ",0,MAT.5!AW24)</f>
        <v>0</v>
      </c>
      <c r="AF23" s="154">
        <f>IF(MAT.6!AW24=" ",0,MAT.6!AW24)</f>
        <v>0</v>
      </c>
      <c r="AG23" s="154">
        <f>IF(MAT.7!AW24=" ",0,MAT.7!AW24)</f>
        <v>0</v>
      </c>
      <c r="AH23" s="154">
        <f>IF(MAT.8!AW24=" ",0,MAT.8!AW24)</f>
        <v>0</v>
      </c>
      <c r="AI23" s="154">
        <f>IF(MAT.9!AW24=" ",0,MAT.9!AW24)</f>
        <v>0</v>
      </c>
      <c r="AJ23" s="154">
        <f>IF(MAT.10!AW24=" ",0,MAT.10!AW24)</f>
        <v>0</v>
      </c>
      <c r="AK23" s="154">
        <f>IF(MAT.11!AW24=" ",0,MAT.11!AW24)</f>
        <v>0</v>
      </c>
      <c r="AL23" s="154">
        <f>IF(MAT.12!AW24=" ",0,MAT.12!AW24)</f>
        <v>0</v>
      </c>
      <c r="AM23" s="154">
        <f>IF(MAT.13!AW24=" ",0,MAT.13!AW24)</f>
        <v>0</v>
      </c>
      <c r="AN23" s="154">
        <f>IF(MAT.14!AW24=" ",0,MAT.14!AW24)</f>
        <v>0</v>
      </c>
      <c r="AO23" s="154">
        <f>IF(MAT.15!AW24=" ",0,MAT.15!AW24)</f>
        <v>0</v>
      </c>
      <c r="AP23" s="154">
        <f>IF(MAT.16!AW24=" ",0,MAT.16!AW24)</f>
        <v>0</v>
      </c>
      <c r="AQ23" s="154">
        <f>IF(MAT.17!AW24=" ",0,MAT.17!AW24)</f>
        <v>0</v>
      </c>
      <c r="AR23" s="154">
        <f>IF(MAT.18!AW24=" ",0,MAT.18!AW24)</f>
        <v>0</v>
      </c>
      <c r="AS23" s="154">
        <f>IF(MAT.19!AW24=" ",0,MAT.19!AW24)</f>
        <v>0</v>
      </c>
      <c r="AT23" s="155">
        <f>IF(MAT.20!AW24=" ",0,MAT.20!AW24)</f>
        <v>0</v>
      </c>
      <c r="AU23" s="141" t="str">
        <f t="shared" si="5"/>
        <v xml:space="preserve"> </v>
      </c>
      <c r="AV23" s="140" t="str">
        <f>IF(A23=" "," ",VLOOKUP(AU23,'DATOS CONFIGURACION'!$A$1:$B$6,2))</f>
        <v xml:space="preserve"> </v>
      </c>
      <c r="AW23" s="153">
        <f>IF(MAT.1!AX24=" ",0,MAT.1!AX24)</f>
        <v>0</v>
      </c>
      <c r="AX23" s="154">
        <f>IF(MAT.2!AX24=" ",0,MAT.2!AX24)</f>
        <v>0</v>
      </c>
      <c r="AY23" s="154">
        <f>IF(MAT.3!AX24=" ",0,MAT.3!AX24)</f>
        <v>0</v>
      </c>
      <c r="AZ23" s="154">
        <f>IF(MAT.4!AX24=" ",0,MAT.4!AX24)</f>
        <v>0</v>
      </c>
      <c r="BA23" s="154">
        <f>IF(MAT.5!AX24=" ",0,MAT.5!AX24)</f>
        <v>0</v>
      </c>
      <c r="BB23" s="154">
        <f>IF(MAT.6!AX24=" ",0,MAT.6!AX24)</f>
        <v>0</v>
      </c>
      <c r="BC23" s="154">
        <f>IF(MAT.7!AX24=" ",0,MAT.7!AX24)</f>
        <v>0</v>
      </c>
      <c r="BD23" s="154">
        <f>IF(MAT.8!AX24=" ",0,MAT.8!AX24)</f>
        <v>0</v>
      </c>
      <c r="BE23" s="154">
        <f>IF(MAT.9!AX24=" ",0,MAT.9!AX24)</f>
        <v>0</v>
      </c>
      <c r="BF23" s="154">
        <f>IF(MAT.10!AX24=" ",0,MAT.10!AX24)</f>
        <v>0</v>
      </c>
      <c r="BG23" s="154">
        <f>IF(MAT.11!AX24=" ",0,MAT.11!AX24)</f>
        <v>0</v>
      </c>
      <c r="BH23" s="154">
        <f>IF(MAT.12!AX24=" ",0,MAT.12!AX24)</f>
        <v>0</v>
      </c>
      <c r="BI23" s="154">
        <f>IF(MAT.13!AX24=" ",0,MAT.13!AX24)</f>
        <v>0</v>
      </c>
      <c r="BJ23" s="154">
        <f>IF(MAT.14!AX24=" ",0,MAT.14!AX24)</f>
        <v>0</v>
      </c>
      <c r="BK23" s="154">
        <f>IF(MAT.15!AX24=" ",0,MAT.15!AX24)</f>
        <v>0</v>
      </c>
      <c r="BL23" s="154">
        <f>IF(MAT.16!AX24=" ",0,MAT.16!AX24)</f>
        <v>0</v>
      </c>
      <c r="BM23" s="154">
        <f>IF(MAT.17!AX24=" ",0,MAT.17!AX24)</f>
        <v>0</v>
      </c>
      <c r="BN23" s="154">
        <f>IF(MAT.18!AX24=" ",0,MAT.18!AX24)</f>
        <v>0</v>
      </c>
      <c r="BO23" s="154">
        <f>IF(MAT.19!AX24=" ",0,MAT.19!AX24)</f>
        <v>0</v>
      </c>
      <c r="BP23" s="155">
        <f>IF(MAT.20!AX24=" ",0,MAT.20!AX24)</f>
        <v>0</v>
      </c>
      <c r="BQ23" s="141" t="str">
        <f t="shared" si="6"/>
        <v xml:space="preserve"> </v>
      </c>
      <c r="BR23" s="140" t="str">
        <f>IF(A23=" "," ",VLOOKUP(BQ23,'DATOS CONFIGURACION'!$A$1:$B$6,2))</f>
        <v xml:space="preserve"> </v>
      </c>
      <c r="BS23" s="153">
        <f>IF(MAT.1!AY24=" ",0,MAT.1!AY24)</f>
        <v>0</v>
      </c>
      <c r="BT23" s="154">
        <f>IF(MAT.2!AY24=" ",0,MAT.2!AY24)</f>
        <v>0</v>
      </c>
      <c r="BU23" s="154">
        <f>IF(MAT.3!AY24=" ",0,MAT.3!AY24)</f>
        <v>0</v>
      </c>
      <c r="BV23" s="154">
        <f>IF(MAT.4!AY24=" ",0,MAT.4!AY24)</f>
        <v>0</v>
      </c>
      <c r="BW23" s="154">
        <f>IF(MAT.5!AY24=" ",0,MAT.5!AY24)</f>
        <v>0</v>
      </c>
      <c r="BX23" s="154">
        <f>IF(MAT.6!AY24=" ",0,MAT.6!AY24)</f>
        <v>0</v>
      </c>
      <c r="BY23" s="154">
        <f>IF(MAT.7!AY24=" ",0,MAT.7!AY24)</f>
        <v>0</v>
      </c>
      <c r="BZ23" s="154">
        <f>IF(MAT.8!AY24=" ",0,MAT.8!AY24)</f>
        <v>0</v>
      </c>
      <c r="CA23" s="154">
        <f>IF(MAT.9!AY24=" ",0,MAT.9!AY24)</f>
        <v>0</v>
      </c>
      <c r="CB23" s="154">
        <f>IF(MAT.10!AY24=" ",0,MAT.10!AY24)</f>
        <v>0</v>
      </c>
      <c r="CC23" s="154">
        <f>IF(MAT.11!AY24=" ",0,MAT.11!AY24)</f>
        <v>0</v>
      </c>
      <c r="CD23" s="154">
        <f>IF(MAT.12!AY24=" ",0,MAT.12!AY24)</f>
        <v>0</v>
      </c>
      <c r="CE23" s="154">
        <f>IF(MAT.13!AY24=" ",0,MAT.13!AY24)</f>
        <v>0</v>
      </c>
      <c r="CF23" s="154">
        <f>IF(MAT.14!AY24=" ",0,MAT.14!AY24)</f>
        <v>0</v>
      </c>
      <c r="CG23" s="154">
        <f>IF(MAT.15!AY24=" ",0,MAT.15!AY24)</f>
        <v>0</v>
      </c>
      <c r="CH23" s="154">
        <f>IF(MAT.16!AY24=" ",0,MAT.16!AY24)</f>
        <v>0</v>
      </c>
      <c r="CI23" s="154">
        <f>IF(MAT.17!AY24=" ",0,MAT.17!AY24)</f>
        <v>0</v>
      </c>
      <c r="CJ23" s="154">
        <f>IF(MAT.18!AY24=" ",0,MAT.18!AY24)</f>
        <v>0</v>
      </c>
      <c r="CK23" s="154">
        <f>IF(MAT.19!AY24=" ",0,MAT.19!AY24)</f>
        <v>0</v>
      </c>
      <c r="CL23" s="155">
        <f>IF(MAT.20!AY24=" ",0,MAT.20!AY24)</f>
        <v>0</v>
      </c>
      <c r="CM23" s="141" t="str">
        <f t="shared" si="7"/>
        <v xml:space="preserve"> </v>
      </c>
      <c r="CN23" s="140" t="str">
        <f>IF(A23=" "," ",VLOOKUP(CM23,'DATOS CONFIGURACION'!$A$1:$B$6,2))</f>
        <v xml:space="preserve"> </v>
      </c>
      <c r="CO23" s="153">
        <f>IF(MAT.1!AZ24=" ",0,MAT.1!AZ24)</f>
        <v>0</v>
      </c>
      <c r="CP23" s="154">
        <f>IF(MAT.2!AZ24=" ",0,MAT.2!AZ24)</f>
        <v>0</v>
      </c>
      <c r="CQ23" s="154">
        <f>IF(MAT.3!AZ24=" ",0,MAT.3!AZ24)</f>
        <v>0</v>
      </c>
      <c r="CR23" s="154">
        <f>IF(MAT.4!AZ24=" ",0,MAT.4!AZ24)</f>
        <v>0</v>
      </c>
      <c r="CS23" s="154">
        <f>IF(MAT.5!AZ24=" ",0,MAT.5!AZ24)</f>
        <v>0</v>
      </c>
      <c r="CT23" s="154">
        <f>IF(MAT.6!AZ24=" ",0,MAT.6!AZ24)</f>
        <v>0</v>
      </c>
      <c r="CU23" s="154">
        <f>IF(MAT.7!AZ24=" ",0,MAT.7!AZ24)</f>
        <v>0</v>
      </c>
      <c r="CV23" s="154">
        <f>IF(MAT.8!AZ24=" ",0,MAT.8!AZ24)</f>
        <v>0</v>
      </c>
      <c r="CW23" s="154">
        <f>IF(MAT.9!AZ24=" ",0,MAT.9!AZ24)</f>
        <v>0</v>
      </c>
      <c r="CX23" s="154">
        <f>IF(MAT.10!AZ24=" ",0,MAT.10!AZ24)</f>
        <v>0</v>
      </c>
      <c r="CY23" s="154">
        <f>IF(MAT.11!AZ24=" ",0,MAT.11!AZ24)</f>
        <v>0</v>
      </c>
      <c r="CZ23" s="154">
        <f>IF(MAT.12!AZ24=" ",0,MAT.12!AZ24)</f>
        <v>0</v>
      </c>
      <c r="DA23" s="154">
        <f>IF(MAT.13!AZ24=" ",0,MAT.13!AZ24)</f>
        <v>0</v>
      </c>
      <c r="DB23" s="154">
        <f>IF(MAT.14!AZ24=" ",0,MAT.14!AZ24)</f>
        <v>0</v>
      </c>
      <c r="DC23" s="154">
        <f>IF(MAT.15!AZ24=" ",0,MAT.15!AZ24)</f>
        <v>0</v>
      </c>
      <c r="DD23" s="154">
        <f>IF(MAT.16!AZ24=" ",0,MAT.16!AZ24)</f>
        <v>0</v>
      </c>
      <c r="DE23" s="154">
        <f>IF(MAT.17!AZ24=" ",0,MAT.17!AZ24)</f>
        <v>0</v>
      </c>
      <c r="DF23" s="154">
        <f>IF(MAT.18!AZ24=" ",0,MAT.18!AZ24)</f>
        <v>0</v>
      </c>
      <c r="DG23" s="154">
        <f>IF(MAT.19!AZ24=" ",0,MAT.19!AZ24)</f>
        <v>0</v>
      </c>
      <c r="DH23" s="155">
        <f>IF(MAT.20!AZ24=" ",0,MAT.20!AZ24)</f>
        <v>0</v>
      </c>
      <c r="DI23" s="141" t="str">
        <f t="shared" si="8"/>
        <v xml:space="preserve"> </v>
      </c>
      <c r="DJ23" s="140" t="str">
        <f>IF(A23=" "," ",VLOOKUP(DI23,'DATOS CONFIGURACION'!$A$1:$B$6,2))</f>
        <v xml:space="preserve"> </v>
      </c>
      <c r="DK23" s="153">
        <f>IF(MAT.1!BA24=" ",0,MAT.1!BA24)</f>
        <v>0</v>
      </c>
      <c r="DL23" s="154">
        <f>IF(MAT.2!BA24=" ",0,MAT.2!BA24)</f>
        <v>0</v>
      </c>
      <c r="DM23" s="154">
        <f>IF(MAT.3!BA24=" ",0,MAT.3!BA24)</f>
        <v>0</v>
      </c>
      <c r="DN23" s="154">
        <f>IF(MAT.4!BA24=" ",0,MAT.4!BA24)</f>
        <v>0</v>
      </c>
      <c r="DO23" s="154">
        <f>IF(MAT.5!BA24=" ",0,MAT.5!BA24)</f>
        <v>0</v>
      </c>
      <c r="DP23" s="154">
        <f>IF(MAT.6!BA24=" ",0,MAT.6!BA24)</f>
        <v>0</v>
      </c>
      <c r="DQ23" s="154">
        <f>IF(MAT.7!BA24=" ",0,MAT.7!BA24)</f>
        <v>0</v>
      </c>
      <c r="DR23" s="154">
        <f>IF(MAT.8!BA24=" ",0,MAT.8!BA24)</f>
        <v>0</v>
      </c>
      <c r="DS23" s="154">
        <f>IF(MAT.9!BA24=" ",0,MAT.9!BA24)</f>
        <v>0</v>
      </c>
      <c r="DT23" s="154">
        <f>IF(MAT.10!BA24=" ",0,MAT.10!BA24)</f>
        <v>0</v>
      </c>
      <c r="DU23" s="154">
        <f>IF(MAT.11!BA24=" ",0,MAT.11!BA24)</f>
        <v>0</v>
      </c>
      <c r="DV23" s="154">
        <f>IF(MAT.12!BA24=" ",0,MAT.12!BA24)</f>
        <v>0</v>
      </c>
      <c r="DW23" s="154">
        <f>IF(MAT.13!BA24=" ",0,MAT.13!BA24)</f>
        <v>0</v>
      </c>
      <c r="DX23" s="154">
        <f>IF(MAT.14!BA24=" ",0,MAT.14!BA24)</f>
        <v>0</v>
      </c>
      <c r="DY23" s="154">
        <f>IF(MAT.15!BA24=" ",0,MAT.15!BA24)</f>
        <v>0</v>
      </c>
      <c r="DZ23" s="154">
        <f>IF(MAT.16!BA24=" ",0,MAT.16!BA24)</f>
        <v>0</v>
      </c>
      <c r="EA23" s="154">
        <f>IF(MAT.17!BA24=" ",0,MAT.17!BA24)</f>
        <v>0</v>
      </c>
      <c r="EB23" s="154">
        <f>IF(MAT.18!BA24=" ",0,MAT.18!BA24)</f>
        <v>0</v>
      </c>
      <c r="EC23" s="154">
        <f>IF(MAT.19!BA24=" ",0,MAT.19!BA24)</f>
        <v>0</v>
      </c>
      <c r="ED23" s="155">
        <f>IF(MAT.20!BA24=" ",0,MAT.20!BA24)</f>
        <v>0</v>
      </c>
      <c r="EE23" s="141" t="str">
        <f t="shared" si="9"/>
        <v xml:space="preserve"> </v>
      </c>
      <c r="EF23" s="140" t="str">
        <f>IF(A23=" "," ",VLOOKUP(EE23,'DATOS CONFIGURACION'!$A$1:$B$6,2))</f>
        <v xml:space="preserve"> </v>
      </c>
      <c r="EG23" s="153">
        <f>IF(MAT.1!BB24=" ",0,MAT.1!BB24)</f>
        <v>0</v>
      </c>
      <c r="EH23" s="154">
        <f>IF(MAT.2!BB24=" ",0,MAT.2!BB24)</f>
        <v>0</v>
      </c>
      <c r="EI23" s="154">
        <f>IF(MAT.3!BB24=" ",0,MAT.3!BB24)</f>
        <v>0</v>
      </c>
      <c r="EJ23" s="154">
        <f>IF(MAT.4!BB24=" ",0,MAT.4!BB24)</f>
        <v>0</v>
      </c>
      <c r="EK23" s="154">
        <f>IF(MAT.5!BB24=" ",0,MAT.5!BB24)</f>
        <v>0</v>
      </c>
      <c r="EL23" s="154">
        <f>IF(MAT.6!BB24=" ",0,MAT.6!BB24)</f>
        <v>0</v>
      </c>
      <c r="EM23" s="154">
        <f>IF(MAT.7!BB24=" ",0,MAT.7!BB24)</f>
        <v>0</v>
      </c>
      <c r="EN23" s="154">
        <f>IF(MAT.8!BB24=" ",0,MAT.8!BB24)</f>
        <v>0</v>
      </c>
      <c r="EO23" s="154">
        <f>IF(MAT.9!BB24=" ",0,MAT.9!BB24)</f>
        <v>0</v>
      </c>
      <c r="EP23" s="154">
        <f>IF(MAT.10!BB24=" ",0,MAT.10!BB24)</f>
        <v>0</v>
      </c>
      <c r="EQ23" s="154">
        <f>IF(MAT.11!BB24=" ",0,MAT.11!BB24)</f>
        <v>0</v>
      </c>
      <c r="ER23" s="154">
        <f>IF(MAT.12!BB24=" ",0,MAT.12!BB24)</f>
        <v>0</v>
      </c>
      <c r="ES23" s="154">
        <f>IF(MAT.13!BB24=" ",0,MAT.13!BB24)</f>
        <v>0</v>
      </c>
      <c r="ET23" s="154">
        <f>IF(MAT.14!BB24=" ",0,MAT.14!BB24)</f>
        <v>0</v>
      </c>
      <c r="EU23" s="154">
        <f>IF(MAT.15!BB24=" ",0,MAT.15!BB24)</f>
        <v>0</v>
      </c>
      <c r="EV23" s="154">
        <f>IF(MAT.16!BB24=" ",0,MAT.16!BB24)</f>
        <v>0</v>
      </c>
      <c r="EW23" s="154">
        <f>IF(MAT.17!BB24=" ",0,MAT.17!BB24)</f>
        <v>0</v>
      </c>
      <c r="EX23" s="154">
        <f>IF(MAT.18!BB24=" ",0,MAT.18!BB24)</f>
        <v>0</v>
      </c>
      <c r="EY23" s="154">
        <f>IF(MAT.19!BB24=" ",0,MAT.19!BB24)</f>
        <v>0</v>
      </c>
      <c r="EZ23" s="155">
        <f>IF(MAT.20!BB24=" ",0,MAT.20!BB24)</f>
        <v>0</v>
      </c>
      <c r="FA23" s="141" t="str">
        <f t="shared" si="0"/>
        <v xml:space="preserve"> </v>
      </c>
      <c r="FB23" s="140" t="str">
        <f>IF(A23=" "," ",VLOOKUP(FA23,'DATOS CONFIGURACION'!$A$1:$B$6,2))</f>
        <v xml:space="preserve"> </v>
      </c>
      <c r="FC23" s="153">
        <f>IF(MAT.1!BC24=" ",0,MAT.1!BC24)</f>
        <v>0</v>
      </c>
      <c r="FD23" s="154">
        <f>IF(MAT.2!BC24=" ",0,MAT.2!BC24)</f>
        <v>0</v>
      </c>
      <c r="FE23" s="154">
        <f>IF(MAT.3!BC24=" ",0,MAT.3!BC24)</f>
        <v>0</v>
      </c>
      <c r="FF23" s="154">
        <f>IF(MAT.4!BC24=" ",0,MAT.4!BC24)</f>
        <v>0</v>
      </c>
      <c r="FG23" s="154">
        <f>IF(MAT.5!BC24=" ",0,MAT.5!BC24)</f>
        <v>0</v>
      </c>
      <c r="FH23" s="154">
        <f>IF(MAT.6!BC24=" ",0,MAT.6!BC24)</f>
        <v>0</v>
      </c>
      <c r="FI23" s="154">
        <f>IF(MAT.7!BC24=" ",0,MAT.7!BC24)</f>
        <v>0</v>
      </c>
      <c r="FJ23" s="154">
        <f>IF(MAT.8!BC24=" ",0,MAT.8!BC24)</f>
        <v>0</v>
      </c>
      <c r="FK23" s="154">
        <f>IF(MAT.9!BC24=" ",0,MAT.9!BC24)</f>
        <v>0</v>
      </c>
      <c r="FL23" s="154">
        <f>IF(MAT.10!BC24=" ",0,MAT.10!BC24)</f>
        <v>0</v>
      </c>
      <c r="FM23" s="154">
        <f>IF(MAT.11!BC24=" ",0,MAT.11!BC24)</f>
        <v>0</v>
      </c>
      <c r="FN23" s="154">
        <f>IF(MAT.12!BC24=" ",0,MAT.12!BC24)</f>
        <v>0</v>
      </c>
      <c r="FO23" s="154">
        <f>IF(MAT.13!BC24=" ",0,MAT.13!BC24)</f>
        <v>0</v>
      </c>
      <c r="FP23" s="154">
        <f>IF(MAT.14!BC24=" ",0,MAT.14!BC24)</f>
        <v>0</v>
      </c>
      <c r="FQ23" s="154">
        <f>IF(MAT.15!BC24=" ",0,MAT.15!BC24)</f>
        <v>0</v>
      </c>
      <c r="FR23" s="154">
        <f>IF(MAT.16!BC24=" ",0,MAT.16!BC24)</f>
        <v>0</v>
      </c>
      <c r="FS23" s="154">
        <f>IF(MAT.17!BC24=" ",0,MAT.17!BC24)</f>
        <v>0</v>
      </c>
      <c r="FT23" s="154">
        <f>IF(MAT.18!BC24=" ",0,MAT.18!BC24)</f>
        <v>0</v>
      </c>
      <c r="FU23" s="154">
        <f>IF(MAT.19!BC24=" ",0,MAT.19!BC24)</f>
        <v>0</v>
      </c>
      <c r="FV23" s="155">
        <f>IF(MAT.20!BC24=" ",0,MAT.20!BC24)</f>
        <v>0</v>
      </c>
      <c r="FW23" s="141" t="str">
        <f t="shared" si="1"/>
        <v xml:space="preserve"> </v>
      </c>
      <c r="FX23" s="140" t="str">
        <f>IF(A23=" "," ",VLOOKUP(FW23,'DATOS CONFIGURACION'!$A$1:$B$6,2))</f>
        <v xml:space="preserve"> </v>
      </c>
      <c r="FY23" s="146" t="str">
        <f t="shared" si="2"/>
        <v xml:space="preserve"> </v>
      </c>
      <c r="FZ23" s="95" t="str">
        <f t="shared" si="3"/>
        <v xml:space="preserve"> </v>
      </c>
      <c r="GA23" s="95" t="str">
        <f>IF(A23=" "," ",VLOOKUP(FZ23,'DATOS CONFIGURACION'!$A$1:$B$6,2))</f>
        <v xml:space="preserve"> </v>
      </c>
      <c r="GB23" s="23" t="str">
        <f t="shared" si="10"/>
        <v xml:space="preserve"> </v>
      </c>
      <c r="GC23" s="170" t="str">
        <f t="shared" si="11"/>
        <v xml:space="preserve"> </v>
      </c>
    </row>
    <row r="24" spans="1:185" x14ac:dyDescent="0.25">
      <c r="A24" s="19" t="str">
        <f>'ALUMNADO y MATRICULA'!B30</f>
        <v xml:space="preserve"> </v>
      </c>
      <c r="B24" s="316" t="str">
        <f>IF('ALUMNADO y MATRICULA'!B30=" "," ", 'ALUMNADO y MATRICULA'!C30)</f>
        <v xml:space="preserve"> </v>
      </c>
      <c r="C24" s="317"/>
      <c r="D24" s="318"/>
      <c r="E24" s="151">
        <f>IF(MAT.1!AV25=" ",0,MAT.1!AV25)</f>
        <v>0</v>
      </c>
      <c r="F24" s="151">
        <f>IF(MAT.2!AV25=" ",0,MAT.2!AV25)</f>
        <v>0</v>
      </c>
      <c r="G24" s="151">
        <f>IF(MAT.3!AV25=" ",0,MAT.3!AV25)</f>
        <v>0</v>
      </c>
      <c r="H24" s="151">
        <f>IF(MAT.4!AV25=" ",0,MAT.4!AV25)</f>
        <v>0</v>
      </c>
      <c r="I24" s="151">
        <f>IF(MAT.5!AV25=" ",0,MAT.5!AV25)</f>
        <v>0</v>
      </c>
      <c r="J24" s="151">
        <f>IF(MAT.6!AV25=" ",0,MAT.6!AV25)</f>
        <v>0</v>
      </c>
      <c r="K24" s="151">
        <f>IF(MAT.7!AV25=" ",0,MAT.7!AV25)</f>
        <v>0</v>
      </c>
      <c r="L24" s="151">
        <f>IF(MAT.8!AV25=" ",0,MAT.8!AV25)</f>
        <v>0</v>
      </c>
      <c r="M24" s="151">
        <f>IF(MAT.9!AV25=" ",0,MAT.9!AV25)</f>
        <v>0</v>
      </c>
      <c r="N24" s="151">
        <f>IF(MAT.10!AV25=" ",0,MAT.10!AV25)</f>
        <v>0</v>
      </c>
      <c r="O24" s="151">
        <f>IF(MAT.11!AV25=" ",0,MAT.11!AV25)</f>
        <v>0</v>
      </c>
      <c r="P24" s="151">
        <f>IF(MAT.12!AV25=" ",0,MAT.12!AV25)</f>
        <v>0</v>
      </c>
      <c r="Q24" s="151">
        <f>IF(MAT.13!AV25=" ",0,MAT.13!AV25)</f>
        <v>0</v>
      </c>
      <c r="R24" s="151">
        <f>IF(MAT.14!AV25=" ",0,MAT.14!AV25)</f>
        <v>0</v>
      </c>
      <c r="S24" s="151">
        <f>IF(MAT.15!AV25=" ",0,MAT.15!AV25)</f>
        <v>0</v>
      </c>
      <c r="T24" s="151">
        <f>IF(MAT.16!AV25=" ",0,MAT.16!AV25)</f>
        <v>0</v>
      </c>
      <c r="U24" s="151">
        <f>IF(MAT.17!AV25=" ",0,MAT.17!AV25)</f>
        <v>0</v>
      </c>
      <c r="V24" s="151">
        <f>IF(MAT.18!AV25=" ",0,MAT.18!AV25)</f>
        <v>0</v>
      </c>
      <c r="W24" s="151">
        <f>IF(MAT.19!AV25=" ",0,MAT.19!AV25)</f>
        <v>0</v>
      </c>
      <c r="X24" s="152">
        <f>IF(MAT.20!AV25=" ",0,MAT.20!AV25)</f>
        <v>0</v>
      </c>
      <c r="Y24" s="139" t="str">
        <f t="shared" si="4"/>
        <v xml:space="preserve"> </v>
      </c>
      <c r="Z24" s="142" t="str">
        <f>IF(A24=" "," ",VLOOKUP(Y24,'DATOS CONFIGURACION'!$A$1:$B$6,2))</f>
        <v xml:space="preserve"> </v>
      </c>
      <c r="AA24" s="151">
        <f>IF(MAT.1!AW25=" ",0,MAT.1!AW25)</f>
        <v>0</v>
      </c>
      <c r="AB24" s="151">
        <f>IF(MAT.2!AW25=" ",0,MAT.2!AW25)</f>
        <v>0</v>
      </c>
      <c r="AC24" s="151">
        <f>IF(MAT.3!AW25=" ",0,MAT.3!AW25)</f>
        <v>0</v>
      </c>
      <c r="AD24" s="151">
        <f>IF(MAT.4!AW25=" ",0,MAT.4!AW25)</f>
        <v>0</v>
      </c>
      <c r="AE24" s="151">
        <f>IF(MAT.5!AW25=" ",0,MAT.5!AW25)</f>
        <v>0</v>
      </c>
      <c r="AF24" s="151">
        <f>IF(MAT.6!AW25=" ",0,MAT.6!AW25)</f>
        <v>0</v>
      </c>
      <c r="AG24" s="151">
        <f>IF(MAT.7!AW25=" ",0,MAT.7!AW25)</f>
        <v>0</v>
      </c>
      <c r="AH24" s="151">
        <f>IF(MAT.8!AW25=" ",0,MAT.8!AW25)</f>
        <v>0</v>
      </c>
      <c r="AI24" s="151">
        <f>IF(MAT.9!AW25=" ",0,MAT.9!AW25)</f>
        <v>0</v>
      </c>
      <c r="AJ24" s="151">
        <f>IF(MAT.10!AW25=" ",0,MAT.10!AW25)</f>
        <v>0</v>
      </c>
      <c r="AK24" s="151">
        <f>IF(MAT.11!AW25=" ",0,MAT.11!AW25)</f>
        <v>0</v>
      </c>
      <c r="AL24" s="151">
        <f>IF(MAT.12!AW25=" ",0,MAT.12!AW25)</f>
        <v>0</v>
      </c>
      <c r="AM24" s="151">
        <f>IF(MAT.13!AW25=" ",0,MAT.13!AW25)</f>
        <v>0</v>
      </c>
      <c r="AN24" s="151">
        <f>IF(MAT.14!AW25=" ",0,MAT.14!AW25)</f>
        <v>0</v>
      </c>
      <c r="AO24" s="151">
        <f>IF(MAT.15!AW25=" ",0,MAT.15!AW25)</f>
        <v>0</v>
      </c>
      <c r="AP24" s="151">
        <f>IF(MAT.16!AW25=" ",0,MAT.16!AW25)</f>
        <v>0</v>
      </c>
      <c r="AQ24" s="151">
        <f>IF(MAT.17!AW25=" ",0,MAT.17!AW25)</f>
        <v>0</v>
      </c>
      <c r="AR24" s="151">
        <f>IF(MAT.18!AW25=" ",0,MAT.18!AW25)</f>
        <v>0</v>
      </c>
      <c r="AS24" s="151">
        <f>IF(MAT.19!AW25=" ",0,MAT.19!AW25)</f>
        <v>0</v>
      </c>
      <c r="AT24" s="152">
        <f>IF(MAT.20!AW25=" ",0,MAT.20!AW25)</f>
        <v>0</v>
      </c>
      <c r="AU24" s="139" t="str">
        <f t="shared" si="5"/>
        <v xml:space="preserve"> </v>
      </c>
      <c r="AV24" s="142" t="str">
        <f>IF(A24=" "," ",VLOOKUP(AU24,'DATOS CONFIGURACION'!$A$1:$B$6,2))</f>
        <v xml:space="preserve"> </v>
      </c>
      <c r="AW24" s="150">
        <f>IF(MAT.1!AX25=" ",0,MAT.1!AX25)</f>
        <v>0</v>
      </c>
      <c r="AX24" s="151">
        <f>IF(MAT.2!AX25=" ",0,MAT.2!AX25)</f>
        <v>0</v>
      </c>
      <c r="AY24" s="151">
        <f>IF(MAT.3!AX25=" ",0,MAT.3!AX25)</f>
        <v>0</v>
      </c>
      <c r="AZ24" s="151">
        <f>IF(MAT.4!AX25=" ",0,MAT.4!AX25)</f>
        <v>0</v>
      </c>
      <c r="BA24" s="151">
        <f>IF(MAT.5!AX25=" ",0,MAT.5!AX25)</f>
        <v>0</v>
      </c>
      <c r="BB24" s="151">
        <f>IF(MAT.6!AX25=" ",0,MAT.6!AX25)</f>
        <v>0</v>
      </c>
      <c r="BC24" s="151">
        <f>IF(MAT.7!AX25=" ",0,MAT.7!AX25)</f>
        <v>0</v>
      </c>
      <c r="BD24" s="151">
        <f>IF(MAT.8!AX25=" ",0,MAT.8!AX25)</f>
        <v>0</v>
      </c>
      <c r="BE24" s="151">
        <f>IF(MAT.9!AX25=" ",0,MAT.9!AX25)</f>
        <v>0</v>
      </c>
      <c r="BF24" s="151">
        <f>IF(MAT.10!AX25=" ",0,MAT.10!AX25)</f>
        <v>0</v>
      </c>
      <c r="BG24" s="151">
        <f>IF(MAT.11!AX25=" ",0,MAT.11!AX25)</f>
        <v>0</v>
      </c>
      <c r="BH24" s="151">
        <f>IF(MAT.12!AX25=" ",0,MAT.12!AX25)</f>
        <v>0</v>
      </c>
      <c r="BI24" s="151">
        <f>IF(MAT.13!AX25=" ",0,MAT.13!AX25)</f>
        <v>0</v>
      </c>
      <c r="BJ24" s="151">
        <f>IF(MAT.14!AX25=" ",0,MAT.14!AX25)</f>
        <v>0</v>
      </c>
      <c r="BK24" s="151">
        <f>IF(MAT.15!AX25=" ",0,MAT.15!AX25)</f>
        <v>0</v>
      </c>
      <c r="BL24" s="151">
        <f>IF(MAT.16!AX25=" ",0,MAT.16!AX25)</f>
        <v>0</v>
      </c>
      <c r="BM24" s="151">
        <f>IF(MAT.17!AX25=" ",0,MAT.17!AX25)</f>
        <v>0</v>
      </c>
      <c r="BN24" s="151">
        <f>IF(MAT.18!AX25=" ",0,MAT.18!AX25)</f>
        <v>0</v>
      </c>
      <c r="BO24" s="151">
        <f>IF(MAT.19!AX25=" ",0,MAT.19!AX25)</f>
        <v>0</v>
      </c>
      <c r="BP24" s="152">
        <f>IF(MAT.20!AX25=" ",0,MAT.20!AX25)</f>
        <v>0</v>
      </c>
      <c r="BQ24" s="139" t="str">
        <f t="shared" si="6"/>
        <v xml:space="preserve"> </v>
      </c>
      <c r="BR24" s="142" t="str">
        <f>IF(A24=" "," ",VLOOKUP(BQ24,'DATOS CONFIGURACION'!$A$1:$B$6,2))</f>
        <v xml:space="preserve"> </v>
      </c>
      <c r="BS24" s="150">
        <f>IF(MAT.1!AY25=" ",0,MAT.1!AY25)</f>
        <v>0</v>
      </c>
      <c r="BT24" s="151">
        <f>IF(MAT.2!AY25=" ",0,MAT.2!AY25)</f>
        <v>0</v>
      </c>
      <c r="BU24" s="151">
        <f>IF(MAT.3!AY25=" ",0,MAT.3!AY25)</f>
        <v>0</v>
      </c>
      <c r="BV24" s="151">
        <f>IF(MAT.4!AY25=" ",0,MAT.4!AY25)</f>
        <v>0</v>
      </c>
      <c r="BW24" s="151">
        <f>IF(MAT.5!AY25=" ",0,MAT.5!AY25)</f>
        <v>0</v>
      </c>
      <c r="BX24" s="151">
        <f>IF(MAT.6!AY25=" ",0,MAT.6!AY25)</f>
        <v>0</v>
      </c>
      <c r="BY24" s="151">
        <f>IF(MAT.7!AY25=" ",0,MAT.7!AY25)</f>
        <v>0</v>
      </c>
      <c r="BZ24" s="151">
        <f>IF(MAT.8!AY25=" ",0,MAT.8!AY25)</f>
        <v>0</v>
      </c>
      <c r="CA24" s="151">
        <f>IF(MAT.9!AY25=" ",0,MAT.9!AY25)</f>
        <v>0</v>
      </c>
      <c r="CB24" s="151">
        <f>IF(MAT.10!AY25=" ",0,MAT.10!AY25)</f>
        <v>0</v>
      </c>
      <c r="CC24" s="151">
        <f>IF(MAT.11!AY25=" ",0,MAT.11!AY25)</f>
        <v>0</v>
      </c>
      <c r="CD24" s="151">
        <f>IF(MAT.12!AY25=" ",0,MAT.12!AY25)</f>
        <v>0</v>
      </c>
      <c r="CE24" s="151">
        <f>IF(MAT.13!AY25=" ",0,MAT.13!AY25)</f>
        <v>0</v>
      </c>
      <c r="CF24" s="151">
        <f>IF(MAT.14!AY25=" ",0,MAT.14!AY25)</f>
        <v>0</v>
      </c>
      <c r="CG24" s="151">
        <f>IF(MAT.15!AY25=" ",0,MAT.15!AY25)</f>
        <v>0</v>
      </c>
      <c r="CH24" s="151">
        <f>IF(MAT.16!AY25=" ",0,MAT.16!AY25)</f>
        <v>0</v>
      </c>
      <c r="CI24" s="151">
        <f>IF(MAT.17!AY25=" ",0,MAT.17!AY25)</f>
        <v>0</v>
      </c>
      <c r="CJ24" s="151">
        <f>IF(MAT.18!AY25=" ",0,MAT.18!AY25)</f>
        <v>0</v>
      </c>
      <c r="CK24" s="151">
        <f>IF(MAT.19!AY25=" ",0,MAT.19!AY25)</f>
        <v>0</v>
      </c>
      <c r="CL24" s="152">
        <f>IF(MAT.20!AY25=" ",0,MAT.20!AY25)</f>
        <v>0</v>
      </c>
      <c r="CM24" s="139" t="str">
        <f t="shared" si="7"/>
        <v xml:space="preserve"> </v>
      </c>
      <c r="CN24" s="142" t="str">
        <f>IF(A24=" "," ",VLOOKUP(CM24,'DATOS CONFIGURACION'!$A$1:$B$6,2))</f>
        <v xml:space="preserve"> </v>
      </c>
      <c r="CO24" s="150">
        <f>IF(MAT.1!AZ25=" ",0,MAT.1!AZ25)</f>
        <v>0</v>
      </c>
      <c r="CP24" s="151">
        <f>IF(MAT.2!AZ25=" ",0,MAT.2!AZ25)</f>
        <v>0</v>
      </c>
      <c r="CQ24" s="151">
        <f>IF(MAT.3!AZ25=" ",0,MAT.3!AZ25)</f>
        <v>0</v>
      </c>
      <c r="CR24" s="151">
        <f>IF(MAT.4!AZ25=" ",0,MAT.4!AZ25)</f>
        <v>0</v>
      </c>
      <c r="CS24" s="151">
        <f>IF(MAT.5!AZ25=" ",0,MAT.5!AZ25)</f>
        <v>0</v>
      </c>
      <c r="CT24" s="151">
        <f>IF(MAT.6!AZ25=" ",0,MAT.6!AZ25)</f>
        <v>0</v>
      </c>
      <c r="CU24" s="151">
        <f>IF(MAT.7!AZ25=" ",0,MAT.7!AZ25)</f>
        <v>0</v>
      </c>
      <c r="CV24" s="151">
        <f>IF(MAT.8!AZ25=" ",0,MAT.8!AZ25)</f>
        <v>0</v>
      </c>
      <c r="CW24" s="151">
        <f>IF(MAT.9!AZ25=" ",0,MAT.9!AZ25)</f>
        <v>0</v>
      </c>
      <c r="CX24" s="151">
        <f>IF(MAT.10!AZ25=" ",0,MAT.10!AZ25)</f>
        <v>0</v>
      </c>
      <c r="CY24" s="151">
        <f>IF(MAT.11!AZ25=" ",0,MAT.11!AZ25)</f>
        <v>0</v>
      </c>
      <c r="CZ24" s="151">
        <f>IF(MAT.12!AZ25=" ",0,MAT.12!AZ25)</f>
        <v>0</v>
      </c>
      <c r="DA24" s="151">
        <f>IF(MAT.13!AZ25=" ",0,MAT.13!AZ25)</f>
        <v>0</v>
      </c>
      <c r="DB24" s="151">
        <f>IF(MAT.14!AZ25=" ",0,MAT.14!AZ25)</f>
        <v>0</v>
      </c>
      <c r="DC24" s="151">
        <f>IF(MAT.15!AZ25=" ",0,MAT.15!AZ25)</f>
        <v>0</v>
      </c>
      <c r="DD24" s="151">
        <f>IF(MAT.16!AZ25=" ",0,MAT.16!AZ25)</f>
        <v>0</v>
      </c>
      <c r="DE24" s="151">
        <f>IF(MAT.17!AZ25=" ",0,MAT.17!AZ25)</f>
        <v>0</v>
      </c>
      <c r="DF24" s="151">
        <f>IF(MAT.18!AZ25=" ",0,MAT.18!AZ25)</f>
        <v>0</v>
      </c>
      <c r="DG24" s="151">
        <f>IF(MAT.19!AZ25=" ",0,MAT.19!AZ25)</f>
        <v>0</v>
      </c>
      <c r="DH24" s="152">
        <f>IF(MAT.20!AZ25=" ",0,MAT.20!AZ25)</f>
        <v>0</v>
      </c>
      <c r="DI24" s="139" t="str">
        <f t="shared" si="8"/>
        <v xml:space="preserve"> </v>
      </c>
      <c r="DJ24" s="142" t="str">
        <f>IF(A24=" "," ",VLOOKUP(DI24,'DATOS CONFIGURACION'!$A$1:$B$6,2))</f>
        <v xml:space="preserve"> </v>
      </c>
      <c r="DK24" s="150">
        <f>IF(MAT.1!BA25=" ",0,MAT.1!BA25)</f>
        <v>0</v>
      </c>
      <c r="DL24" s="151">
        <f>IF(MAT.2!BA25=" ",0,MAT.2!BA25)</f>
        <v>0</v>
      </c>
      <c r="DM24" s="151">
        <f>IF(MAT.3!BA25=" ",0,MAT.3!BA25)</f>
        <v>0</v>
      </c>
      <c r="DN24" s="151">
        <f>IF(MAT.4!BA25=" ",0,MAT.4!BA25)</f>
        <v>0</v>
      </c>
      <c r="DO24" s="151">
        <f>IF(MAT.5!BA25=" ",0,MAT.5!BA25)</f>
        <v>0</v>
      </c>
      <c r="DP24" s="151">
        <f>IF(MAT.6!BA25=" ",0,MAT.6!BA25)</f>
        <v>0</v>
      </c>
      <c r="DQ24" s="151">
        <f>IF(MAT.7!BA25=" ",0,MAT.7!BA25)</f>
        <v>0</v>
      </c>
      <c r="DR24" s="151">
        <f>IF(MAT.8!BA25=" ",0,MAT.8!BA25)</f>
        <v>0</v>
      </c>
      <c r="DS24" s="151">
        <f>IF(MAT.9!BA25=" ",0,MAT.9!BA25)</f>
        <v>0</v>
      </c>
      <c r="DT24" s="151">
        <f>IF(MAT.10!BA25=" ",0,MAT.10!BA25)</f>
        <v>0</v>
      </c>
      <c r="DU24" s="151">
        <f>IF(MAT.11!BA25=" ",0,MAT.11!BA25)</f>
        <v>0</v>
      </c>
      <c r="DV24" s="151">
        <f>IF(MAT.12!BA25=" ",0,MAT.12!BA25)</f>
        <v>0</v>
      </c>
      <c r="DW24" s="151">
        <f>IF(MAT.13!BA25=" ",0,MAT.13!BA25)</f>
        <v>0</v>
      </c>
      <c r="DX24" s="151">
        <f>IF(MAT.14!BA25=" ",0,MAT.14!BA25)</f>
        <v>0</v>
      </c>
      <c r="DY24" s="151">
        <f>IF(MAT.15!BA25=" ",0,MAT.15!BA25)</f>
        <v>0</v>
      </c>
      <c r="DZ24" s="151">
        <f>IF(MAT.16!BA25=" ",0,MAT.16!BA25)</f>
        <v>0</v>
      </c>
      <c r="EA24" s="151">
        <f>IF(MAT.17!BA25=" ",0,MAT.17!BA25)</f>
        <v>0</v>
      </c>
      <c r="EB24" s="151">
        <f>IF(MAT.18!BA25=" ",0,MAT.18!BA25)</f>
        <v>0</v>
      </c>
      <c r="EC24" s="151">
        <f>IF(MAT.19!BA25=" ",0,MAT.19!BA25)</f>
        <v>0</v>
      </c>
      <c r="ED24" s="152">
        <f>IF(MAT.20!BA25=" ",0,MAT.20!BA25)</f>
        <v>0</v>
      </c>
      <c r="EE24" s="139" t="str">
        <f t="shared" si="9"/>
        <v xml:space="preserve"> </v>
      </c>
      <c r="EF24" s="142" t="str">
        <f>IF(A24=" "," ",VLOOKUP(EE24,'DATOS CONFIGURACION'!$A$1:$B$6,2))</f>
        <v xml:space="preserve"> </v>
      </c>
      <c r="EG24" s="150">
        <f>IF(MAT.1!BB25=" ",0,MAT.1!BB25)</f>
        <v>0</v>
      </c>
      <c r="EH24" s="151">
        <f>IF(MAT.2!BB25=" ",0,MAT.2!BB25)</f>
        <v>0</v>
      </c>
      <c r="EI24" s="151">
        <f>IF(MAT.3!BB25=" ",0,MAT.3!BB25)</f>
        <v>0</v>
      </c>
      <c r="EJ24" s="151">
        <f>IF(MAT.4!BB25=" ",0,MAT.4!BB25)</f>
        <v>0</v>
      </c>
      <c r="EK24" s="151">
        <f>IF(MAT.5!BB25=" ",0,MAT.5!BB25)</f>
        <v>0</v>
      </c>
      <c r="EL24" s="151">
        <f>IF(MAT.6!BB25=" ",0,MAT.6!BB25)</f>
        <v>0</v>
      </c>
      <c r="EM24" s="151">
        <f>IF(MAT.7!BB25=" ",0,MAT.7!BB25)</f>
        <v>0</v>
      </c>
      <c r="EN24" s="151">
        <f>IF(MAT.8!BB25=" ",0,MAT.8!BB25)</f>
        <v>0</v>
      </c>
      <c r="EO24" s="151">
        <f>IF(MAT.9!BB25=" ",0,MAT.9!BB25)</f>
        <v>0</v>
      </c>
      <c r="EP24" s="151">
        <f>IF(MAT.10!BB25=" ",0,MAT.10!BB25)</f>
        <v>0</v>
      </c>
      <c r="EQ24" s="151">
        <f>IF(MAT.11!BB25=" ",0,MAT.11!BB25)</f>
        <v>0</v>
      </c>
      <c r="ER24" s="151">
        <f>IF(MAT.12!BB25=" ",0,MAT.12!BB25)</f>
        <v>0</v>
      </c>
      <c r="ES24" s="151">
        <f>IF(MAT.13!BB25=" ",0,MAT.13!BB25)</f>
        <v>0</v>
      </c>
      <c r="ET24" s="151">
        <f>IF(MAT.14!BB25=" ",0,MAT.14!BB25)</f>
        <v>0</v>
      </c>
      <c r="EU24" s="151">
        <f>IF(MAT.15!BB25=" ",0,MAT.15!BB25)</f>
        <v>0</v>
      </c>
      <c r="EV24" s="151">
        <f>IF(MAT.16!BB25=" ",0,MAT.16!BB25)</f>
        <v>0</v>
      </c>
      <c r="EW24" s="151">
        <f>IF(MAT.17!BB25=" ",0,MAT.17!BB25)</f>
        <v>0</v>
      </c>
      <c r="EX24" s="151">
        <f>IF(MAT.18!BB25=" ",0,MAT.18!BB25)</f>
        <v>0</v>
      </c>
      <c r="EY24" s="151">
        <f>IF(MAT.19!BB25=" ",0,MAT.19!BB25)</f>
        <v>0</v>
      </c>
      <c r="EZ24" s="152">
        <f>IF(MAT.20!BB25=" ",0,MAT.20!BB25)</f>
        <v>0</v>
      </c>
      <c r="FA24" s="139" t="str">
        <f t="shared" si="0"/>
        <v xml:space="preserve"> </v>
      </c>
      <c r="FB24" s="142" t="str">
        <f>IF(A24=" "," ",VLOOKUP(FA24,'DATOS CONFIGURACION'!$A$1:$B$6,2))</f>
        <v xml:space="preserve"> </v>
      </c>
      <c r="FC24" s="150">
        <f>IF(MAT.1!BC25=" ",0,MAT.1!BC25)</f>
        <v>0</v>
      </c>
      <c r="FD24" s="151">
        <f>IF(MAT.2!BC25=" ",0,MAT.2!BC25)</f>
        <v>0</v>
      </c>
      <c r="FE24" s="151">
        <f>IF(MAT.3!BC25=" ",0,MAT.3!BC25)</f>
        <v>0</v>
      </c>
      <c r="FF24" s="151">
        <f>IF(MAT.4!BC25=" ",0,MAT.4!BC25)</f>
        <v>0</v>
      </c>
      <c r="FG24" s="151">
        <f>IF(MAT.5!BC25=" ",0,MAT.5!BC25)</f>
        <v>0</v>
      </c>
      <c r="FH24" s="151">
        <f>IF(MAT.6!BC25=" ",0,MAT.6!BC25)</f>
        <v>0</v>
      </c>
      <c r="FI24" s="151">
        <f>IF(MAT.7!BC25=" ",0,MAT.7!BC25)</f>
        <v>0</v>
      </c>
      <c r="FJ24" s="151">
        <f>IF(MAT.8!BC25=" ",0,MAT.8!BC25)</f>
        <v>0</v>
      </c>
      <c r="FK24" s="151">
        <f>IF(MAT.9!BC25=" ",0,MAT.9!BC25)</f>
        <v>0</v>
      </c>
      <c r="FL24" s="151">
        <f>IF(MAT.10!BC25=" ",0,MAT.10!BC25)</f>
        <v>0</v>
      </c>
      <c r="FM24" s="151">
        <f>IF(MAT.11!BC25=" ",0,MAT.11!BC25)</f>
        <v>0</v>
      </c>
      <c r="FN24" s="151">
        <f>IF(MAT.12!BC25=" ",0,MAT.12!BC25)</f>
        <v>0</v>
      </c>
      <c r="FO24" s="151">
        <f>IF(MAT.13!BC25=" ",0,MAT.13!BC25)</f>
        <v>0</v>
      </c>
      <c r="FP24" s="151">
        <f>IF(MAT.14!BC25=" ",0,MAT.14!BC25)</f>
        <v>0</v>
      </c>
      <c r="FQ24" s="151">
        <f>IF(MAT.15!BC25=" ",0,MAT.15!BC25)</f>
        <v>0</v>
      </c>
      <c r="FR24" s="151">
        <f>IF(MAT.16!BC25=" ",0,MAT.16!BC25)</f>
        <v>0</v>
      </c>
      <c r="FS24" s="151">
        <f>IF(MAT.17!BC25=" ",0,MAT.17!BC25)</f>
        <v>0</v>
      </c>
      <c r="FT24" s="151">
        <f>IF(MAT.18!BC25=" ",0,MAT.18!BC25)</f>
        <v>0</v>
      </c>
      <c r="FU24" s="151">
        <f>IF(MAT.19!BC25=" ",0,MAT.19!BC25)</f>
        <v>0</v>
      </c>
      <c r="FV24" s="152">
        <f>IF(MAT.20!BC25=" ",0,MAT.20!BC25)</f>
        <v>0</v>
      </c>
      <c r="FW24" s="139" t="str">
        <f t="shared" si="1"/>
        <v xml:space="preserve"> </v>
      </c>
      <c r="FX24" s="142" t="str">
        <f>IF(A24=" "," ",VLOOKUP(FW24,'DATOS CONFIGURACION'!$A$1:$B$6,2))</f>
        <v xml:space="preserve"> </v>
      </c>
      <c r="FY24" s="147" t="str">
        <f t="shared" si="2"/>
        <v xml:space="preserve"> </v>
      </c>
      <c r="FZ24" s="94" t="str">
        <f t="shared" si="3"/>
        <v xml:space="preserve"> </v>
      </c>
      <c r="GA24" s="94" t="str">
        <f>IF(A24=" "," ",VLOOKUP(FZ24,'DATOS CONFIGURACION'!$A$1:$B$6,2))</f>
        <v xml:space="preserve"> </v>
      </c>
      <c r="GB24" s="22" t="str">
        <f t="shared" si="10"/>
        <v xml:space="preserve"> </v>
      </c>
      <c r="GC24" s="30" t="str">
        <f t="shared" si="11"/>
        <v xml:space="preserve"> </v>
      </c>
    </row>
    <row r="25" spans="1:185" x14ac:dyDescent="0.25">
      <c r="A25" s="20" t="str">
        <f>'ALUMNADO y MATRICULA'!B31</f>
        <v xml:space="preserve"> </v>
      </c>
      <c r="B25" s="319" t="str">
        <f>IF('ALUMNADO y MATRICULA'!B31=" "," ", 'ALUMNADO y MATRICULA'!C31)</f>
        <v xml:space="preserve"> </v>
      </c>
      <c r="C25" s="320"/>
      <c r="D25" s="321"/>
      <c r="E25" s="154">
        <f>IF(MAT.1!AV26=" ",0,MAT.1!AV26)</f>
        <v>0</v>
      </c>
      <c r="F25" s="154">
        <f>IF(MAT.2!AV26=" ",0,MAT.2!AV26)</f>
        <v>0</v>
      </c>
      <c r="G25" s="154">
        <f>IF(MAT.3!AV26=" ",0,MAT.3!AV26)</f>
        <v>0</v>
      </c>
      <c r="H25" s="154">
        <f>IF(MAT.4!AV26=" ",0,MAT.4!AV26)</f>
        <v>0</v>
      </c>
      <c r="I25" s="154">
        <f>IF(MAT.5!AV26=" ",0,MAT.5!AV26)</f>
        <v>0</v>
      </c>
      <c r="J25" s="154">
        <f>IF(MAT.6!AV26=" ",0,MAT.6!AV26)</f>
        <v>0</v>
      </c>
      <c r="K25" s="154">
        <f>IF(MAT.7!AV26=" ",0,MAT.7!AV26)</f>
        <v>0</v>
      </c>
      <c r="L25" s="154">
        <f>IF(MAT.8!AV26=" ",0,MAT.8!AV26)</f>
        <v>0</v>
      </c>
      <c r="M25" s="154">
        <f>IF(MAT.9!AV26=" ",0,MAT.9!AV26)</f>
        <v>0</v>
      </c>
      <c r="N25" s="154">
        <f>IF(MAT.10!AV26=" ",0,MAT.10!AV26)</f>
        <v>0</v>
      </c>
      <c r="O25" s="154">
        <f>IF(MAT.11!AV26=" ",0,MAT.11!AV26)</f>
        <v>0</v>
      </c>
      <c r="P25" s="154">
        <f>IF(MAT.12!AV26=" ",0,MAT.12!AV26)</f>
        <v>0</v>
      </c>
      <c r="Q25" s="154">
        <f>IF(MAT.13!AV26=" ",0,MAT.13!AV26)</f>
        <v>0</v>
      </c>
      <c r="R25" s="154">
        <f>IF(MAT.14!AV26=" ",0,MAT.14!AV26)</f>
        <v>0</v>
      </c>
      <c r="S25" s="154">
        <f>IF(MAT.15!AV26=" ",0,MAT.15!AV26)</f>
        <v>0</v>
      </c>
      <c r="T25" s="154">
        <f>IF(MAT.16!AV26=" ",0,MAT.16!AV26)</f>
        <v>0</v>
      </c>
      <c r="U25" s="154">
        <f>IF(MAT.17!AV26=" ",0,MAT.17!AV26)</f>
        <v>0</v>
      </c>
      <c r="V25" s="154">
        <f>IF(MAT.18!AV26=" ",0,MAT.18!AV26)</f>
        <v>0</v>
      </c>
      <c r="W25" s="154">
        <f>IF(MAT.19!AV26=" ",0,MAT.19!AV26)</f>
        <v>0</v>
      </c>
      <c r="X25" s="155">
        <f>IF(MAT.20!AV26=" ",0,MAT.20!AV26)</f>
        <v>0</v>
      </c>
      <c r="Y25" s="141" t="str">
        <f t="shared" si="4"/>
        <v xml:space="preserve"> </v>
      </c>
      <c r="Z25" s="140" t="str">
        <f>IF(A25=" "," ",VLOOKUP(Y25,'DATOS CONFIGURACION'!$A$1:$B$6,2))</f>
        <v xml:space="preserve"> </v>
      </c>
      <c r="AA25" s="154">
        <f>IF(MAT.1!AW26=" ",0,MAT.1!AW26)</f>
        <v>0</v>
      </c>
      <c r="AB25" s="154">
        <f>IF(MAT.2!AW26=" ",0,MAT.2!AW26)</f>
        <v>0</v>
      </c>
      <c r="AC25" s="154">
        <f>IF(MAT.3!AW26=" ",0,MAT.3!AW26)</f>
        <v>0</v>
      </c>
      <c r="AD25" s="154">
        <f>IF(MAT.4!AW26=" ",0,MAT.4!AW26)</f>
        <v>0</v>
      </c>
      <c r="AE25" s="154">
        <f>IF(MAT.5!AW26=" ",0,MAT.5!AW26)</f>
        <v>0</v>
      </c>
      <c r="AF25" s="154">
        <f>IF(MAT.6!AW26=" ",0,MAT.6!AW26)</f>
        <v>0</v>
      </c>
      <c r="AG25" s="154">
        <f>IF(MAT.7!AW26=" ",0,MAT.7!AW26)</f>
        <v>0</v>
      </c>
      <c r="AH25" s="154">
        <f>IF(MAT.8!AW26=" ",0,MAT.8!AW26)</f>
        <v>0</v>
      </c>
      <c r="AI25" s="154">
        <f>IF(MAT.9!AW26=" ",0,MAT.9!AW26)</f>
        <v>0</v>
      </c>
      <c r="AJ25" s="154">
        <f>IF(MAT.10!AW26=" ",0,MAT.10!AW26)</f>
        <v>0</v>
      </c>
      <c r="AK25" s="154">
        <f>IF(MAT.11!AW26=" ",0,MAT.11!AW26)</f>
        <v>0</v>
      </c>
      <c r="AL25" s="154">
        <f>IF(MAT.12!AW26=" ",0,MAT.12!AW26)</f>
        <v>0</v>
      </c>
      <c r="AM25" s="154">
        <f>IF(MAT.13!AW26=" ",0,MAT.13!AW26)</f>
        <v>0</v>
      </c>
      <c r="AN25" s="154">
        <f>IF(MAT.14!AW26=" ",0,MAT.14!AW26)</f>
        <v>0</v>
      </c>
      <c r="AO25" s="154">
        <f>IF(MAT.15!AW26=" ",0,MAT.15!AW26)</f>
        <v>0</v>
      </c>
      <c r="AP25" s="154">
        <f>IF(MAT.16!AW26=" ",0,MAT.16!AW26)</f>
        <v>0</v>
      </c>
      <c r="AQ25" s="154">
        <f>IF(MAT.17!AW26=" ",0,MAT.17!AW26)</f>
        <v>0</v>
      </c>
      <c r="AR25" s="154">
        <f>IF(MAT.18!AW26=" ",0,MAT.18!AW26)</f>
        <v>0</v>
      </c>
      <c r="AS25" s="154">
        <f>IF(MAT.19!AW26=" ",0,MAT.19!AW26)</f>
        <v>0</v>
      </c>
      <c r="AT25" s="155">
        <f>IF(MAT.20!AW26=" ",0,MAT.20!AW26)</f>
        <v>0</v>
      </c>
      <c r="AU25" s="141" t="str">
        <f t="shared" si="5"/>
        <v xml:space="preserve"> </v>
      </c>
      <c r="AV25" s="140" t="str">
        <f>IF(A25=" "," ",VLOOKUP(AU25,'DATOS CONFIGURACION'!$A$1:$B$6,2))</f>
        <v xml:space="preserve"> </v>
      </c>
      <c r="AW25" s="153">
        <f>IF(MAT.1!AX26=" ",0,MAT.1!AX26)</f>
        <v>0</v>
      </c>
      <c r="AX25" s="154">
        <f>IF(MAT.2!AX26=" ",0,MAT.2!AX26)</f>
        <v>0</v>
      </c>
      <c r="AY25" s="154">
        <f>IF(MAT.3!AX26=" ",0,MAT.3!AX26)</f>
        <v>0</v>
      </c>
      <c r="AZ25" s="154">
        <f>IF(MAT.4!AX26=" ",0,MAT.4!AX26)</f>
        <v>0</v>
      </c>
      <c r="BA25" s="154">
        <f>IF(MAT.5!AX26=" ",0,MAT.5!AX26)</f>
        <v>0</v>
      </c>
      <c r="BB25" s="154">
        <f>IF(MAT.6!AX26=" ",0,MAT.6!AX26)</f>
        <v>0</v>
      </c>
      <c r="BC25" s="154">
        <f>IF(MAT.7!AX26=" ",0,MAT.7!AX26)</f>
        <v>0</v>
      </c>
      <c r="BD25" s="154">
        <f>IF(MAT.8!AX26=" ",0,MAT.8!AX26)</f>
        <v>0</v>
      </c>
      <c r="BE25" s="154">
        <f>IF(MAT.9!AX26=" ",0,MAT.9!AX26)</f>
        <v>0</v>
      </c>
      <c r="BF25" s="154">
        <f>IF(MAT.10!AX26=" ",0,MAT.10!AX26)</f>
        <v>0</v>
      </c>
      <c r="BG25" s="154">
        <f>IF(MAT.11!AX26=" ",0,MAT.11!AX26)</f>
        <v>0</v>
      </c>
      <c r="BH25" s="154">
        <f>IF(MAT.12!AX26=" ",0,MAT.12!AX26)</f>
        <v>0</v>
      </c>
      <c r="BI25" s="154">
        <f>IF(MAT.13!AX26=" ",0,MAT.13!AX26)</f>
        <v>0</v>
      </c>
      <c r="BJ25" s="154">
        <f>IF(MAT.14!AX26=" ",0,MAT.14!AX26)</f>
        <v>0</v>
      </c>
      <c r="BK25" s="154">
        <f>IF(MAT.15!AX26=" ",0,MAT.15!AX26)</f>
        <v>0</v>
      </c>
      <c r="BL25" s="154">
        <f>IF(MAT.16!AX26=" ",0,MAT.16!AX26)</f>
        <v>0</v>
      </c>
      <c r="BM25" s="154">
        <f>IF(MAT.17!AX26=" ",0,MAT.17!AX26)</f>
        <v>0</v>
      </c>
      <c r="BN25" s="154">
        <f>IF(MAT.18!AX26=" ",0,MAT.18!AX26)</f>
        <v>0</v>
      </c>
      <c r="BO25" s="154">
        <f>IF(MAT.19!AX26=" ",0,MAT.19!AX26)</f>
        <v>0</v>
      </c>
      <c r="BP25" s="155">
        <f>IF(MAT.20!AX26=" ",0,MAT.20!AX26)</f>
        <v>0</v>
      </c>
      <c r="BQ25" s="141" t="str">
        <f t="shared" si="6"/>
        <v xml:space="preserve"> </v>
      </c>
      <c r="BR25" s="140" t="str">
        <f>IF(A25=" "," ",VLOOKUP(BQ25,'DATOS CONFIGURACION'!$A$1:$B$6,2))</f>
        <v xml:space="preserve"> </v>
      </c>
      <c r="BS25" s="153">
        <f>IF(MAT.1!AY26=" ",0,MAT.1!AY26)</f>
        <v>0</v>
      </c>
      <c r="BT25" s="154">
        <f>IF(MAT.2!AY26=" ",0,MAT.2!AY26)</f>
        <v>0</v>
      </c>
      <c r="BU25" s="154">
        <f>IF(MAT.3!AY26=" ",0,MAT.3!AY26)</f>
        <v>0</v>
      </c>
      <c r="BV25" s="154">
        <f>IF(MAT.4!AY26=" ",0,MAT.4!AY26)</f>
        <v>0</v>
      </c>
      <c r="BW25" s="154">
        <f>IF(MAT.5!AY26=" ",0,MAT.5!AY26)</f>
        <v>0</v>
      </c>
      <c r="BX25" s="154">
        <f>IF(MAT.6!AY26=" ",0,MAT.6!AY26)</f>
        <v>0</v>
      </c>
      <c r="BY25" s="154">
        <f>IF(MAT.7!AY26=" ",0,MAT.7!AY26)</f>
        <v>0</v>
      </c>
      <c r="BZ25" s="154">
        <f>IF(MAT.8!AY26=" ",0,MAT.8!AY26)</f>
        <v>0</v>
      </c>
      <c r="CA25" s="154">
        <f>IF(MAT.9!AY26=" ",0,MAT.9!AY26)</f>
        <v>0</v>
      </c>
      <c r="CB25" s="154">
        <f>IF(MAT.10!AY26=" ",0,MAT.10!AY26)</f>
        <v>0</v>
      </c>
      <c r="CC25" s="154">
        <f>IF(MAT.11!AY26=" ",0,MAT.11!AY26)</f>
        <v>0</v>
      </c>
      <c r="CD25" s="154">
        <f>IF(MAT.12!AY26=" ",0,MAT.12!AY26)</f>
        <v>0</v>
      </c>
      <c r="CE25" s="154">
        <f>IF(MAT.13!AY26=" ",0,MAT.13!AY26)</f>
        <v>0</v>
      </c>
      <c r="CF25" s="154">
        <f>IF(MAT.14!AY26=" ",0,MAT.14!AY26)</f>
        <v>0</v>
      </c>
      <c r="CG25" s="154">
        <f>IF(MAT.15!AY26=" ",0,MAT.15!AY26)</f>
        <v>0</v>
      </c>
      <c r="CH25" s="154">
        <f>IF(MAT.16!AY26=" ",0,MAT.16!AY26)</f>
        <v>0</v>
      </c>
      <c r="CI25" s="154">
        <f>IF(MAT.17!AY26=" ",0,MAT.17!AY26)</f>
        <v>0</v>
      </c>
      <c r="CJ25" s="154">
        <f>IF(MAT.18!AY26=" ",0,MAT.18!AY26)</f>
        <v>0</v>
      </c>
      <c r="CK25" s="154">
        <f>IF(MAT.19!AY26=" ",0,MAT.19!AY26)</f>
        <v>0</v>
      </c>
      <c r="CL25" s="155">
        <f>IF(MAT.20!AY26=" ",0,MAT.20!AY26)</f>
        <v>0</v>
      </c>
      <c r="CM25" s="141" t="str">
        <f t="shared" si="7"/>
        <v xml:space="preserve"> </v>
      </c>
      <c r="CN25" s="140" t="str">
        <f>IF(A25=" "," ",VLOOKUP(CM25,'DATOS CONFIGURACION'!$A$1:$B$6,2))</f>
        <v xml:space="preserve"> </v>
      </c>
      <c r="CO25" s="153">
        <f>IF(MAT.1!AZ26=" ",0,MAT.1!AZ26)</f>
        <v>0</v>
      </c>
      <c r="CP25" s="154">
        <f>IF(MAT.2!AZ26=" ",0,MAT.2!AZ26)</f>
        <v>0</v>
      </c>
      <c r="CQ25" s="154">
        <f>IF(MAT.3!AZ26=" ",0,MAT.3!AZ26)</f>
        <v>0</v>
      </c>
      <c r="CR25" s="154">
        <f>IF(MAT.4!AZ26=" ",0,MAT.4!AZ26)</f>
        <v>0</v>
      </c>
      <c r="CS25" s="154">
        <f>IF(MAT.5!AZ26=" ",0,MAT.5!AZ26)</f>
        <v>0</v>
      </c>
      <c r="CT25" s="154">
        <f>IF(MAT.6!AZ26=" ",0,MAT.6!AZ26)</f>
        <v>0</v>
      </c>
      <c r="CU25" s="154">
        <f>IF(MAT.7!AZ26=" ",0,MAT.7!AZ26)</f>
        <v>0</v>
      </c>
      <c r="CV25" s="154">
        <f>IF(MAT.8!AZ26=" ",0,MAT.8!AZ26)</f>
        <v>0</v>
      </c>
      <c r="CW25" s="154">
        <f>IF(MAT.9!AZ26=" ",0,MAT.9!AZ26)</f>
        <v>0</v>
      </c>
      <c r="CX25" s="154">
        <f>IF(MAT.10!AZ26=" ",0,MAT.10!AZ26)</f>
        <v>0</v>
      </c>
      <c r="CY25" s="154">
        <f>IF(MAT.11!AZ26=" ",0,MAT.11!AZ26)</f>
        <v>0</v>
      </c>
      <c r="CZ25" s="154">
        <f>IF(MAT.12!AZ26=" ",0,MAT.12!AZ26)</f>
        <v>0</v>
      </c>
      <c r="DA25" s="154">
        <f>IF(MAT.13!AZ26=" ",0,MAT.13!AZ26)</f>
        <v>0</v>
      </c>
      <c r="DB25" s="154">
        <f>IF(MAT.14!AZ26=" ",0,MAT.14!AZ26)</f>
        <v>0</v>
      </c>
      <c r="DC25" s="154">
        <f>IF(MAT.15!AZ26=" ",0,MAT.15!AZ26)</f>
        <v>0</v>
      </c>
      <c r="DD25" s="154">
        <f>IF(MAT.16!AZ26=" ",0,MAT.16!AZ26)</f>
        <v>0</v>
      </c>
      <c r="DE25" s="154">
        <f>IF(MAT.17!AZ26=" ",0,MAT.17!AZ26)</f>
        <v>0</v>
      </c>
      <c r="DF25" s="154">
        <f>IF(MAT.18!AZ26=" ",0,MAT.18!AZ26)</f>
        <v>0</v>
      </c>
      <c r="DG25" s="154">
        <f>IF(MAT.19!AZ26=" ",0,MAT.19!AZ26)</f>
        <v>0</v>
      </c>
      <c r="DH25" s="155">
        <f>IF(MAT.20!AZ26=" ",0,MAT.20!AZ26)</f>
        <v>0</v>
      </c>
      <c r="DI25" s="141" t="str">
        <f t="shared" si="8"/>
        <v xml:space="preserve"> </v>
      </c>
      <c r="DJ25" s="140" t="str">
        <f>IF(A25=" "," ",VLOOKUP(DI25,'DATOS CONFIGURACION'!$A$1:$B$6,2))</f>
        <v xml:space="preserve"> </v>
      </c>
      <c r="DK25" s="153">
        <f>IF(MAT.1!BA26=" ",0,MAT.1!BA26)</f>
        <v>0</v>
      </c>
      <c r="DL25" s="154">
        <f>IF(MAT.2!BA26=" ",0,MAT.2!BA26)</f>
        <v>0</v>
      </c>
      <c r="DM25" s="154">
        <f>IF(MAT.3!BA26=" ",0,MAT.3!BA26)</f>
        <v>0</v>
      </c>
      <c r="DN25" s="154">
        <f>IF(MAT.4!BA26=" ",0,MAT.4!BA26)</f>
        <v>0</v>
      </c>
      <c r="DO25" s="154">
        <f>IF(MAT.5!BA26=" ",0,MAT.5!BA26)</f>
        <v>0</v>
      </c>
      <c r="DP25" s="154">
        <f>IF(MAT.6!BA26=" ",0,MAT.6!BA26)</f>
        <v>0</v>
      </c>
      <c r="DQ25" s="154">
        <f>IF(MAT.7!BA26=" ",0,MAT.7!BA26)</f>
        <v>0</v>
      </c>
      <c r="DR25" s="154">
        <f>IF(MAT.8!BA26=" ",0,MAT.8!BA26)</f>
        <v>0</v>
      </c>
      <c r="DS25" s="154">
        <f>IF(MAT.9!BA26=" ",0,MAT.9!BA26)</f>
        <v>0</v>
      </c>
      <c r="DT25" s="154">
        <f>IF(MAT.10!BA26=" ",0,MAT.10!BA26)</f>
        <v>0</v>
      </c>
      <c r="DU25" s="154">
        <f>IF(MAT.11!BA26=" ",0,MAT.11!BA26)</f>
        <v>0</v>
      </c>
      <c r="DV25" s="154">
        <f>IF(MAT.12!BA26=" ",0,MAT.12!BA26)</f>
        <v>0</v>
      </c>
      <c r="DW25" s="154">
        <f>IF(MAT.13!BA26=" ",0,MAT.13!BA26)</f>
        <v>0</v>
      </c>
      <c r="DX25" s="154">
        <f>IF(MAT.14!BA26=" ",0,MAT.14!BA26)</f>
        <v>0</v>
      </c>
      <c r="DY25" s="154">
        <f>IF(MAT.15!BA26=" ",0,MAT.15!BA26)</f>
        <v>0</v>
      </c>
      <c r="DZ25" s="154">
        <f>IF(MAT.16!BA26=" ",0,MAT.16!BA26)</f>
        <v>0</v>
      </c>
      <c r="EA25" s="154">
        <f>IF(MAT.17!BA26=" ",0,MAT.17!BA26)</f>
        <v>0</v>
      </c>
      <c r="EB25" s="154">
        <f>IF(MAT.18!BA26=" ",0,MAT.18!BA26)</f>
        <v>0</v>
      </c>
      <c r="EC25" s="154">
        <f>IF(MAT.19!BA26=" ",0,MAT.19!BA26)</f>
        <v>0</v>
      </c>
      <c r="ED25" s="155">
        <f>IF(MAT.20!BA26=" ",0,MAT.20!BA26)</f>
        <v>0</v>
      </c>
      <c r="EE25" s="141" t="str">
        <f t="shared" si="9"/>
        <v xml:space="preserve"> </v>
      </c>
      <c r="EF25" s="140" t="str">
        <f>IF(A25=" "," ",VLOOKUP(EE25,'DATOS CONFIGURACION'!$A$1:$B$6,2))</f>
        <v xml:space="preserve"> </v>
      </c>
      <c r="EG25" s="153">
        <f>IF(MAT.1!BB26=" ",0,MAT.1!BB26)</f>
        <v>0</v>
      </c>
      <c r="EH25" s="154">
        <f>IF(MAT.2!BB26=" ",0,MAT.2!BB26)</f>
        <v>0</v>
      </c>
      <c r="EI25" s="154">
        <f>IF(MAT.3!BB26=" ",0,MAT.3!BB26)</f>
        <v>0</v>
      </c>
      <c r="EJ25" s="154">
        <f>IF(MAT.4!BB26=" ",0,MAT.4!BB26)</f>
        <v>0</v>
      </c>
      <c r="EK25" s="154">
        <f>IF(MAT.5!BB26=" ",0,MAT.5!BB26)</f>
        <v>0</v>
      </c>
      <c r="EL25" s="154">
        <f>IF(MAT.6!BB26=" ",0,MAT.6!BB26)</f>
        <v>0</v>
      </c>
      <c r="EM25" s="154">
        <f>IF(MAT.7!BB26=" ",0,MAT.7!BB26)</f>
        <v>0</v>
      </c>
      <c r="EN25" s="154">
        <f>IF(MAT.8!BB26=" ",0,MAT.8!BB26)</f>
        <v>0</v>
      </c>
      <c r="EO25" s="154">
        <f>IF(MAT.9!BB26=" ",0,MAT.9!BB26)</f>
        <v>0</v>
      </c>
      <c r="EP25" s="154">
        <f>IF(MAT.10!BB26=" ",0,MAT.10!BB26)</f>
        <v>0</v>
      </c>
      <c r="EQ25" s="154">
        <f>IF(MAT.11!BB26=" ",0,MAT.11!BB26)</f>
        <v>0</v>
      </c>
      <c r="ER25" s="154">
        <f>IF(MAT.12!BB26=" ",0,MAT.12!BB26)</f>
        <v>0</v>
      </c>
      <c r="ES25" s="154">
        <f>IF(MAT.13!BB26=" ",0,MAT.13!BB26)</f>
        <v>0</v>
      </c>
      <c r="ET25" s="154">
        <f>IF(MAT.14!BB26=" ",0,MAT.14!BB26)</f>
        <v>0</v>
      </c>
      <c r="EU25" s="154">
        <f>IF(MAT.15!BB26=" ",0,MAT.15!BB26)</f>
        <v>0</v>
      </c>
      <c r="EV25" s="154">
        <f>IF(MAT.16!BB26=" ",0,MAT.16!BB26)</f>
        <v>0</v>
      </c>
      <c r="EW25" s="154">
        <f>IF(MAT.17!BB26=" ",0,MAT.17!BB26)</f>
        <v>0</v>
      </c>
      <c r="EX25" s="154">
        <f>IF(MAT.18!BB26=" ",0,MAT.18!BB26)</f>
        <v>0</v>
      </c>
      <c r="EY25" s="154">
        <f>IF(MAT.19!BB26=" ",0,MAT.19!BB26)</f>
        <v>0</v>
      </c>
      <c r="EZ25" s="155">
        <f>IF(MAT.20!BB26=" ",0,MAT.20!BB26)</f>
        <v>0</v>
      </c>
      <c r="FA25" s="141" t="str">
        <f t="shared" si="0"/>
        <v xml:space="preserve"> </v>
      </c>
      <c r="FB25" s="140" t="str">
        <f>IF(A25=" "," ",VLOOKUP(FA25,'DATOS CONFIGURACION'!$A$1:$B$6,2))</f>
        <v xml:space="preserve"> </v>
      </c>
      <c r="FC25" s="153">
        <f>IF(MAT.1!BC26=" ",0,MAT.1!BC26)</f>
        <v>0</v>
      </c>
      <c r="FD25" s="154">
        <f>IF(MAT.2!BC26=" ",0,MAT.2!BC26)</f>
        <v>0</v>
      </c>
      <c r="FE25" s="154">
        <f>IF(MAT.3!BC26=" ",0,MAT.3!BC26)</f>
        <v>0</v>
      </c>
      <c r="FF25" s="154">
        <f>IF(MAT.4!BC26=" ",0,MAT.4!BC26)</f>
        <v>0</v>
      </c>
      <c r="FG25" s="154">
        <f>IF(MAT.5!BC26=" ",0,MAT.5!BC26)</f>
        <v>0</v>
      </c>
      <c r="FH25" s="154">
        <f>IF(MAT.6!BC26=" ",0,MAT.6!BC26)</f>
        <v>0</v>
      </c>
      <c r="FI25" s="154">
        <f>IF(MAT.7!BC26=" ",0,MAT.7!BC26)</f>
        <v>0</v>
      </c>
      <c r="FJ25" s="154">
        <f>IF(MAT.8!BC26=" ",0,MAT.8!BC26)</f>
        <v>0</v>
      </c>
      <c r="FK25" s="154">
        <f>IF(MAT.9!BC26=" ",0,MAT.9!BC26)</f>
        <v>0</v>
      </c>
      <c r="FL25" s="154">
        <f>IF(MAT.10!BC26=" ",0,MAT.10!BC26)</f>
        <v>0</v>
      </c>
      <c r="FM25" s="154">
        <f>IF(MAT.11!BC26=" ",0,MAT.11!BC26)</f>
        <v>0</v>
      </c>
      <c r="FN25" s="154">
        <f>IF(MAT.12!BC26=" ",0,MAT.12!BC26)</f>
        <v>0</v>
      </c>
      <c r="FO25" s="154">
        <f>IF(MAT.13!BC26=" ",0,MAT.13!BC26)</f>
        <v>0</v>
      </c>
      <c r="FP25" s="154">
        <f>IF(MAT.14!BC26=" ",0,MAT.14!BC26)</f>
        <v>0</v>
      </c>
      <c r="FQ25" s="154">
        <f>IF(MAT.15!BC26=" ",0,MAT.15!BC26)</f>
        <v>0</v>
      </c>
      <c r="FR25" s="154">
        <f>IF(MAT.16!BC26=" ",0,MAT.16!BC26)</f>
        <v>0</v>
      </c>
      <c r="FS25" s="154">
        <f>IF(MAT.17!BC26=" ",0,MAT.17!BC26)</f>
        <v>0</v>
      </c>
      <c r="FT25" s="154">
        <f>IF(MAT.18!BC26=" ",0,MAT.18!BC26)</f>
        <v>0</v>
      </c>
      <c r="FU25" s="154">
        <f>IF(MAT.19!BC26=" ",0,MAT.19!BC26)</f>
        <v>0</v>
      </c>
      <c r="FV25" s="155">
        <f>IF(MAT.20!BC26=" ",0,MAT.20!BC26)</f>
        <v>0</v>
      </c>
      <c r="FW25" s="141" t="str">
        <f t="shared" si="1"/>
        <v xml:space="preserve"> </v>
      </c>
      <c r="FX25" s="140" t="str">
        <f>IF(A25=" "," ",VLOOKUP(FW25,'DATOS CONFIGURACION'!$A$1:$B$6,2))</f>
        <v xml:space="preserve"> </v>
      </c>
      <c r="FY25" s="146" t="str">
        <f t="shared" si="2"/>
        <v xml:space="preserve"> </v>
      </c>
      <c r="FZ25" s="95" t="str">
        <f t="shared" si="3"/>
        <v xml:space="preserve"> </v>
      </c>
      <c r="GA25" s="95" t="str">
        <f>IF(A25=" "," ",VLOOKUP(FZ25,'DATOS CONFIGURACION'!$A$1:$B$6,2))</f>
        <v xml:space="preserve"> </v>
      </c>
      <c r="GB25" s="23" t="str">
        <f t="shared" si="10"/>
        <v xml:space="preserve"> </v>
      </c>
      <c r="GC25" s="170" t="str">
        <f t="shared" si="11"/>
        <v xml:space="preserve"> </v>
      </c>
    </row>
    <row r="26" spans="1:185" x14ac:dyDescent="0.25">
      <c r="A26" s="19" t="str">
        <f>'ALUMNADO y MATRICULA'!B32</f>
        <v xml:space="preserve"> </v>
      </c>
      <c r="B26" s="316" t="str">
        <f>IF('ALUMNADO y MATRICULA'!B32=" "," ", 'ALUMNADO y MATRICULA'!C32)</f>
        <v xml:space="preserve"> </v>
      </c>
      <c r="C26" s="317"/>
      <c r="D26" s="318"/>
      <c r="E26" s="151">
        <f>IF(MAT.1!AV27=" ",0,MAT.1!AV27)</f>
        <v>0</v>
      </c>
      <c r="F26" s="151">
        <f>IF(MAT.2!AV27=" ",0,MAT.2!AV27)</f>
        <v>0</v>
      </c>
      <c r="G26" s="151">
        <f>IF(MAT.3!AV27=" ",0,MAT.3!AV27)</f>
        <v>0</v>
      </c>
      <c r="H26" s="151">
        <f>IF(MAT.4!AV27=" ",0,MAT.4!AV27)</f>
        <v>0</v>
      </c>
      <c r="I26" s="151">
        <f>IF(MAT.5!AV27=" ",0,MAT.5!AV27)</f>
        <v>0</v>
      </c>
      <c r="J26" s="151">
        <f>IF(MAT.6!AV27=" ",0,MAT.6!AV27)</f>
        <v>0</v>
      </c>
      <c r="K26" s="151">
        <f>IF(MAT.7!AV27=" ",0,MAT.7!AV27)</f>
        <v>0</v>
      </c>
      <c r="L26" s="151">
        <f>IF(MAT.8!AV27=" ",0,MAT.8!AV27)</f>
        <v>0</v>
      </c>
      <c r="M26" s="151">
        <f>IF(MAT.9!AV27=" ",0,MAT.9!AV27)</f>
        <v>0</v>
      </c>
      <c r="N26" s="151">
        <f>IF(MAT.10!AV27=" ",0,MAT.10!AV27)</f>
        <v>0</v>
      </c>
      <c r="O26" s="151">
        <f>IF(MAT.11!AV27=" ",0,MAT.11!AV27)</f>
        <v>0</v>
      </c>
      <c r="P26" s="151">
        <f>IF(MAT.12!AV27=" ",0,MAT.12!AV27)</f>
        <v>0</v>
      </c>
      <c r="Q26" s="151">
        <f>IF(MAT.13!AV27=" ",0,MAT.13!AV27)</f>
        <v>0</v>
      </c>
      <c r="R26" s="151">
        <f>IF(MAT.14!AV27=" ",0,MAT.14!AV27)</f>
        <v>0</v>
      </c>
      <c r="S26" s="151">
        <f>IF(MAT.15!AV27=" ",0,MAT.15!AV27)</f>
        <v>0</v>
      </c>
      <c r="T26" s="151">
        <f>IF(MAT.16!AV27=" ",0,MAT.16!AV27)</f>
        <v>0</v>
      </c>
      <c r="U26" s="151">
        <f>IF(MAT.17!AV27=" ",0,MAT.17!AV27)</f>
        <v>0</v>
      </c>
      <c r="V26" s="151">
        <f>IF(MAT.18!AV27=" ",0,MAT.18!AV27)</f>
        <v>0</v>
      </c>
      <c r="W26" s="151">
        <f>IF(MAT.19!AV27=" ",0,MAT.19!AV27)</f>
        <v>0</v>
      </c>
      <c r="X26" s="152">
        <f>IF(MAT.20!AV27=" ",0,MAT.20!AV27)</f>
        <v>0</v>
      </c>
      <c r="Y26" s="139" t="str">
        <f t="shared" si="4"/>
        <v xml:space="preserve"> </v>
      </c>
      <c r="Z26" s="142" t="str">
        <f>IF(A26=" "," ",VLOOKUP(Y26,'DATOS CONFIGURACION'!$A$1:$B$6,2))</f>
        <v xml:space="preserve"> </v>
      </c>
      <c r="AA26" s="151">
        <f>IF(MAT.1!AW27=" ",0,MAT.1!AW27)</f>
        <v>0</v>
      </c>
      <c r="AB26" s="151">
        <f>IF(MAT.2!AW27=" ",0,MAT.2!AW27)</f>
        <v>0</v>
      </c>
      <c r="AC26" s="151">
        <f>IF(MAT.3!AW27=" ",0,MAT.3!AW27)</f>
        <v>0</v>
      </c>
      <c r="AD26" s="151">
        <f>IF(MAT.4!AW27=" ",0,MAT.4!AW27)</f>
        <v>0</v>
      </c>
      <c r="AE26" s="151">
        <f>IF(MAT.5!AW27=" ",0,MAT.5!AW27)</f>
        <v>0</v>
      </c>
      <c r="AF26" s="151">
        <f>IF(MAT.6!AW27=" ",0,MAT.6!AW27)</f>
        <v>0</v>
      </c>
      <c r="AG26" s="151">
        <f>IF(MAT.7!AW27=" ",0,MAT.7!AW27)</f>
        <v>0</v>
      </c>
      <c r="AH26" s="151">
        <f>IF(MAT.8!AW27=" ",0,MAT.8!AW27)</f>
        <v>0</v>
      </c>
      <c r="AI26" s="151">
        <f>IF(MAT.9!AW27=" ",0,MAT.9!AW27)</f>
        <v>0</v>
      </c>
      <c r="AJ26" s="151">
        <f>IF(MAT.10!AW27=" ",0,MAT.10!AW27)</f>
        <v>0</v>
      </c>
      <c r="AK26" s="151">
        <f>IF(MAT.11!AW27=" ",0,MAT.11!AW27)</f>
        <v>0</v>
      </c>
      <c r="AL26" s="151">
        <f>IF(MAT.12!AW27=" ",0,MAT.12!AW27)</f>
        <v>0</v>
      </c>
      <c r="AM26" s="151">
        <f>IF(MAT.13!AW27=" ",0,MAT.13!AW27)</f>
        <v>0</v>
      </c>
      <c r="AN26" s="151">
        <f>IF(MAT.14!AW27=" ",0,MAT.14!AW27)</f>
        <v>0</v>
      </c>
      <c r="AO26" s="151">
        <f>IF(MAT.15!AW27=" ",0,MAT.15!AW27)</f>
        <v>0</v>
      </c>
      <c r="AP26" s="151">
        <f>IF(MAT.16!AW27=" ",0,MAT.16!AW27)</f>
        <v>0</v>
      </c>
      <c r="AQ26" s="151">
        <f>IF(MAT.17!AW27=" ",0,MAT.17!AW27)</f>
        <v>0</v>
      </c>
      <c r="AR26" s="151">
        <f>IF(MAT.18!AW27=" ",0,MAT.18!AW27)</f>
        <v>0</v>
      </c>
      <c r="AS26" s="151">
        <f>IF(MAT.19!AW27=" ",0,MAT.19!AW27)</f>
        <v>0</v>
      </c>
      <c r="AT26" s="152">
        <f>IF(MAT.20!AW27=" ",0,MAT.20!AW27)</f>
        <v>0</v>
      </c>
      <c r="AU26" s="139" t="str">
        <f t="shared" si="5"/>
        <v xml:space="preserve"> </v>
      </c>
      <c r="AV26" s="142" t="str">
        <f>IF(A26=" "," ",VLOOKUP(AU26,'DATOS CONFIGURACION'!$A$1:$B$6,2))</f>
        <v xml:space="preserve"> </v>
      </c>
      <c r="AW26" s="150">
        <f>IF(MAT.1!AX27=" ",0,MAT.1!AX27)</f>
        <v>0</v>
      </c>
      <c r="AX26" s="151">
        <f>IF(MAT.2!AX27=" ",0,MAT.2!AX27)</f>
        <v>0</v>
      </c>
      <c r="AY26" s="151">
        <f>IF(MAT.3!AX27=" ",0,MAT.3!AX27)</f>
        <v>0</v>
      </c>
      <c r="AZ26" s="151">
        <f>IF(MAT.4!AX27=" ",0,MAT.4!AX27)</f>
        <v>0</v>
      </c>
      <c r="BA26" s="151">
        <f>IF(MAT.5!AX27=" ",0,MAT.5!AX27)</f>
        <v>0</v>
      </c>
      <c r="BB26" s="151">
        <f>IF(MAT.6!AX27=" ",0,MAT.6!AX27)</f>
        <v>0</v>
      </c>
      <c r="BC26" s="151">
        <f>IF(MAT.7!AX27=" ",0,MAT.7!AX27)</f>
        <v>0</v>
      </c>
      <c r="BD26" s="151">
        <f>IF(MAT.8!AX27=" ",0,MAT.8!AX27)</f>
        <v>0</v>
      </c>
      <c r="BE26" s="151">
        <f>IF(MAT.9!AX27=" ",0,MAT.9!AX27)</f>
        <v>0</v>
      </c>
      <c r="BF26" s="151">
        <f>IF(MAT.10!AX27=" ",0,MAT.10!AX27)</f>
        <v>0</v>
      </c>
      <c r="BG26" s="151">
        <f>IF(MAT.11!AX27=" ",0,MAT.11!AX27)</f>
        <v>0</v>
      </c>
      <c r="BH26" s="151">
        <f>IF(MAT.12!AX27=" ",0,MAT.12!AX27)</f>
        <v>0</v>
      </c>
      <c r="BI26" s="151">
        <f>IF(MAT.13!AX27=" ",0,MAT.13!AX27)</f>
        <v>0</v>
      </c>
      <c r="BJ26" s="151">
        <f>IF(MAT.14!AX27=" ",0,MAT.14!AX27)</f>
        <v>0</v>
      </c>
      <c r="BK26" s="151">
        <f>IF(MAT.15!AX27=" ",0,MAT.15!AX27)</f>
        <v>0</v>
      </c>
      <c r="BL26" s="151">
        <f>IF(MAT.16!AX27=" ",0,MAT.16!AX27)</f>
        <v>0</v>
      </c>
      <c r="BM26" s="151">
        <f>IF(MAT.17!AX27=" ",0,MAT.17!AX27)</f>
        <v>0</v>
      </c>
      <c r="BN26" s="151">
        <f>IF(MAT.18!AX27=" ",0,MAT.18!AX27)</f>
        <v>0</v>
      </c>
      <c r="BO26" s="151">
        <f>IF(MAT.19!AX27=" ",0,MAT.19!AX27)</f>
        <v>0</v>
      </c>
      <c r="BP26" s="152">
        <f>IF(MAT.20!AX27=" ",0,MAT.20!AX27)</f>
        <v>0</v>
      </c>
      <c r="BQ26" s="139" t="str">
        <f t="shared" si="6"/>
        <v xml:space="preserve"> </v>
      </c>
      <c r="BR26" s="142" t="str">
        <f>IF(A26=" "," ",VLOOKUP(BQ26,'DATOS CONFIGURACION'!$A$1:$B$6,2))</f>
        <v xml:space="preserve"> </v>
      </c>
      <c r="BS26" s="150">
        <f>IF(MAT.1!AY27=" ",0,MAT.1!AY27)</f>
        <v>0</v>
      </c>
      <c r="BT26" s="151">
        <f>IF(MAT.2!AY27=" ",0,MAT.2!AY27)</f>
        <v>0</v>
      </c>
      <c r="BU26" s="151">
        <f>IF(MAT.3!AY27=" ",0,MAT.3!AY27)</f>
        <v>0</v>
      </c>
      <c r="BV26" s="151">
        <f>IF(MAT.4!AY27=" ",0,MAT.4!AY27)</f>
        <v>0</v>
      </c>
      <c r="BW26" s="151">
        <f>IF(MAT.5!AY27=" ",0,MAT.5!AY27)</f>
        <v>0</v>
      </c>
      <c r="BX26" s="151">
        <f>IF(MAT.6!AY27=" ",0,MAT.6!AY27)</f>
        <v>0</v>
      </c>
      <c r="BY26" s="151">
        <f>IF(MAT.7!AY27=" ",0,MAT.7!AY27)</f>
        <v>0</v>
      </c>
      <c r="BZ26" s="151">
        <f>IF(MAT.8!AY27=" ",0,MAT.8!AY27)</f>
        <v>0</v>
      </c>
      <c r="CA26" s="151">
        <f>IF(MAT.9!AY27=" ",0,MAT.9!AY27)</f>
        <v>0</v>
      </c>
      <c r="CB26" s="151">
        <f>IF(MAT.10!AY27=" ",0,MAT.10!AY27)</f>
        <v>0</v>
      </c>
      <c r="CC26" s="151">
        <f>IF(MAT.11!AY27=" ",0,MAT.11!AY27)</f>
        <v>0</v>
      </c>
      <c r="CD26" s="151">
        <f>IF(MAT.12!AY27=" ",0,MAT.12!AY27)</f>
        <v>0</v>
      </c>
      <c r="CE26" s="151">
        <f>IF(MAT.13!AY27=" ",0,MAT.13!AY27)</f>
        <v>0</v>
      </c>
      <c r="CF26" s="151">
        <f>IF(MAT.14!AY27=" ",0,MAT.14!AY27)</f>
        <v>0</v>
      </c>
      <c r="CG26" s="151">
        <f>IF(MAT.15!AY27=" ",0,MAT.15!AY27)</f>
        <v>0</v>
      </c>
      <c r="CH26" s="151">
        <f>IF(MAT.16!AY27=" ",0,MAT.16!AY27)</f>
        <v>0</v>
      </c>
      <c r="CI26" s="151">
        <f>IF(MAT.17!AY27=" ",0,MAT.17!AY27)</f>
        <v>0</v>
      </c>
      <c r="CJ26" s="151">
        <f>IF(MAT.18!AY27=" ",0,MAT.18!AY27)</f>
        <v>0</v>
      </c>
      <c r="CK26" s="151">
        <f>IF(MAT.19!AY27=" ",0,MAT.19!AY27)</f>
        <v>0</v>
      </c>
      <c r="CL26" s="152">
        <f>IF(MAT.20!AY27=" ",0,MAT.20!AY27)</f>
        <v>0</v>
      </c>
      <c r="CM26" s="139" t="str">
        <f t="shared" si="7"/>
        <v xml:space="preserve"> </v>
      </c>
      <c r="CN26" s="142" t="str">
        <f>IF(A26=" "," ",VLOOKUP(CM26,'DATOS CONFIGURACION'!$A$1:$B$6,2))</f>
        <v xml:space="preserve"> </v>
      </c>
      <c r="CO26" s="150">
        <f>IF(MAT.1!AZ27=" ",0,MAT.1!AZ27)</f>
        <v>0</v>
      </c>
      <c r="CP26" s="151">
        <f>IF(MAT.2!AZ27=" ",0,MAT.2!AZ27)</f>
        <v>0</v>
      </c>
      <c r="CQ26" s="151">
        <f>IF(MAT.3!AZ27=" ",0,MAT.3!AZ27)</f>
        <v>0</v>
      </c>
      <c r="CR26" s="151">
        <f>IF(MAT.4!AZ27=" ",0,MAT.4!AZ27)</f>
        <v>0</v>
      </c>
      <c r="CS26" s="151">
        <f>IF(MAT.5!AZ27=" ",0,MAT.5!AZ27)</f>
        <v>0</v>
      </c>
      <c r="CT26" s="151">
        <f>IF(MAT.6!AZ27=" ",0,MAT.6!AZ27)</f>
        <v>0</v>
      </c>
      <c r="CU26" s="151">
        <f>IF(MAT.7!AZ27=" ",0,MAT.7!AZ27)</f>
        <v>0</v>
      </c>
      <c r="CV26" s="151">
        <f>IF(MAT.8!AZ27=" ",0,MAT.8!AZ27)</f>
        <v>0</v>
      </c>
      <c r="CW26" s="151">
        <f>IF(MAT.9!AZ27=" ",0,MAT.9!AZ27)</f>
        <v>0</v>
      </c>
      <c r="CX26" s="151">
        <f>IF(MAT.10!AZ27=" ",0,MAT.10!AZ27)</f>
        <v>0</v>
      </c>
      <c r="CY26" s="151">
        <f>IF(MAT.11!AZ27=" ",0,MAT.11!AZ27)</f>
        <v>0</v>
      </c>
      <c r="CZ26" s="151">
        <f>IF(MAT.12!AZ27=" ",0,MAT.12!AZ27)</f>
        <v>0</v>
      </c>
      <c r="DA26" s="151">
        <f>IF(MAT.13!AZ27=" ",0,MAT.13!AZ27)</f>
        <v>0</v>
      </c>
      <c r="DB26" s="151">
        <f>IF(MAT.14!AZ27=" ",0,MAT.14!AZ27)</f>
        <v>0</v>
      </c>
      <c r="DC26" s="151">
        <f>IF(MAT.15!AZ27=" ",0,MAT.15!AZ27)</f>
        <v>0</v>
      </c>
      <c r="DD26" s="151">
        <f>IF(MAT.16!AZ27=" ",0,MAT.16!AZ27)</f>
        <v>0</v>
      </c>
      <c r="DE26" s="151">
        <f>IF(MAT.17!AZ27=" ",0,MAT.17!AZ27)</f>
        <v>0</v>
      </c>
      <c r="DF26" s="151">
        <f>IF(MAT.18!AZ27=" ",0,MAT.18!AZ27)</f>
        <v>0</v>
      </c>
      <c r="DG26" s="151">
        <f>IF(MAT.19!AZ27=" ",0,MAT.19!AZ27)</f>
        <v>0</v>
      </c>
      <c r="DH26" s="152">
        <f>IF(MAT.20!AZ27=" ",0,MAT.20!AZ27)</f>
        <v>0</v>
      </c>
      <c r="DI26" s="139" t="str">
        <f t="shared" si="8"/>
        <v xml:space="preserve"> </v>
      </c>
      <c r="DJ26" s="142" t="str">
        <f>IF(A26=" "," ",VLOOKUP(DI26,'DATOS CONFIGURACION'!$A$1:$B$6,2))</f>
        <v xml:space="preserve"> </v>
      </c>
      <c r="DK26" s="150">
        <f>IF(MAT.1!BA27=" ",0,MAT.1!BA27)</f>
        <v>0</v>
      </c>
      <c r="DL26" s="151">
        <f>IF(MAT.2!BA27=" ",0,MAT.2!BA27)</f>
        <v>0</v>
      </c>
      <c r="DM26" s="151">
        <f>IF(MAT.3!BA27=" ",0,MAT.3!BA27)</f>
        <v>0</v>
      </c>
      <c r="DN26" s="151">
        <f>IF(MAT.4!BA27=" ",0,MAT.4!BA27)</f>
        <v>0</v>
      </c>
      <c r="DO26" s="151">
        <f>IF(MAT.5!BA27=" ",0,MAT.5!BA27)</f>
        <v>0</v>
      </c>
      <c r="DP26" s="151">
        <f>IF(MAT.6!BA27=" ",0,MAT.6!BA27)</f>
        <v>0</v>
      </c>
      <c r="DQ26" s="151">
        <f>IF(MAT.7!BA27=" ",0,MAT.7!BA27)</f>
        <v>0</v>
      </c>
      <c r="DR26" s="151">
        <f>IF(MAT.8!BA27=" ",0,MAT.8!BA27)</f>
        <v>0</v>
      </c>
      <c r="DS26" s="151">
        <f>IF(MAT.9!BA27=" ",0,MAT.9!BA27)</f>
        <v>0</v>
      </c>
      <c r="DT26" s="151">
        <f>IF(MAT.10!BA27=" ",0,MAT.10!BA27)</f>
        <v>0</v>
      </c>
      <c r="DU26" s="151">
        <f>IF(MAT.11!BA27=" ",0,MAT.11!BA27)</f>
        <v>0</v>
      </c>
      <c r="DV26" s="151">
        <f>IF(MAT.12!BA27=" ",0,MAT.12!BA27)</f>
        <v>0</v>
      </c>
      <c r="DW26" s="151">
        <f>IF(MAT.13!BA27=" ",0,MAT.13!BA27)</f>
        <v>0</v>
      </c>
      <c r="DX26" s="151">
        <f>IF(MAT.14!BA27=" ",0,MAT.14!BA27)</f>
        <v>0</v>
      </c>
      <c r="DY26" s="151">
        <f>IF(MAT.15!BA27=" ",0,MAT.15!BA27)</f>
        <v>0</v>
      </c>
      <c r="DZ26" s="151">
        <f>IF(MAT.16!BA27=" ",0,MAT.16!BA27)</f>
        <v>0</v>
      </c>
      <c r="EA26" s="151">
        <f>IF(MAT.17!BA27=" ",0,MAT.17!BA27)</f>
        <v>0</v>
      </c>
      <c r="EB26" s="151">
        <f>IF(MAT.18!BA27=" ",0,MAT.18!BA27)</f>
        <v>0</v>
      </c>
      <c r="EC26" s="151">
        <f>IF(MAT.19!BA27=" ",0,MAT.19!BA27)</f>
        <v>0</v>
      </c>
      <c r="ED26" s="152">
        <f>IF(MAT.20!BA27=" ",0,MAT.20!BA27)</f>
        <v>0</v>
      </c>
      <c r="EE26" s="139" t="str">
        <f t="shared" si="9"/>
        <v xml:space="preserve"> </v>
      </c>
      <c r="EF26" s="142" t="str">
        <f>IF(A26=" "," ",VLOOKUP(EE26,'DATOS CONFIGURACION'!$A$1:$B$6,2))</f>
        <v xml:space="preserve"> </v>
      </c>
      <c r="EG26" s="150">
        <f>IF(MAT.1!BB27=" ",0,MAT.1!BB27)</f>
        <v>0</v>
      </c>
      <c r="EH26" s="151">
        <f>IF(MAT.2!BB27=" ",0,MAT.2!BB27)</f>
        <v>0</v>
      </c>
      <c r="EI26" s="151">
        <f>IF(MAT.3!BB27=" ",0,MAT.3!BB27)</f>
        <v>0</v>
      </c>
      <c r="EJ26" s="151">
        <f>IF(MAT.4!BB27=" ",0,MAT.4!BB27)</f>
        <v>0</v>
      </c>
      <c r="EK26" s="151">
        <f>IF(MAT.5!BB27=" ",0,MAT.5!BB27)</f>
        <v>0</v>
      </c>
      <c r="EL26" s="151">
        <f>IF(MAT.6!BB27=" ",0,MAT.6!BB27)</f>
        <v>0</v>
      </c>
      <c r="EM26" s="151">
        <f>IF(MAT.7!BB27=" ",0,MAT.7!BB27)</f>
        <v>0</v>
      </c>
      <c r="EN26" s="151">
        <f>IF(MAT.8!BB27=" ",0,MAT.8!BB27)</f>
        <v>0</v>
      </c>
      <c r="EO26" s="151">
        <f>IF(MAT.9!BB27=" ",0,MAT.9!BB27)</f>
        <v>0</v>
      </c>
      <c r="EP26" s="151">
        <f>IF(MAT.10!BB27=" ",0,MAT.10!BB27)</f>
        <v>0</v>
      </c>
      <c r="EQ26" s="151">
        <f>IF(MAT.11!BB27=" ",0,MAT.11!BB27)</f>
        <v>0</v>
      </c>
      <c r="ER26" s="151">
        <f>IF(MAT.12!BB27=" ",0,MAT.12!BB27)</f>
        <v>0</v>
      </c>
      <c r="ES26" s="151">
        <f>IF(MAT.13!BB27=" ",0,MAT.13!BB27)</f>
        <v>0</v>
      </c>
      <c r="ET26" s="151">
        <f>IF(MAT.14!BB27=" ",0,MAT.14!BB27)</f>
        <v>0</v>
      </c>
      <c r="EU26" s="151">
        <f>IF(MAT.15!BB27=" ",0,MAT.15!BB27)</f>
        <v>0</v>
      </c>
      <c r="EV26" s="151">
        <f>IF(MAT.16!BB27=" ",0,MAT.16!BB27)</f>
        <v>0</v>
      </c>
      <c r="EW26" s="151">
        <f>IF(MAT.17!BB27=" ",0,MAT.17!BB27)</f>
        <v>0</v>
      </c>
      <c r="EX26" s="151">
        <f>IF(MAT.18!BB27=" ",0,MAT.18!BB27)</f>
        <v>0</v>
      </c>
      <c r="EY26" s="151">
        <f>IF(MAT.19!BB27=" ",0,MAT.19!BB27)</f>
        <v>0</v>
      </c>
      <c r="EZ26" s="152">
        <f>IF(MAT.20!BB27=" ",0,MAT.20!BB27)</f>
        <v>0</v>
      </c>
      <c r="FA26" s="139" t="str">
        <f t="shared" si="0"/>
        <v xml:space="preserve"> </v>
      </c>
      <c r="FB26" s="142" t="str">
        <f>IF(A26=" "," ",VLOOKUP(FA26,'DATOS CONFIGURACION'!$A$1:$B$6,2))</f>
        <v xml:space="preserve"> </v>
      </c>
      <c r="FC26" s="150">
        <f>IF(MAT.1!BC27=" ",0,MAT.1!BC27)</f>
        <v>0</v>
      </c>
      <c r="FD26" s="151">
        <f>IF(MAT.2!BC27=" ",0,MAT.2!BC27)</f>
        <v>0</v>
      </c>
      <c r="FE26" s="151">
        <f>IF(MAT.3!BC27=" ",0,MAT.3!BC27)</f>
        <v>0</v>
      </c>
      <c r="FF26" s="151">
        <f>IF(MAT.4!BC27=" ",0,MAT.4!BC27)</f>
        <v>0</v>
      </c>
      <c r="FG26" s="151">
        <f>IF(MAT.5!BC27=" ",0,MAT.5!BC27)</f>
        <v>0</v>
      </c>
      <c r="FH26" s="151">
        <f>IF(MAT.6!BC27=" ",0,MAT.6!BC27)</f>
        <v>0</v>
      </c>
      <c r="FI26" s="151">
        <f>IF(MAT.7!BC27=" ",0,MAT.7!BC27)</f>
        <v>0</v>
      </c>
      <c r="FJ26" s="151">
        <f>IF(MAT.8!BC27=" ",0,MAT.8!BC27)</f>
        <v>0</v>
      </c>
      <c r="FK26" s="151">
        <f>IF(MAT.9!BC27=" ",0,MAT.9!BC27)</f>
        <v>0</v>
      </c>
      <c r="FL26" s="151">
        <f>IF(MAT.10!BC27=" ",0,MAT.10!BC27)</f>
        <v>0</v>
      </c>
      <c r="FM26" s="151">
        <f>IF(MAT.11!BC27=" ",0,MAT.11!BC27)</f>
        <v>0</v>
      </c>
      <c r="FN26" s="151">
        <f>IF(MAT.12!BC27=" ",0,MAT.12!BC27)</f>
        <v>0</v>
      </c>
      <c r="FO26" s="151">
        <f>IF(MAT.13!BC27=" ",0,MAT.13!BC27)</f>
        <v>0</v>
      </c>
      <c r="FP26" s="151">
        <f>IF(MAT.14!BC27=" ",0,MAT.14!BC27)</f>
        <v>0</v>
      </c>
      <c r="FQ26" s="151">
        <f>IF(MAT.15!BC27=" ",0,MAT.15!BC27)</f>
        <v>0</v>
      </c>
      <c r="FR26" s="151">
        <f>IF(MAT.16!BC27=" ",0,MAT.16!BC27)</f>
        <v>0</v>
      </c>
      <c r="FS26" s="151">
        <f>IF(MAT.17!BC27=" ",0,MAT.17!BC27)</f>
        <v>0</v>
      </c>
      <c r="FT26" s="151">
        <f>IF(MAT.18!BC27=" ",0,MAT.18!BC27)</f>
        <v>0</v>
      </c>
      <c r="FU26" s="151">
        <f>IF(MAT.19!BC27=" ",0,MAT.19!BC27)</f>
        <v>0</v>
      </c>
      <c r="FV26" s="152">
        <f>IF(MAT.20!BC27=" ",0,MAT.20!BC27)</f>
        <v>0</v>
      </c>
      <c r="FW26" s="139" t="str">
        <f t="shared" si="1"/>
        <v xml:space="preserve"> </v>
      </c>
      <c r="FX26" s="142" t="str">
        <f>IF(A26=" "," ",VLOOKUP(FW26,'DATOS CONFIGURACION'!$A$1:$B$6,2))</f>
        <v xml:space="preserve"> </v>
      </c>
      <c r="FY26" s="147" t="str">
        <f t="shared" si="2"/>
        <v xml:space="preserve"> </v>
      </c>
      <c r="FZ26" s="94" t="str">
        <f t="shared" si="3"/>
        <v xml:space="preserve"> </v>
      </c>
      <c r="GA26" s="94" t="str">
        <f>IF(A26=" "," ",VLOOKUP(FZ26,'DATOS CONFIGURACION'!$A$1:$B$6,2))</f>
        <v xml:space="preserve"> </v>
      </c>
      <c r="GB26" s="22" t="str">
        <f t="shared" si="10"/>
        <v xml:space="preserve"> </v>
      </c>
      <c r="GC26" s="30" t="str">
        <f t="shared" si="11"/>
        <v xml:space="preserve"> </v>
      </c>
    </row>
    <row r="27" spans="1:185" x14ac:dyDescent="0.25">
      <c r="A27" s="20" t="str">
        <f>'ALUMNADO y MATRICULA'!B33</f>
        <v xml:space="preserve"> </v>
      </c>
      <c r="B27" s="319" t="str">
        <f>IF('ALUMNADO y MATRICULA'!B33=" "," ", 'ALUMNADO y MATRICULA'!C33)</f>
        <v xml:space="preserve"> </v>
      </c>
      <c r="C27" s="320"/>
      <c r="D27" s="321"/>
      <c r="E27" s="154">
        <f>IF(MAT.1!AV28=" ",0,MAT.1!AV28)</f>
        <v>0</v>
      </c>
      <c r="F27" s="154">
        <f>IF(MAT.2!AV28=" ",0,MAT.2!AV28)</f>
        <v>0</v>
      </c>
      <c r="G27" s="154">
        <f>IF(MAT.3!AV28=" ",0,MAT.3!AV28)</f>
        <v>0</v>
      </c>
      <c r="H27" s="154">
        <f>IF(MAT.4!AV28=" ",0,MAT.4!AV28)</f>
        <v>0</v>
      </c>
      <c r="I27" s="154">
        <f>IF(MAT.5!AV28=" ",0,MAT.5!AV28)</f>
        <v>0</v>
      </c>
      <c r="J27" s="154">
        <f>IF(MAT.6!AV28=" ",0,MAT.6!AV28)</f>
        <v>0</v>
      </c>
      <c r="K27" s="154">
        <f>IF(MAT.7!AV28=" ",0,MAT.7!AV28)</f>
        <v>0</v>
      </c>
      <c r="L27" s="154">
        <f>IF(MAT.8!AV28=" ",0,MAT.8!AV28)</f>
        <v>0</v>
      </c>
      <c r="M27" s="154">
        <f>IF(MAT.9!AV28=" ",0,MAT.9!AV28)</f>
        <v>0</v>
      </c>
      <c r="N27" s="154">
        <f>IF(MAT.10!AV28=" ",0,MAT.10!AV28)</f>
        <v>0</v>
      </c>
      <c r="O27" s="154">
        <f>IF(MAT.11!AV28=" ",0,MAT.11!AV28)</f>
        <v>0</v>
      </c>
      <c r="P27" s="154">
        <f>IF(MAT.12!AV28=" ",0,MAT.12!AV28)</f>
        <v>0</v>
      </c>
      <c r="Q27" s="154">
        <f>IF(MAT.13!AV28=" ",0,MAT.13!AV28)</f>
        <v>0</v>
      </c>
      <c r="R27" s="154">
        <f>IF(MAT.14!AV28=" ",0,MAT.14!AV28)</f>
        <v>0</v>
      </c>
      <c r="S27" s="154">
        <f>IF(MAT.15!AV28=" ",0,MAT.15!AV28)</f>
        <v>0</v>
      </c>
      <c r="T27" s="154">
        <f>IF(MAT.16!AV28=" ",0,MAT.16!AV28)</f>
        <v>0</v>
      </c>
      <c r="U27" s="154">
        <f>IF(MAT.17!AV28=" ",0,MAT.17!AV28)</f>
        <v>0</v>
      </c>
      <c r="V27" s="154">
        <f>IF(MAT.18!AV28=" ",0,MAT.18!AV28)</f>
        <v>0</v>
      </c>
      <c r="W27" s="154">
        <f>IF(MAT.19!AV28=" ",0,MAT.19!AV28)</f>
        <v>0</v>
      </c>
      <c r="X27" s="155">
        <f>IF(MAT.20!AV28=" ",0,MAT.20!AV28)</f>
        <v>0</v>
      </c>
      <c r="Y27" s="141" t="str">
        <f t="shared" si="4"/>
        <v xml:space="preserve"> </v>
      </c>
      <c r="Z27" s="140" t="str">
        <f>IF(A27=" "," ",VLOOKUP(Y27,'DATOS CONFIGURACION'!$A$1:$B$6,2))</f>
        <v xml:space="preserve"> </v>
      </c>
      <c r="AA27" s="154">
        <f>IF(MAT.1!AW28=" ",0,MAT.1!AW28)</f>
        <v>0</v>
      </c>
      <c r="AB27" s="154">
        <f>IF(MAT.2!AW28=" ",0,MAT.2!AW28)</f>
        <v>0</v>
      </c>
      <c r="AC27" s="154">
        <f>IF(MAT.3!AW28=" ",0,MAT.3!AW28)</f>
        <v>0</v>
      </c>
      <c r="AD27" s="154">
        <f>IF(MAT.4!AW28=" ",0,MAT.4!AW28)</f>
        <v>0</v>
      </c>
      <c r="AE27" s="154">
        <f>IF(MAT.5!AW28=" ",0,MAT.5!AW28)</f>
        <v>0</v>
      </c>
      <c r="AF27" s="154">
        <f>IF(MAT.6!AW28=" ",0,MAT.6!AW28)</f>
        <v>0</v>
      </c>
      <c r="AG27" s="154">
        <f>IF(MAT.7!AW28=" ",0,MAT.7!AW28)</f>
        <v>0</v>
      </c>
      <c r="AH27" s="154">
        <f>IF(MAT.8!AW28=" ",0,MAT.8!AW28)</f>
        <v>0</v>
      </c>
      <c r="AI27" s="154">
        <f>IF(MAT.9!AW28=" ",0,MAT.9!AW28)</f>
        <v>0</v>
      </c>
      <c r="AJ27" s="154">
        <f>IF(MAT.10!AW28=" ",0,MAT.10!AW28)</f>
        <v>0</v>
      </c>
      <c r="AK27" s="154">
        <f>IF(MAT.11!AW28=" ",0,MAT.11!AW28)</f>
        <v>0</v>
      </c>
      <c r="AL27" s="154">
        <f>IF(MAT.12!AW28=" ",0,MAT.12!AW28)</f>
        <v>0</v>
      </c>
      <c r="AM27" s="154">
        <f>IF(MAT.13!AW28=" ",0,MAT.13!AW28)</f>
        <v>0</v>
      </c>
      <c r="AN27" s="154">
        <f>IF(MAT.14!AW28=" ",0,MAT.14!AW28)</f>
        <v>0</v>
      </c>
      <c r="AO27" s="154">
        <f>IF(MAT.15!AW28=" ",0,MAT.15!AW28)</f>
        <v>0</v>
      </c>
      <c r="AP27" s="154">
        <f>IF(MAT.16!AW28=" ",0,MAT.16!AW28)</f>
        <v>0</v>
      </c>
      <c r="AQ27" s="154">
        <f>IF(MAT.17!AW28=" ",0,MAT.17!AW28)</f>
        <v>0</v>
      </c>
      <c r="AR27" s="154">
        <f>IF(MAT.18!AW28=" ",0,MAT.18!AW28)</f>
        <v>0</v>
      </c>
      <c r="AS27" s="154">
        <f>IF(MAT.19!AW28=" ",0,MAT.19!AW28)</f>
        <v>0</v>
      </c>
      <c r="AT27" s="155">
        <f>IF(MAT.20!AW28=" ",0,MAT.20!AW28)</f>
        <v>0</v>
      </c>
      <c r="AU27" s="141" t="str">
        <f t="shared" si="5"/>
        <v xml:space="preserve"> </v>
      </c>
      <c r="AV27" s="140" t="str">
        <f>IF(A27=" "," ",VLOOKUP(AU27,'DATOS CONFIGURACION'!$A$1:$B$6,2))</f>
        <v xml:space="preserve"> </v>
      </c>
      <c r="AW27" s="153">
        <f>IF(MAT.1!AX28=" ",0,MAT.1!AX28)</f>
        <v>0</v>
      </c>
      <c r="AX27" s="154">
        <f>IF(MAT.2!AX28=" ",0,MAT.2!AX28)</f>
        <v>0</v>
      </c>
      <c r="AY27" s="154">
        <f>IF(MAT.3!AX28=" ",0,MAT.3!AX28)</f>
        <v>0</v>
      </c>
      <c r="AZ27" s="154">
        <f>IF(MAT.4!AX28=" ",0,MAT.4!AX28)</f>
        <v>0</v>
      </c>
      <c r="BA27" s="154">
        <f>IF(MAT.5!AX28=" ",0,MAT.5!AX28)</f>
        <v>0</v>
      </c>
      <c r="BB27" s="154">
        <f>IF(MAT.6!AX28=" ",0,MAT.6!AX28)</f>
        <v>0</v>
      </c>
      <c r="BC27" s="154">
        <f>IF(MAT.7!AX28=" ",0,MAT.7!AX28)</f>
        <v>0</v>
      </c>
      <c r="BD27" s="154">
        <f>IF(MAT.8!AX28=" ",0,MAT.8!AX28)</f>
        <v>0</v>
      </c>
      <c r="BE27" s="154">
        <f>IF(MAT.9!AX28=" ",0,MAT.9!AX28)</f>
        <v>0</v>
      </c>
      <c r="BF27" s="154">
        <f>IF(MAT.10!AX28=" ",0,MAT.10!AX28)</f>
        <v>0</v>
      </c>
      <c r="BG27" s="154">
        <f>IF(MAT.11!AX28=" ",0,MAT.11!AX28)</f>
        <v>0</v>
      </c>
      <c r="BH27" s="154">
        <f>IF(MAT.12!AX28=" ",0,MAT.12!AX28)</f>
        <v>0</v>
      </c>
      <c r="BI27" s="154">
        <f>IF(MAT.13!AX28=" ",0,MAT.13!AX28)</f>
        <v>0</v>
      </c>
      <c r="BJ27" s="154">
        <f>IF(MAT.14!AX28=" ",0,MAT.14!AX28)</f>
        <v>0</v>
      </c>
      <c r="BK27" s="154">
        <f>IF(MAT.15!AX28=" ",0,MAT.15!AX28)</f>
        <v>0</v>
      </c>
      <c r="BL27" s="154">
        <f>IF(MAT.16!AX28=" ",0,MAT.16!AX28)</f>
        <v>0</v>
      </c>
      <c r="BM27" s="154">
        <f>IF(MAT.17!AX28=" ",0,MAT.17!AX28)</f>
        <v>0</v>
      </c>
      <c r="BN27" s="154">
        <f>IF(MAT.18!AX28=" ",0,MAT.18!AX28)</f>
        <v>0</v>
      </c>
      <c r="BO27" s="154">
        <f>IF(MAT.19!AX28=" ",0,MAT.19!AX28)</f>
        <v>0</v>
      </c>
      <c r="BP27" s="155">
        <f>IF(MAT.20!AX28=" ",0,MAT.20!AX28)</f>
        <v>0</v>
      </c>
      <c r="BQ27" s="141" t="str">
        <f t="shared" si="6"/>
        <v xml:space="preserve"> </v>
      </c>
      <c r="BR27" s="140" t="str">
        <f>IF(A27=" "," ",VLOOKUP(BQ27,'DATOS CONFIGURACION'!$A$1:$B$6,2))</f>
        <v xml:space="preserve"> </v>
      </c>
      <c r="BS27" s="153">
        <f>IF(MAT.1!AY28=" ",0,MAT.1!AY28)</f>
        <v>0</v>
      </c>
      <c r="BT27" s="154">
        <f>IF(MAT.2!AY28=" ",0,MAT.2!AY28)</f>
        <v>0</v>
      </c>
      <c r="BU27" s="154">
        <f>IF(MAT.3!AY28=" ",0,MAT.3!AY28)</f>
        <v>0</v>
      </c>
      <c r="BV27" s="154">
        <f>IF(MAT.4!AY28=" ",0,MAT.4!AY28)</f>
        <v>0</v>
      </c>
      <c r="BW27" s="154">
        <f>IF(MAT.5!AY28=" ",0,MAT.5!AY28)</f>
        <v>0</v>
      </c>
      <c r="BX27" s="154">
        <f>IF(MAT.6!AY28=" ",0,MAT.6!AY28)</f>
        <v>0</v>
      </c>
      <c r="BY27" s="154">
        <f>IF(MAT.7!AY28=" ",0,MAT.7!AY28)</f>
        <v>0</v>
      </c>
      <c r="BZ27" s="154">
        <f>IF(MAT.8!AY28=" ",0,MAT.8!AY28)</f>
        <v>0</v>
      </c>
      <c r="CA27" s="154">
        <f>IF(MAT.9!AY28=" ",0,MAT.9!AY28)</f>
        <v>0</v>
      </c>
      <c r="CB27" s="154">
        <f>IF(MAT.10!AY28=" ",0,MAT.10!AY28)</f>
        <v>0</v>
      </c>
      <c r="CC27" s="154">
        <f>IF(MAT.11!AY28=" ",0,MAT.11!AY28)</f>
        <v>0</v>
      </c>
      <c r="CD27" s="154">
        <f>IF(MAT.12!AY28=" ",0,MAT.12!AY28)</f>
        <v>0</v>
      </c>
      <c r="CE27" s="154">
        <f>IF(MAT.13!AY28=" ",0,MAT.13!AY28)</f>
        <v>0</v>
      </c>
      <c r="CF27" s="154">
        <f>IF(MAT.14!AY28=" ",0,MAT.14!AY28)</f>
        <v>0</v>
      </c>
      <c r="CG27" s="154">
        <f>IF(MAT.15!AY28=" ",0,MAT.15!AY28)</f>
        <v>0</v>
      </c>
      <c r="CH27" s="154">
        <f>IF(MAT.16!AY28=" ",0,MAT.16!AY28)</f>
        <v>0</v>
      </c>
      <c r="CI27" s="154">
        <f>IF(MAT.17!AY28=" ",0,MAT.17!AY28)</f>
        <v>0</v>
      </c>
      <c r="CJ27" s="154">
        <f>IF(MAT.18!AY28=" ",0,MAT.18!AY28)</f>
        <v>0</v>
      </c>
      <c r="CK27" s="154">
        <f>IF(MAT.19!AY28=" ",0,MAT.19!AY28)</f>
        <v>0</v>
      </c>
      <c r="CL27" s="155">
        <f>IF(MAT.20!AY28=" ",0,MAT.20!AY28)</f>
        <v>0</v>
      </c>
      <c r="CM27" s="141" t="str">
        <f t="shared" si="7"/>
        <v xml:space="preserve"> </v>
      </c>
      <c r="CN27" s="140" t="str">
        <f>IF(A27=" "," ",VLOOKUP(CM27,'DATOS CONFIGURACION'!$A$1:$B$6,2))</f>
        <v xml:space="preserve"> </v>
      </c>
      <c r="CO27" s="153">
        <f>IF(MAT.1!AZ28=" ",0,MAT.1!AZ28)</f>
        <v>0</v>
      </c>
      <c r="CP27" s="154">
        <f>IF(MAT.2!AZ28=" ",0,MAT.2!AZ28)</f>
        <v>0</v>
      </c>
      <c r="CQ27" s="154">
        <f>IF(MAT.3!AZ28=" ",0,MAT.3!AZ28)</f>
        <v>0</v>
      </c>
      <c r="CR27" s="154">
        <f>IF(MAT.4!AZ28=" ",0,MAT.4!AZ28)</f>
        <v>0</v>
      </c>
      <c r="CS27" s="154">
        <f>IF(MAT.5!AZ28=" ",0,MAT.5!AZ28)</f>
        <v>0</v>
      </c>
      <c r="CT27" s="154">
        <f>IF(MAT.6!AZ28=" ",0,MAT.6!AZ28)</f>
        <v>0</v>
      </c>
      <c r="CU27" s="154">
        <f>IF(MAT.7!AZ28=" ",0,MAT.7!AZ28)</f>
        <v>0</v>
      </c>
      <c r="CV27" s="154">
        <f>IF(MAT.8!AZ28=" ",0,MAT.8!AZ28)</f>
        <v>0</v>
      </c>
      <c r="CW27" s="154">
        <f>IF(MAT.9!AZ28=" ",0,MAT.9!AZ28)</f>
        <v>0</v>
      </c>
      <c r="CX27" s="154">
        <f>IF(MAT.10!AZ28=" ",0,MAT.10!AZ28)</f>
        <v>0</v>
      </c>
      <c r="CY27" s="154">
        <f>IF(MAT.11!AZ28=" ",0,MAT.11!AZ28)</f>
        <v>0</v>
      </c>
      <c r="CZ27" s="154">
        <f>IF(MAT.12!AZ28=" ",0,MAT.12!AZ28)</f>
        <v>0</v>
      </c>
      <c r="DA27" s="154">
        <f>IF(MAT.13!AZ28=" ",0,MAT.13!AZ28)</f>
        <v>0</v>
      </c>
      <c r="DB27" s="154">
        <f>IF(MAT.14!AZ28=" ",0,MAT.14!AZ28)</f>
        <v>0</v>
      </c>
      <c r="DC27" s="154">
        <f>IF(MAT.15!AZ28=" ",0,MAT.15!AZ28)</f>
        <v>0</v>
      </c>
      <c r="DD27" s="154">
        <f>IF(MAT.16!AZ28=" ",0,MAT.16!AZ28)</f>
        <v>0</v>
      </c>
      <c r="DE27" s="154">
        <f>IF(MAT.17!AZ28=" ",0,MAT.17!AZ28)</f>
        <v>0</v>
      </c>
      <c r="DF27" s="154">
        <f>IF(MAT.18!AZ28=" ",0,MAT.18!AZ28)</f>
        <v>0</v>
      </c>
      <c r="DG27" s="154">
        <f>IF(MAT.19!AZ28=" ",0,MAT.19!AZ28)</f>
        <v>0</v>
      </c>
      <c r="DH27" s="155">
        <f>IF(MAT.20!AZ28=" ",0,MAT.20!AZ28)</f>
        <v>0</v>
      </c>
      <c r="DI27" s="141" t="str">
        <f t="shared" si="8"/>
        <v xml:space="preserve"> </v>
      </c>
      <c r="DJ27" s="140" t="str">
        <f>IF(A27=" "," ",VLOOKUP(DI27,'DATOS CONFIGURACION'!$A$1:$B$6,2))</f>
        <v xml:space="preserve"> </v>
      </c>
      <c r="DK27" s="153">
        <f>IF(MAT.1!BA28=" ",0,MAT.1!BA28)</f>
        <v>0</v>
      </c>
      <c r="DL27" s="154">
        <f>IF(MAT.2!BA28=" ",0,MAT.2!BA28)</f>
        <v>0</v>
      </c>
      <c r="DM27" s="154">
        <f>IF(MAT.3!BA28=" ",0,MAT.3!BA28)</f>
        <v>0</v>
      </c>
      <c r="DN27" s="154">
        <f>IF(MAT.4!BA28=" ",0,MAT.4!BA28)</f>
        <v>0</v>
      </c>
      <c r="DO27" s="154">
        <f>IF(MAT.5!BA28=" ",0,MAT.5!BA28)</f>
        <v>0</v>
      </c>
      <c r="DP27" s="154">
        <f>IF(MAT.6!BA28=" ",0,MAT.6!BA28)</f>
        <v>0</v>
      </c>
      <c r="DQ27" s="154">
        <f>IF(MAT.7!BA28=" ",0,MAT.7!BA28)</f>
        <v>0</v>
      </c>
      <c r="DR27" s="154">
        <f>IF(MAT.8!BA28=" ",0,MAT.8!BA28)</f>
        <v>0</v>
      </c>
      <c r="DS27" s="154">
        <f>IF(MAT.9!BA28=" ",0,MAT.9!BA28)</f>
        <v>0</v>
      </c>
      <c r="DT27" s="154">
        <f>IF(MAT.10!BA28=" ",0,MAT.10!BA28)</f>
        <v>0</v>
      </c>
      <c r="DU27" s="154">
        <f>IF(MAT.11!BA28=" ",0,MAT.11!BA28)</f>
        <v>0</v>
      </c>
      <c r="DV27" s="154">
        <f>IF(MAT.12!BA28=" ",0,MAT.12!BA28)</f>
        <v>0</v>
      </c>
      <c r="DW27" s="154">
        <f>IF(MAT.13!BA28=" ",0,MAT.13!BA28)</f>
        <v>0</v>
      </c>
      <c r="DX27" s="154">
        <f>IF(MAT.14!BA28=" ",0,MAT.14!BA28)</f>
        <v>0</v>
      </c>
      <c r="DY27" s="154">
        <f>IF(MAT.15!BA28=" ",0,MAT.15!BA28)</f>
        <v>0</v>
      </c>
      <c r="DZ27" s="154">
        <f>IF(MAT.16!BA28=" ",0,MAT.16!BA28)</f>
        <v>0</v>
      </c>
      <c r="EA27" s="154">
        <f>IF(MAT.17!BA28=" ",0,MAT.17!BA28)</f>
        <v>0</v>
      </c>
      <c r="EB27" s="154">
        <f>IF(MAT.18!BA28=" ",0,MAT.18!BA28)</f>
        <v>0</v>
      </c>
      <c r="EC27" s="154">
        <f>IF(MAT.19!BA28=" ",0,MAT.19!BA28)</f>
        <v>0</v>
      </c>
      <c r="ED27" s="155">
        <f>IF(MAT.20!BA28=" ",0,MAT.20!BA28)</f>
        <v>0</v>
      </c>
      <c r="EE27" s="141" t="str">
        <f t="shared" si="9"/>
        <v xml:space="preserve"> </v>
      </c>
      <c r="EF27" s="140" t="str">
        <f>IF(A27=" "," ",VLOOKUP(EE27,'DATOS CONFIGURACION'!$A$1:$B$6,2))</f>
        <v xml:space="preserve"> </v>
      </c>
      <c r="EG27" s="153">
        <f>IF(MAT.1!BB28=" ",0,MAT.1!BB28)</f>
        <v>0</v>
      </c>
      <c r="EH27" s="154">
        <f>IF(MAT.2!BB28=" ",0,MAT.2!BB28)</f>
        <v>0</v>
      </c>
      <c r="EI27" s="154">
        <f>IF(MAT.3!BB28=" ",0,MAT.3!BB28)</f>
        <v>0</v>
      </c>
      <c r="EJ27" s="154">
        <f>IF(MAT.4!BB28=" ",0,MAT.4!BB28)</f>
        <v>0</v>
      </c>
      <c r="EK27" s="154">
        <f>IF(MAT.5!BB28=" ",0,MAT.5!BB28)</f>
        <v>0</v>
      </c>
      <c r="EL27" s="154">
        <f>IF(MAT.6!BB28=" ",0,MAT.6!BB28)</f>
        <v>0</v>
      </c>
      <c r="EM27" s="154">
        <f>IF(MAT.7!BB28=" ",0,MAT.7!BB28)</f>
        <v>0</v>
      </c>
      <c r="EN27" s="154">
        <f>IF(MAT.8!BB28=" ",0,MAT.8!BB28)</f>
        <v>0</v>
      </c>
      <c r="EO27" s="154">
        <f>IF(MAT.9!BB28=" ",0,MAT.9!BB28)</f>
        <v>0</v>
      </c>
      <c r="EP27" s="154">
        <f>IF(MAT.10!BB28=" ",0,MAT.10!BB28)</f>
        <v>0</v>
      </c>
      <c r="EQ27" s="154">
        <f>IF(MAT.11!BB28=" ",0,MAT.11!BB28)</f>
        <v>0</v>
      </c>
      <c r="ER27" s="154">
        <f>IF(MAT.12!BB28=" ",0,MAT.12!BB28)</f>
        <v>0</v>
      </c>
      <c r="ES27" s="154">
        <f>IF(MAT.13!BB28=" ",0,MAT.13!BB28)</f>
        <v>0</v>
      </c>
      <c r="ET27" s="154">
        <f>IF(MAT.14!BB28=" ",0,MAT.14!BB28)</f>
        <v>0</v>
      </c>
      <c r="EU27" s="154">
        <f>IF(MAT.15!BB28=" ",0,MAT.15!BB28)</f>
        <v>0</v>
      </c>
      <c r="EV27" s="154">
        <f>IF(MAT.16!BB28=" ",0,MAT.16!BB28)</f>
        <v>0</v>
      </c>
      <c r="EW27" s="154">
        <f>IF(MAT.17!BB28=" ",0,MAT.17!BB28)</f>
        <v>0</v>
      </c>
      <c r="EX27" s="154">
        <f>IF(MAT.18!BB28=" ",0,MAT.18!BB28)</f>
        <v>0</v>
      </c>
      <c r="EY27" s="154">
        <f>IF(MAT.19!BB28=" ",0,MAT.19!BB28)</f>
        <v>0</v>
      </c>
      <c r="EZ27" s="155">
        <f>IF(MAT.20!BB28=" ",0,MAT.20!BB28)</f>
        <v>0</v>
      </c>
      <c r="FA27" s="141" t="str">
        <f t="shared" si="0"/>
        <v xml:space="preserve"> </v>
      </c>
      <c r="FB27" s="140" t="str">
        <f>IF(A27=" "," ",VLOOKUP(FA27,'DATOS CONFIGURACION'!$A$1:$B$6,2))</f>
        <v xml:space="preserve"> </v>
      </c>
      <c r="FC27" s="153">
        <f>IF(MAT.1!BC28=" ",0,MAT.1!BC28)</f>
        <v>0</v>
      </c>
      <c r="FD27" s="154">
        <f>IF(MAT.2!BC28=" ",0,MAT.2!BC28)</f>
        <v>0</v>
      </c>
      <c r="FE27" s="154">
        <f>IF(MAT.3!BC28=" ",0,MAT.3!BC28)</f>
        <v>0</v>
      </c>
      <c r="FF27" s="154">
        <f>IF(MAT.4!BC28=" ",0,MAT.4!BC28)</f>
        <v>0</v>
      </c>
      <c r="FG27" s="154">
        <f>IF(MAT.5!BC28=" ",0,MAT.5!BC28)</f>
        <v>0</v>
      </c>
      <c r="FH27" s="154">
        <f>IF(MAT.6!BC28=" ",0,MAT.6!BC28)</f>
        <v>0</v>
      </c>
      <c r="FI27" s="154">
        <f>IF(MAT.7!BC28=" ",0,MAT.7!BC28)</f>
        <v>0</v>
      </c>
      <c r="FJ27" s="154">
        <f>IF(MAT.8!BC28=" ",0,MAT.8!BC28)</f>
        <v>0</v>
      </c>
      <c r="FK27" s="154">
        <f>IF(MAT.9!BC28=" ",0,MAT.9!BC28)</f>
        <v>0</v>
      </c>
      <c r="FL27" s="154">
        <f>IF(MAT.10!BC28=" ",0,MAT.10!BC28)</f>
        <v>0</v>
      </c>
      <c r="FM27" s="154">
        <f>IF(MAT.11!BC28=" ",0,MAT.11!BC28)</f>
        <v>0</v>
      </c>
      <c r="FN27" s="154">
        <f>IF(MAT.12!BC28=" ",0,MAT.12!BC28)</f>
        <v>0</v>
      </c>
      <c r="FO27" s="154">
        <f>IF(MAT.13!BC28=" ",0,MAT.13!BC28)</f>
        <v>0</v>
      </c>
      <c r="FP27" s="154">
        <f>IF(MAT.14!BC28=" ",0,MAT.14!BC28)</f>
        <v>0</v>
      </c>
      <c r="FQ27" s="154">
        <f>IF(MAT.15!BC28=" ",0,MAT.15!BC28)</f>
        <v>0</v>
      </c>
      <c r="FR27" s="154">
        <f>IF(MAT.16!BC28=" ",0,MAT.16!BC28)</f>
        <v>0</v>
      </c>
      <c r="FS27" s="154">
        <f>IF(MAT.17!BC28=" ",0,MAT.17!BC28)</f>
        <v>0</v>
      </c>
      <c r="FT27" s="154">
        <f>IF(MAT.18!BC28=" ",0,MAT.18!BC28)</f>
        <v>0</v>
      </c>
      <c r="FU27" s="154">
        <f>IF(MAT.19!BC28=" ",0,MAT.19!BC28)</f>
        <v>0</v>
      </c>
      <c r="FV27" s="155">
        <f>IF(MAT.20!BC28=" ",0,MAT.20!BC28)</f>
        <v>0</v>
      </c>
      <c r="FW27" s="141" t="str">
        <f t="shared" si="1"/>
        <v xml:space="preserve"> </v>
      </c>
      <c r="FX27" s="140" t="str">
        <f>IF(A27=" "," ",VLOOKUP(FW27,'DATOS CONFIGURACION'!$A$1:$B$6,2))</f>
        <v xml:space="preserve"> </v>
      </c>
      <c r="FY27" s="146" t="str">
        <f t="shared" si="2"/>
        <v xml:space="preserve"> </v>
      </c>
      <c r="FZ27" s="95" t="str">
        <f t="shared" si="3"/>
        <v xml:space="preserve"> </v>
      </c>
      <c r="GA27" s="95" t="str">
        <f>IF(A27=" "," ",VLOOKUP(FZ27,'DATOS CONFIGURACION'!$A$1:$B$6,2))</f>
        <v xml:space="preserve"> </v>
      </c>
      <c r="GB27" s="23" t="str">
        <f t="shared" si="10"/>
        <v xml:space="preserve"> </v>
      </c>
      <c r="GC27" s="170" t="str">
        <f t="shared" si="11"/>
        <v xml:space="preserve"> </v>
      </c>
    </row>
    <row r="28" spans="1:185" x14ac:dyDescent="0.25">
      <c r="A28" s="19" t="str">
        <f>'ALUMNADO y MATRICULA'!B34</f>
        <v xml:space="preserve"> </v>
      </c>
      <c r="B28" s="316" t="str">
        <f>IF('ALUMNADO y MATRICULA'!B34=" "," ", 'ALUMNADO y MATRICULA'!C34)</f>
        <v xml:space="preserve"> </v>
      </c>
      <c r="C28" s="317"/>
      <c r="D28" s="318"/>
      <c r="E28" s="151">
        <f>IF(MAT.1!AV29=" ",0,MAT.1!AV29)</f>
        <v>0</v>
      </c>
      <c r="F28" s="151">
        <f>IF(MAT.2!AV29=" ",0,MAT.2!AV29)</f>
        <v>0</v>
      </c>
      <c r="G28" s="151">
        <f>IF(MAT.3!AV29=" ",0,MAT.3!AV29)</f>
        <v>0</v>
      </c>
      <c r="H28" s="151">
        <f>IF(MAT.4!AV29=" ",0,MAT.4!AV29)</f>
        <v>0</v>
      </c>
      <c r="I28" s="151">
        <f>IF(MAT.5!AV29=" ",0,MAT.5!AV29)</f>
        <v>0</v>
      </c>
      <c r="J28" s="151">
        <f>IF(MAT.6!AV29=" ",0,MAT.6!AV29)</f>
        <v>0</v>
      </c>
      <c r="K28" s="151">
        <f>IF(MAT.7!AV29=" ",0,MAT.7!AV29)</f>
        <v>0</v>
      </c>
      <c r="L28" s="151">
        <f>IF(MAT.8!AV29=" ",0,MAT.8!AV29)</f>
        <v>0</v>
      </c>
      <c r="M28" s="151">
        <f>IF(MAT.9!AV29=" ",0,MAT.9!AV29)</f>
        <v>0</v>
      </c>
      <c r="N28" s="151">
        <f>IF(MAT.10!AV29=" ",0,MAT.10!AV29)</f>
        <v>0</v>
      </c>
      <c r="O28" s="151">
        <f>IF(MAT.11!AV29=" ",0,MAT.11!AV29)</f>
        <v>0</v>
      </c>
      <c r="P28" s="151">
        <f>IF(MAT.12!AV29=" ",0,MAT.12!AV29)</f>
        <v>0</v>
      </c>
      <c r="Q28" s="151">
        <f>IF(MAT.13!AV29=" ",0,MAT.13!AV29)</f>
        <v>0</v>
      </c>
      <c r="R28" s="151">
        <f>IF(MAT.14!AV29=" ",0,MAT.14!AV29)</f>
        <v>0</v>
      </c>
      <c r="S28" s="151">
        <f>IF(MAT.15!AV29=" ",0,MAT.15!AV29)</f>
        <v>0</v>
      </c>
      <c r="T28" s="151">
        <f>IF(MAT.16!AV29=" ",0,MAT.16!AV29)</f>
        <v>0</v>
      </c>
      <c r="U28" s="151">
        <f>IF(MAT.17!AV29=" ",0,MAT.17!AV29)</f>
        <v>0</v>
      </c>
      <c r="V28" s="151">
        <f>IF(MAT.18!AV29=" ",0,MAT.18!AV29)</f>
        <v>0</v>
      </c>
      <c r="W28" s="151">
        <f>IF(MAT.19!AV29=" ",0,MAT.19!AV29)</f>
        <v>0</v>
      </c>
      <c r="X28" s="152">
        <f>IF(MAT.20!AV29=" ",0,MAT.20!AV29)</f>
        <v>0</v>
      </c>
      <c r="Y28" s="139" t="str">
        <f t="shared" si="4"/>
        <v xml:space="preserve"> </v>
      </c>
      <c r="Z28" s="142" t="str">
        <f>IF(A28=" "," ",VLOOKUP(Y28,'DATOS CONFIGURACION'!$A$1:$B$6,2))</f>
        <v xml:space="preserve"> </v>
      </c>
      <c r="AA28" s="151">
        <f>IF(MAT.1!AW29=" ",0,MAT.1!AW29)</f>
        <v>0</v>
      </c>
      <c r="AB28" s="151">
        <f>IF(MAT.2!AW29=" ",0,MAT.2!AW29)</f>
        <v>0</v>
      </c>
      <c r="AC28" s="151">
        <f>IF(MAT.3!AW29=" ",0,MAT.3!AW29)</f>
        <v>0</v>
      </c>
      <c r="AD28" s="151">
        <f>IF(MAT.4!AW29=" ",0,MAT.4!AW29)</f>
        <v>0</v>
      </c>
      <c r="AE28" s="151">
        <f>IF(MAT.5!AW29=" ",0,MAT.5!AW29)</f>
        <v>0</v>
      </c>
      <c r="AF28" s="151">
        <f>IF(MAT.6!AW29=" ",0,MAT.6!AW29)</f>
        <v>0</v>
      </c>
      <c r="AG28" s="151">
        <f>IF(MAT.7!AW29=" ",0,MAT.7!AW29)</f>
        <v>0</v>
      </c>
      <c r="AH28" s="151">
        <f>IF(MAT.8!AW29=" ",0,MAT.8!AW29)</f>
        <v>0</v>
      </c>
      <c r="AI28" s="151">
        <f>IF(MAT.9!AW29=" ",0,MAT.9!AW29)</f>
        <v>0</v>
      </c>
      <c r="AJ28" s="151">
        <f>IF(MAT.10!AW29=" ",0,MAT.10!AW29)</f>
        <v>0</v>
      </c>
      <c r="AK28" s="151">
        <f>IF(MAT.11!AW29=" ",0,MAT.11!AW29)</f>
        <v>0</v>
      </c>
      <c r="AL28" s="151">
        <f>IF(MAT.12!AW29=" ",0,MAT.12!AW29)</f>
        <v>0</v>
      </c>
      <c r="AM28" s="151">
        <f>IF(MAT.13!AW29=" ",0,MAT.13!AW29)</f>
        <v>0</v>
      </c>
      <c r="AN28" s="151">
        <f>IF(MAT.14!AW29=" ",0,MAT.14!AW29)</f>
        <v>0</v>
      </c>
      <c r="AO28" s="151">
        <f>IF(MAT.15!AW29=" ",0,MAT.15!AW29)</f>
        <v>0</v>
      </c>
      <c r="AP28" s="151">
        <f>IF(MAT.16!AW29=" ",0,MAT.16!AW29)</f>
        <v>0</v>
      </c>
      <c r="AQ28" s="151">
        <f>IF(MAT.17!AW29=" ",0,MAT.17!AW29)</f>
        <v>0</v>
      </c>
      <c r="AR28" s="151">
        <f>IF(MAT.18!AW29=" ",0,MAT.18!AW29)</f>
        <v>0</v>
      </c>
      <c r="AS28" s="151">
        <f>IF(MAT.19!AW29=" ",0,MAT.19!AW29)</f>
        <v>0</v>
      </c>
      <c r="AT28" s="152">
        <f>IF(MAT.20!AW29=" ",0,MAT.20!AW29)</f>
        <v>0</v>
      </c>
      <c r="AU28" s="139" t="str">
        <f t="shared" si="5"/>
        <v xml:space="preserve"> </v>
      </c>
      <c r="AV28" s="142" t="str">
        <f>IF(A28=" "," ",VLOOKUP(AU28,'DATOS CONFIGURACION'!$A$1:$B$6,2))</f>
        <v xml:space="preserve"> </v>
      </c>
      <c r="AW28" s="150">
        <f>IF(MAT.1!AX29=" ",0,MAT.1!AX29)</f>
        <v>0</v>
      </c>
      <c r="AX28" s="151">
        <f>IF(MAT.2!AX29=" ",0,MAT.2!AX29)</f>
        <v>0</v>
      </c>
      <c r="AY28" s="151">
        <f>IF(MAT.3!AX29=" ",0,MAT.3!AX29)</f>
        <v>0</v>
      </c>
      <c r="AZ28" s="151">
        <f>IF(MAT.4!AX29=" ",0,MAT.4!AX29)</f>
        <v>0</v>
      </c>
      <c r="BA28" s="151">
        <f>IF(MAT.5!AX29=" ",0,MAT.5!AX29)</f>
        <v>0</v>
      </c>
      <c r="BB28" s="151">
        <f>IF(MAT.6!AX29=" ",0,MAT.6!AX29)</f>
        <v>0</v>
      </c>
      <c r="BC28" s="151">
        <f>IF(MAT.7!AX29=" ",0,MAT.7!AX29)</f>
        <v>0</v>
      </c>
      <c r="BD28" s="151">
        <f>IF(MAT.8!AX29=" ",0,MAT.8!AX29)</f>
        <v>0</v>
      </c>
      <c r="BE28" s="151">
        <f>IF(MAT.9!AX29=" ",0,MAT.9!AX29)</f>
        <v>0</v>
      </c>
      <c r="BF28" s="151">
        <f>IF(MAT.10!AX29=" ",0,MAT.10!AX29)</f>
        <v>0</v>
      </c>
      <c r="BG28" s="151">
        <f>IF(MAT.11!AX29=" ",0,MAT.11!AX29)</f>
        <v>0</v>
      </c>
      <c r="BH28" s="151">
        <f>IF(MAT.12!AX29=" ",0,MAT.12!AX29)</f>
        <v>0</v>
      </c>
      <c r="BI28" s="151">
        <f>IF(MAT.13!AX29=" ",0,MAT.13!AX29)</f>
        <v>0</v>
      </c>
      <c r="BJ28" s="151">
        <f>IF(MAT.14!AX29=" ",0,MAT.14!AX29)</f>
        <v>0</v>
      </c>
      <c r="BK28" s="151">
        <f>IF(MAT.15!AX29=" ",0,MAT.15!AX29)</f>
        <v>0</v>
      </c>
      <c r="BL28" s="151">
        <f>IF(MAT.16!AX29=" ",0,MAT.16!AX29)</f>
        <v>0</v>
      </c>
      <c r="BM28" s="151">
        <f>IF(MAT.17!AX29=" ",0,MAT.17!AX29)</f>
        <v>0</v>
      </c>
      <c r="BN28" s="151">
        <f>IF(MAT.18!AX29=" ",0,MAT.18!AX29)</f>
        <v>0</v>
      </c>
      <c r="BO28" s="151">
        <f>IF(MAT.19!AX29=" ",0,MAT.19!AX29)</f>
        <v>0</v>
      </c>
      <c r="BP28" s="152">
        <f>IF(MAT.20!AX29=" ",0,MAT.20!AX29)</f>
        <v>0</v>
      </c>
      <c r="BQ28" s="139" t="str">
        <f t="shared" si="6"/>
        <v xml:space="preserve"> </v>
      </c>
      <c r="BR28" s="142" t="str">
        <f>IF(A28=" "," ",VLOOKUP(BQ28,'DATOS CONFIGURACION'!$A$1:$B$6,2))</f>
        <v xml:space="preserve"> </v>
      </c>
      <c r="BS28" s="150">
        <f>IF(MAT.1!AY29=" ",0,MAT.1!AY29)</f>
        <v>0</v>
      </c>
      <c r="BT28" s="151">
        <f>IF(MAT.2!AY29=" ",0,MAT.2!AY29)</f>
        <v>0</v>
      </c>
      <c r="BU28" s="151">
        <f>IF(MAT.3!AY29=" ",0,MAT.3!AY29)</f>
        <v>0</v>
      </c>
      <c r="BV28" s="151">
        <f>IF(MAT.4!AY29=" ",0,MAT.4!AY29)</f>
        <v>0</v>
      </c>
      <c r="BW28" s="151">
        <f>IF(MAT.5!AY29=" ",0,MAT.5!AY29)</f>
        <v>0</v>
      </c>
      <c r="BX28" s="151">
        <f>IF(MAT.6!AY29=" ",0,MAT.6!AY29)</f>
        <v>0</v>
      </c>
      <c r="BY28" s="151">
        <f>IF(MAT.7!AY29=" ",0,MAT.7!AY29)</f>
        <v>0</v>
      </c>
      <c r="BZ28" s="151">
        <f>IF(MAT.8!AY29=" ",0,MAT.8!AY29)</f>
        <v>0</v>
      </c>
      <c r="CA28" s="151">
        <f>IF(MAT.9!AY29=" ",0,MAT.9!AY29)</f>
        <v>0</v>
      </c>
      <c r="CB28" s="151">
        <f>IF(MAT.10!AY29=" ",0,MAT.10!AY29)</f>
        <v>0</v>
      </c>
      <c r="CC28" s="151">
        <f>IF(MAT.11!AY29=" ",0,MAT.11!AY29)</f>
        <v>0</v>
      </c>
      <c r="CD28" s="151">
        <f>IF(MAT.12!AY29=" ",0,MAT.12!AY29)</f>
        <v>0</v>
      </c>
      <c r="CE28" s="151">
        <f>IF(MAT.13!AY29=" ",0,MAT.13!AY29)</f>
        <v>0</v>
      </c>
      <c r="CF28" s="151">
        <f>IF(MAT.14!AY29=" ",0,MAT.14!AY29)</f>
        <v>0</v>
      </c>
      <c r="CG28" s="151">
        <f>IF(MAT.15!AY29=" ",0,MAT.15!AY29)</f>
        <v>0</v>
      </c>
      <c r="CH28" s="151">
        <f>IF(MAT.16!AY29=" ",0,MAT.16!AY29)</f>
        <v>0</v>
      </c>
      <c r="CI28" s="151">
        <f>IF(MAT.17!AY29=" ",0,MAT.17!AY29)</f>
        <v>0</v>
      </c>
      <c r="CJ28" s="151">
        <f>IF(MAT.18!AY29=" ",0,MAT.18!AY29)</f>
        <v>0</v>
      </c>
      <c r="CK28" s="151">
        <f>IF(MAT.19!AY29=" ",0,MAT.19!AY29)</f>
        <v>0</v>
      </c>
      <c r="CL28" s="152">
        <f>IF(MAT.20!AY29=" ",0,MAT.20!AY29)</f>
        <v>0</v>
      </c>
      <c r="CM28" s="139" t="str">
        <f t="shared" si="7"/>
        <v xml:space="preserve"> </v>
      </c>
      <c r="CN28" s="142" t="str">
        <f>IF(A28=" "," ",VLOOKUP(CM28,'DATOS CONFIGURACION'!$A$1:$B$6,2))</f>
        <v xml:space="preserve"> </v>
      </c>
      <c r="CO28" s="150">
        <f>IF(MAT.1!AZ29=" ",0,MAT.1!AZ29)</f>
        <v>0</v>
      </c>
      <c r="CP28" s="151">
        <f>IF(MAT.2!AZ29=" ",0,MAT.2!AZ29)</f>
        <v>0</v>
      </c>
      <c r="CQ28" s="151">
        <f>IF(MAT.3!AZ29=" ",0,MAT.3!AZ29)</f>
        <v>0</v>
      </c>
      <c r="CR28" s="151">
        <f>IF(MAT.4!AZ29=" ",0,MAT.4!AZ29)</f>
        <v>0</v>
      </c>
      <c r="CS28" s="151">
        <f>IF(MAT.5!AZ29=" ",0,MAT.5!AZ29)</f>
        <v>0</v>
      </c>
      <c r="CT28" s="151">
        <f>IF(MAT.6!AZ29=" ",0,MAT.6!AZ29)</f>
        <v>0</v>
      </c>
      <c r="CU28" s="151">
        <f>IF(MAT.7!AZ29=" ",0,MAT.7!AZ29)</f>
        <v>0</v>
      </c>
      <c r="CV28" s="151">
        <f>IF(MAT.8!AZ29=" ",0,MAT.8!AZ29)</f>
        <v>0</v>
      </c>
      <c r="CW28" s="151">
        <f>IF(MAT.9!AZ29=" ",0,MAT.9!AZ29)</f>
        <v>0</v>
      </c>
      <c r="CX28" s="151">
        <f>IF(MAT.10!AZ29=" ",0,MAT.10!AZ29)</f>
        <v>0</v>
      </c>
      <c r="CY28" s="151">
        <f>IF(MAT.11!AZ29=" ",0,MAT.11!AZ29)</f>
        <v>0</v>
      </c>
      <c r="CZ28" s="151">
        <f>IF(MAT.12!AZ29=" ",0,MAT.12!AZ29)</f>
        <v>0</v>
      </c>
      <c r="DA28" s="151">
        <f>IF(MAT.13!AZ29=" ",0,MAT.13!AZ29)</f>
        <v>0</v>
      </c>
      <c r="DB28" s="151">
        <f>IF(MAT.14!AZ29=" ",0,MAT.14!AZ29)</f>
        <v>0</v>
      </c>
      <c r="DC28" s="151">
        <f>IF(MAT.15!AZ29=" ",0,MAT.15!AZ29)</f>
        <v>0</v>
      </c>
      <c r="DD28" s="151">
        <f>IF(MAT.16!AZ29=" ",0,MAT.16!AZ29)</f>
        <v>0</v>
      </c>
      <c r="DE28" s="151">
        <f>IF(MAT.17!AZ29=" ",0,MAT.17!AZ29)</f>
        <v>0</v>
      </c>
      <c r="DF28" s="151">
        <f>IF(MAT.18!AZ29=" ",0,MAT.18!AZ29)</f>
        <v>0</v>
      </c>
      <c r="DG28" s="151">
        <f>IF(MAT.19!AZ29=" ",0,MAT.19!AZ29)</f>
        <v>0</v>
      </c>
      <c r="DH28" s="152">
        <f>IF(MAT.20!AZ29=" ",0,MAT.20!AZ29)</f>
        <v>0</v>
      </c>
      <c r="DI28" s="139" t="str">
        <f t="shared" si="8"/>
        <v xml:space="preserve"> </v>
      </c>
      <c r="DJ28" s="142" t="str">
        <f>IF(A28=" "," ",VLOOKUP(DI28,'DATOS CONFIGURACION'!$A$1:$B$6,2))</f>
        <v xml:space="preserve"> </v>
      </c>
      <c r="DK28" s="150">
        <f>IF(MAT.1!BA29=" ",0,MAT.1!BA29)</f>
        <v>0</v>
      </c>
      <c r="DL28" s="151">
        <f>IF(MAT.2!BA29=" ",0,MAT.2!BA29)</f>
        <v>0</v>
      </c>
      <c r="DM28" s="151">
        <f>IF(MAT.3!BA29=" ",0,MAT.3!BA29)</f>
        <v>0</v>
      </c>
      <c r="DN28" s="151">
        <f>IF(MAT.4!BA29=" ",0,MAT.4!BA29)</f>
        <v>0</v>
      </c>
      <c r="DO28" s="151">
        <f>IF(MAT.5!BA29=" ",0,MAT.5!BA29)</f>
        <v>0</v>
      </c>
      <c r="DP28" s="151">
        <f>IF(MAT.6!BA29=" ",0,MAT.6!BA29)</f>
        <v>0</v>
      </c>
      <c r="DQ28" s="151">
        <f>IF(MAT.7!BA29=" ",0,MAT.7!BA29)</f>
        <v>0</v>
      </c>
      <c r="DR28" s="151">
        <f>IF(MAT.8!BA29=" ",0,MAT.8!BA29)</f>
        <v>0</v>
      </c>
      <c r="DS28" s="151">
        <f>IF(MAT.9!BA29=" ",0,MAT.9!BA29)</f>
        <v>0</v>
      </c>
      <c r="DT28" s="151">
        <f>IF(MAT.10!BA29=" ",0,MAT.10!BA29)</f>
        <v>0</v>
      </c>
      <c r="DU28" s="151">
        <f>IF(MAT.11!BA29=" ",0,MAT.11!BA29)</f>
        <v>0</v>
      </c>
      <c r="DV28" s="151">
        <f>IF(MAT.12!BA29=" ",0,MAT.12!BA29)</f>
        <v>0</v>
      </c>
      <c r="DW28" s="151">
        <f>IF(MAT.13!BA29=" ",0,MAT.13!BA29)</f>
        <v>0</v>
      </c>
      <c r="DX28" s="151">
        <f>IF(MAT.14!BA29=" ",0,MAT.14!BA29)</f>
        <v>0</v>
      </c>
      <c r="DY28" s="151">
        <f>IF(MAT.15!BA29=" ",0,MAT.15!BA29)</f>
        <v>0</v>
      </c>
      <c r="DZ28" s="151">
        <f>IF(MAT.16!BA29=" ",0,MAT.16!BA29)</f>
        <v>0</v>
      </c>
      <c r="EA28" s="151">
        <f>IF(MAT.17!BA29=" ",0,MAT.17!BA29)</f>
        <v>0</v>
      </c>
      <c r="EB28" s="151">
        <f>IF(MAT.18!BA29=" ",0,MAT.18!BA29)</f>
        <v>0</v>
      </c>
      <c r="EC28" s="151">
        <f>IF(MAT.19!BA29=" ",0,MAT.19!BA29)</f>
        <v>0</v>
      </c>
      <c r="ED28" s="152">
        <f>IF(MAT.20!BA29=" ",0,MAT.20!BA29)</f>
        <v>0</v>
      </c>
      <c r="EE28" s="139" t="str">
        <f t="shared" si="9"/>
        <v xml:space="preserve"> </v>
      </c>
      <c r="EF28" s="142" t="str">
        <f>IF(A28=" "," ",VLOOKUP(EE28,'DATOS CONFIGURACION'!$A$1:$B$6,2))</f>
        <v xml:space="preserve"> </v>
      </c>
      <c r="EG28" s="150">
        <f>IF(MAT.1!BB29=" ",0,MAT.1!BB29)</f>
        <v>0</v>
      </c>
      <c r="EH28" s="151">
        <f>IF(MAT.2!BB29=" ",0,MAT.2!BB29)</f>
        <v>0</v>
      </c>
      <c r="EI28" s="151">
        <f>IF(MAT.3!BB29=" ",0,MAT.3!BB29)</f>
        <v>0</v>
      </c>
      <c r="EJ28" s="151">
        <f>IF(MAT.4!BB29=" ",0,MAT.4!BB29)</f>
        <v>0</v>
      </c>
      <c r="EK28" s="151">
        <f>IF(MAT.5!BB29=" ",0,MAT.5!BB29)</f>
        <v>0</v>
      </c>
      <c r="EL28" s="151">
        <f>IF(MAT.6!BB29=" ",0,MAT.6!BB29)</f>
        <v>0</v>
      </c>
      <c r="EM28" s="151">
        <f>IF(MAT.7!BB29=" ",0,MAT.7!BB29)</f>
        <v>0</v>
      </c>
      <c r="EN28" s="151">
        <f>IF(MAT.8!BB29=" ",0,MAT.8!BB29)</f>
        <v>0</v>
      </c>
      <c r="EO28" s="151">
        <f>IF(MAT.9!BB29=" ",0,MAT.9!BB29)</f>
        <v>0</v>
      </c>
      <c r="EP28" s="151">
        <f>IF(MAT.10!BB29=" ",0,MAT.10!BB29)</f>
        <v>0</v>
      </c>
      <c r="EQ28" s="151">
        <f>IF(MAT.11!BB29=" ",0,MAT.11!BB29)</f>
        <v>0</v>
      </c>
      <c r="ER28" s="151">
        <f>IF(MAT.12!BB29=" ",0,MAT.12!BB29)</f>
        <v>0</v>
      </c>
      <c r="ES28" s="151">
        <f>IF(MAT.13!BB29=" ",0,MAT.13!BB29)</f>
        <v>0</v>
      </c>
      <c r="ET28" s="151">
        <f>IF(MAT.14!BB29=" ",0,MAT.14!BB29)</f>
        <v>0</v>
      </c>
      <c r="EU28" s="151">
        <f>IF(MAT.15!BB29=" ",0,MAT.15!BB29)</f>
        <v>0</v>
      </c>
      <c r="EV28" s="151">
        <f>IF(MAT.16!BB29=" ",0,MAT.16!BB29)</f>
        <v>0</v>
      </c>
      <c r="EW28" s="151">
        <f>IF(MAT.17!BB29=" ",0,MAT.17!BB29)</f>
        <v>0</v>
      </c>
      <c r="EX28" s="151">
        <f>IF(MAT.18!BB29=" ",0,MAT.18!BB29)</f>
        <v>0</v>
      </c>
      <c r="EY28" s="151">
        <f>IF(MAT.19!BB29=" ",0,MAT.19!BB29)</f>
        <v>0</v>
      </c>
      <c r="EZ28" s="152">
        <f>IF(MAT.20!BB29=" ",0,MAT.20!BB29)</f>
        <v>0</v>
      </c>
      <c r="FA28" s="139" t="str">
        <f t="shared" si="0"/>
        <v xml:space="preserve"> </v>
      </c>
      <c r="FB28" s="142" t="str">
        <f>IF(A28=" "," ",VLOOKUP(FA28,'DATOS CONFIGURACION'!$A$1:$B$6,2))</f>
        <v xml:space="preserve"> </v>
      </c>
      <c r="FC28" s="150">
        <f>IF(MAT.1!BC29=" ",0,MAT.1!BC29)</f>
        <v>0</v>
      </c>
      <c r="FD28" s="151">
        <f>IF(MAT.2!BC29=" ",0,MAT.2!BC29)</f>
        <v>0</v>
      </c>
      <c r="FE28" s="151">
        <f>IF(MAT.3!BC29=" ",0,MAT.3!BC29)</f>
        <v>0</v>
      </c>
      <c r="FF28" s="151">
        <f>IF(MAT.4!BC29=" ",0,MAT.4!BC29)</f>
        <v>0</v>
      </c>
      <c r="FG28" s="151">
        <f>IF(MAT.5!BC29=" ",0,MAT.5!BC29)</f>
        <v>0</v>
      </c>
      <c r="FH28" s="151">
        <f>IF(MAT.6!BC29=" ",0,MAT.6!BC29)</f>
        <v>0</v>
      </c>
      <c r="FI28" s="151">
        <f>IF(MAT.7!BC29=" ",0,MAT.7!BC29)</f>
        <v>0</v>
      </c>
      <c r="FJ28" s="151">
        <f>IF(MAT.8!BC29=" ",0,MAT.8!BC29)</f>
        <v>0</v>
      </c>
      <c r="FK28" s="151">
        <f>IF(MAT.9!BC29=" ",0,MAT.9!BC29)</f>
        <v>0</v>
      </c>
      <c r="FL28" s="151">
        <f>IF(MAT.10!BC29=" ",0,MAT.10!BC29)</f>
        <v>0</v>
      </c>
      <c r="FM28" s="151">
        <f>IF(MAT.11!BC29=" ",0,MAT.11!BC29)</f>
        <v>0</v>
      </c>
      <c r="FN28" s="151">
        <f>IF(MAT.12!BC29=" ",0,MAT.12!BC29)</f>
        <v>0</v>
      </c>
      <c r="FO28" s="151">
        <f>IF(MAT.13!BC29=" ",0,MAT.13!BC29)</f>
        <v>0</v>
      </c>
      <c r="FP28" s="151">
        <f>IF(MAT.14!BC29=" ",0,MAT.14!BC29)</f>
        <v>0</v>
      </c>
      <c r="FQ28" s="151">
        <f>IF(MAT.15!BC29=" ",0,MAT.15!BC29)</f>
        <v>0</v>
      </c>
      <c r="FR28" s="151">
        <f>IF(MAT.16!BC29=" ",0,MAT.16!BC29)</f>
        <v>0</v>
      </c>
      <c r="FS28" s="151">
        <f>IF(MAT.17!BC29=" ",0,MAT.17!BC29)</f>
        <v>0</v>
      </c>
      <c r="FT28" s="151">
        <f>IF(MAT.18!BC29=" ",0,MAT.18!BC29)</f>
        <v>0</v>
      </c>
      <c r="FU28" s="151">
        <f>IF(MAT.19!BC29=" ",0,MAT.19!BC29)</f>
        <v>0</v>
      </c>
      <c r="FV28" s="152">
        <f>IF(MAT.20!BC29=" ",0,MAT.20!BC29)</f>
        <v>0</v>
      </c>
      <c r="FW28" s="139" t="str">
        <f t="shared" si="1"/>
        <v xml:space="preserve"> </v>
      </c>
      <c r="FX28" s="142" t="str">
        <f>IF(A28=" "," ",VLOOKUP(FW28,'DATOS CONFIGURACION'!$A$1:$B$6,2))</f>
        <v xml:space="preserve"> </v>
      </c>
      <c r="FY28" s="147" t="str">
        <f t="shared" si="2"/>
        <v xml:space="preserve"> </v>
      </c>
      <c r="FZ28" s="94" t="str">
        <f t="shared" si="3"/>
        <v xml:space="preserve"> </v>
      </c>
      <c r="GA28" s="94" t="str">
        <f>IF(A28=" "," ",VLOOKUP(FZ28,'DATOS CONFIGURACION'!$A$1:$B$6,2))</f>
        <v xml:space="preserve"> </v>
      </c>
      <c r="GB28" s="22" t="str">
        <f t="shared" si="10"/>
        <v xml:space="preserve"> </v>
      </c>
      <c r="GC28" s="30" t="str">
        <f t="shared" si="11"/>
        <v xml:space="preserve"> </v>
      </c>
    </row>
    <row r="29" spans="1:185" x14ac:dyDescent="0.25">
      <c r="A29" s="20" t="str">
        <f>'ALUMNADO y MATRICULA'!B35</f>
        <v xml:space="preserve"> </v>
      </c>
      <c r="B29" s="319" t="str">
        <f>IF('ALUMNADO y MATRICULA'!B35=" "," ", 'ALUMNADO y MATRICULA'!C35)</f>
        <v xml:space="preserve"> </v>
      </c>
      <c r="C29" s="320"/>
      <c r="D29" s="321"/>
      <c r="E29" s="154">
        <f>IF(MAT.1!AV30=" ",0,MAT.1!AV30)</f>
        <v>0</v>
      </c>
      <c r="F29" s="154">
        <f>IF(MAT.2!AV30=" ",0,MAT.2!AV30)</f>
        <v>0</v>
      </c>
      <c r="G29" s="154">
        <f>IF(MAT.3!AV30=" ",0,MAT.3!AV30)</f>
        <v>0</v>
      </c>
      <c r="H29" s="154">
        <f>IF(MAT.4!AV30=" ",0,MAT.4!AV30)</f>
        <v>0</v>
      </c>
      <c r="I29" s="154">
        <f>IF(MAT.5!AV30=" ",0,MAT.5!AV30)</f>
        <v>0</v>
      </c>
      <c r="J29" s="154">
        <f>IF(MAT.6!AV30=" ",0,MAT.6!AV30)</f>
        <v>0</v>
      </c>
      <c r="K29" s="154">
        <f>IF(MAT.7!AV30=" ",0,MAT.7!AV30)</f>
        <v>0</v>
      </c>
      <c r="L29" s="154">
        <f>IF(MAT.8!AV30=" ",0,MAT.8!AV30)</f>
        <v>0</v>
      </c>
      <c r="M29" s="154">
        <f>IF(MAT.9!AV30=" ",0,MAT.9!AV30)</f>
        <v>0</v>
      </c>
      <c r="N29" s="154">
        <f>IF(MAT.10!AV30=" ",0,MAT.10!AV30)</f>
        <v>0</v>
      </c>
      <c r="O29" s="154">
        <f>IF(MAT.11!AV30=" ",0,MAT.11!AV30)</f>
        <v>0</v>
      </c>
      <c r="P29" s="154">
        <f>IF(MAT.12!AV30=" ",0,MAT.12!AV30)</f>
        <v>0</v>
      </c>
      <c r="Q29" s="154">
        <f>IF(MAT.13!AV30=" ",0,MAT.13!AV30)</f>
        <v>0</v>
      </c>
      <c r="R29" s="154">
        <f>IF(MAT.14!AV30=" ",0,MAT.14!AV30)</f>
        <v>0</v>
      </c>
      <c r="S29" s="154">
        <f>IF(MAT.15!AV30=" ",0,MAT.15!AV30)</f>
        <v>0</v>
      </c>
      <c r="T29" s="154">
        <f>IF(MAT.16!AV30=" ",0,MAT.16!AV30)</f>
        <v>0</v>
      </c>
      <c r="U29" s="154">
        <f>IF(MAT.17!AV30=" ",0,MAT.17!AV30)</f>
        <v>0</v>
      </c>
      <c r="V29" s="154">
        <f>IF(MAT.18!AV30=" ",0,MAT.18!AV30)</f>
        <v>0</v>
      </c>
      <c r="W29" s="154">
        <f>IF(MAT.19!AV30=" ",0,MAT.19!AV30)</f>
        <v>0</v>
      </c>
      <c r="X29" s="155">
        <f>IF(MAT.20!AV30=" ",0,MAT.20!AV30)</f>
        <v>0</v>
      </c>
      <c r="Y29" s="141" t="str">
        <f t="shared" si="4"/>
        <v xml:space="preserve"> </v>
      </c>
      <c r="Z29" s="140" t="str">
        <f>IF(A29=" "," ",VLOOKUP(Y29,'DATOS CONFIGURACION'!$A$1:$B$6,2))</f>
        <v xml:space="preserve"> </v>
      </c>
      <c r="AA29" s="154">
        <f>IF(MAT.1!AW30=" ",0,MAT.1!AW30)</f>
        <v>0</v>
      </c>
      <c r="AB29" s="154">
        <f>IF(MAT.2!AW30=" ",0,MAT.2!AW30)</f>
        <v>0</v>
      </c>
      <c r="AC29" s="154">
        <f>IF(MAT.3!AW30=" ",0,MAT.3!AW30)</f>
        <v>0</v>
      </c>
      <c r="AD29" s="154">
        <f>IF(MAT.4!AW30=" ",0,MAT.4!AW30)</f>
        <v>0</v>
      </c>
      <c r="AE29" s="154">
        <f>IF(MAT.5!AW30=" ",0,MAT.5!AW30)</f>
        <v>0</v>
      </c>
      <c r="AF29" s="154">
        <f>IF(MAT.6!AW30=" ",0,MAT.6!AW30)</f>
        <v>0</v>
      </c>
      <c r="AG29" s="154">
        <f>IF(MAT.7!AW30=" ",0,MAT.7!AW30)</f>
        <v>0</v>
      </c>
      <c r="AH29" s="154">
        <f>IF(MAT.8!AW30=" ",0,MAT.8!AW30)</f>
        <v>0</v>
      </c>
      <c r="AI29" s="154">
        <f>IF(MAT.9!AW30=" ",0,MAT.9!AW30)</f>
        <v>0</v>
      </c>
      <c r="AJ29" s="154">
        <f>IF(MAT.10!AW30=" ",0,MAT.10!AW30)</f>
        <v>0</v>
      </c>
      <c r="AK29" s="154">
        <f>IF(MAT.11!AW30=" ",0,MAT.11!AW30)</f>
        <v>0</v>
      </c>
      <c r="AL29" s="154">
        <f>IF(MAT.12!AW30=" ",0,MAT.12!AW30)</f>
        <v>0</v>
      </c>
      <c r="AM29" s="154">
        <f>IF(MAT.13!AW30=" ",0,MAT.13!AW30)</f>
        <v>0</v>
      </c>
      <c r="AN29" s="154">
        <f>IF(MAT.14!AW30=" ",0,MAT.14!AW30)</f>
        <v>0</v>
      </c>
      <c r="AO29" s="154">
        <f>IF(MAT.15!AW30=" ",0,MAT.15!AW30)</f>
        <v>0</v>
      </c>
      <c r="AP29" s="154">
        <f>IF(MAT.16!AW30=" ",0,MAT.16!AW30)</f>
        <v>0</v>
      </c>
      <c r="AQ29" s="154">
        <f>IF(MAT.17!AW30=" ",0,MAT.17!AW30)</f>
        <v>0</v>
      </c>
      <c r="AR29" s="154">
        <f>IF(MAT.18!AW30=" ",0,MAT.18!AW30)</f>
        <v>0</v>
      </c>
      <c r="AS29" s="154">
        <f>IF(MAT.19!AW30=" ",0,MAT.19!AW30)</f>
        <v>0</v>
      </c>
      <c r="AT29" s="155">
        <f>IF(MAT.20!AW30=" ",0,MAT.20!AW30)</f>
        <v>0</v>
      </c>
      <c r="AU29" s="141" t="str">
        <f t="shared" si="5"/>
        <v xml:space="preserve"> </v>
      </c>
      <c r="AV29" s="140" t="str">
        <f>IF(A29=" "," ",VLOOKUP(AU29,'DATOS CONFIGURACION'!$A$1:$B$6,2))</f>
        <v xml:space="preserve"> </v>
      </c>
      <c r="AW29" s="153">
        <f>IF(MAT.1!AX30=" ",0,MAT.1!AX30)</f>
        <v>0</v>
      </c>
      <c r="AX29" s="154">
        <f>IF(MAT.2!AX30=" ",0,MAT.2!AX30)</f>
        <v>0</v>
      </c>
      <c r="AY29" s="154">
        <f>IF(MAT.3!AX30=" ",0,MAT.3!AX30)</f>
        <v>0</v>
      </c>
      <c r="AZ29" s="154">
        <f>IF(MAT.4!AX30=" ",0,MAT.4!AX30)</f>
        <v>0</v>
      </c>
      <c r="BA29" s="154">
        <f>IF(MAT.5!AX30=" ",0,MAT.5!AX30)</f>
        <v>0</v>
      </c>
      <c r="BB29" s="154">
        <f>IF(MAT.6!AX30=" ",0,MAT.6!AX30)</f>
        <v>0</v>
      </c>
      <c r="BC29" s="154">
        <f>IF(MAT.7!AX30=" ",0,MAT.7!AX30)</f>
        <v>0</v>
      </c>
      <c r="BD29" s="154">
        <f>IF(MAT.8!AX30=" ",0,MAT.8!AX30)</f>
        <v>0</v>
      </c>
      <c r="BE29" s="154">
        <f>IF(MAT.9!AX30=" ",0,MAT.9!AX30)</f>
        <v>0</v>
      </c>
      <c r="BF29" s="154">
        <f>IF(MAT.10!AX30=" ",0,MAT.10!AX30)</f>
        <v>0</v>
      </c>
      <c r="BG29" s="154">
        <f>IF(MAT.11!AX30=" ",0,MAT.11!AX30)</f>
        <v>0</v>
      </c>
      <c r="BH29" s="154">
        <f>IF(MAT.12!AX30=" ",0,MAT.12!AX30)</f>
        <v>0</v>
      </c>
      <c r="BI29" s="154">
        <f>IF(MAT.13!AX30=" ",0,MAT.13!AX30)</f>
        <v>0</v>
      </c>
      <c r="BJ29" s="154">
        <f>IF(MAT.14!AX30=" ",0,MAT.14!AX30)</f>
        <v>0</v>
      </c>
      <c r="BK29" s="154">
        <f>IF(MAT.15!AX30=" ",0,MAT.15!AX30)</f>
        <v>0</v>
      </c>
      <c r="BL29" s="154">
        <f>IF(MAT.16!AX30=" ",0,MAT.16!AX30)</f>
        <v>0</v>
      </c>
      <c r="BM29" s="154">
        <f>IF(MAT.17!AX30=" ",0,MAT.17!AX30)</f>
        <v>0</v>
      </c>
      <c r="BN29" s="154">
        <f>IF(MAT.18!AX30=" ",0,MAT.18!AX30)</f>
        <v>0</v>
      </c>
      <c r="BO29" s="154">
        <f>IF(MAT.19!AX30=" ",0,MAT.19!AX30)</f>
        <v>0</v>
      </c>
      <c r="BP29" s="155">
        <f>IF(MAT.20!AX30=" ",0,MAT.20!AX30)</f>
        <v>0</v>
      </c>
      <c r="BQ29" s="141" t="str">
        <f t="shared" si="6"/>
        <v xml:space="preserve"> </v>
      </c>
      <c r="BR29" s="140" t="str">
        <f>IF(A29=" "," ",VLOOKUP(BQ29,'DATOS CONFIGURACION'!$A$1:$B$6,2))</f>
        <v xml:space="preserve"> </v>
      </c>
      <c r="BS29" s="153">
        <f>IF(MAT.1!AY30=" ",0,MAT.1!AY30)</f>
        <v>0</v>
      </c>
      <c r="BT29" s="154">
        <f>IF(MAT.2!AY30=" ",0,MAT.2!AY30)</f>
        <v>0</v>
      </c>
      <c r="BU29" s="154">
        <f>IF(MAT.3!AY30=" ",0,MAT.3!AY30)</f>
        <v>0</v>
      </c>
      <c r="BV29" s="154">
        <f>IF(MAT.4!AY30=" ",0,MAT.4!AY30)</f>
        <v>0</v>
      </c>
      <c r="BW29" s="154">
        <f>IF(MAT.5!AY30=" ",0,MAT.5!AY30)</f>
        <v>0</v>
      </c>
      <c r="BX29" s="154">
        <f>IF(MAT.6!AY30=" ",0,MAT.6!AY30)</f>
        <v>0</v>
      </c>
      <c r="BY29" s="154">
        <f>IF(MAT.7!AY30=" ",0,MAT.7!AY30)</f>
        <v>0</v>
      </c>
      <c r="BZ29" s="154">
        <f>IF(MAT.8!AY30=" ",0,MAT.8!AY30)</f>
        <v>0</v>
      </c>
      <c r="CA29" s="154">
        <f>IF(MAT.9!AY30=" ",0,MAT.9!AY30)</f>
        <v>0</v>
      </c>
      <c r="CB29" s="154">
        <f>IF(MAT.10!AY30=" ",0,MAT.10!AY30)</f>
        <v>0</v>
      </c>
      <c r="CC29" s="154">
        <f>IF(MAT.11!AY30=" ",0,MAT.11!AY30)</f>
        <v>0</v>
      </c>
      <c r="CD29" s="154">
        <f>IF(MAT.12!AY30=" ",0,MAT.12!AY30)</f>
        <v>0</v>
      </c>
      <c r="CE29" s="154">
        <f>IF(MAT.13!AY30=" ",0,MAT.13!AY30)</f>
        <v>0</v>
      </c>
      <c r="CF29" s="154">
        <f>IF(MAT.14!AY30=" ",0,MAT.14!AY30)</f>
        <v>0</v>
      </c>
      <c r="CG29" s="154">
        <f>IF(MAT.15!AY30=" ",0,MAT.15!AY30)</f>
        <v>0</v>
      </c>
      <c r="CH29" s="154">
        <f>IF(MAT.16!AY30=" ",0,MAT.16!AY30)</f>
        <v>0</v>
      </c>
      <c r="CI29" s="154">
        <f>IF(MAT.17!AY30=" ",0,MAT.17!AY30)</f>
        <v>0</v>
      </c>
      <c r="CJ29" s="154">
        <f>IF(MAT.18!AY30=" ",0,MAT.18!AY30)</f>
        <v>0</v>
      </c>
      <c r="CK29" s="154">
        <f>IF(MAT.19!AY30=" ",0,MAT.19!AY30)</f>
        <v>0</v>
      </c>
      <c r="CL29" s="155">
        <f>IF(MAT.20!AY30=" ",0,MAT.20!AY30)</f>
        <v>0</v>
      </c>
      <c r="CM29" s="141" t="str">
        <f t="shared" si="7"/>
        <v xml:space="preserve"> </v>
      </c>
      <c r="CN29" s="140" t="str">
        <f>IF(A29=" "," ",VLOOKUP(CM29,'DATOS CONFIGURACION'!$A$1:$B$6,2))</f>
        <v xml:space="preserve"> </v>
      </c>
      <c r="CO29" s="153">
        <f>IF(MAT.1!AZ30=" ",0,MAT.1!AZ30)</f>
        <v>0</v>
      </c>
      <c r="CP29" s="154">
        <f>IF(MAT.2!AZ30=" ",0,MAT.2!AZ30)</f>
        <v>0</v>
      </c>
      <c r="CQ29" s="154">
        <f>IF(MAT.3!AZ30=" ",0,MAT.3!AZ30)</f>
        <v>0</v>
      </c>
      <c r="CR29" s="154">
        <f>IF(MAT.4!AZ30=" ",0,MAT.4!AZ30)</f>
        <v>0</v>
      </c>
      <c r="CS29" s="154">
        <f>IF(MAT.5!AZ30=" ",0,MAT.5!AZ30)</f>
        <v>0</v>
      </c>
      <c r="CT29" s="154">
        <f>IF(MAT.6!AZ30=" ",0,MAT.6!AZ30)</f>
        <v>0</v>
      </c>
      <c r="CU29" s="154">
        <f>IF(MAT.7!AZ30=" ",0,MAT.7!AZ30)</f>
        <v>0</v>
      </c>
      <c r="CV29" s="154">
        <f>IF(MAT.8!AZ30=" ",0,MAT.8!AZ30)</f>
        <v>0</v>
      </c>
      <c r="CW29" s="154">
        <f>IF(MAT.9!AZ30=" ",0,MAT.9!AZ30)</f>
        <v>0</v>
      </c>
      <c r="CX29" s="154">
        <f>IF(MAT.10!AZ30=" ",0,MAT.10!AZ30)</f>
        <v>0</v>
      </c>
      <c r="CY29" s="154">
        <f>IF(MAT.11!AZ30=" ",0,MAT.11!AZ30)</f>
        <v>0</v>
      </c>
      <c r="CZ29" s="154">
        <f>IF(MAT.12!AZ30=" ",0,MAT.12!AZ30)</f>
        <v>0</v>
      </c>
      <c r="DA29" s="154">
        <f>IF(MAT.13!AZ30=" ",0,MAT.13!AZ30)</f>
        <v>0</v>
      </c>
      <c r="DB29" s="154">
        <f>IF(MAT.14!AZ30=" ",0,MAT.14!AZ30)</f>
        <v>0</v>
      </c>
      <c r="DC29" s="154">
        <f>IF(MAT.15!AZ30=" ",0,MAT.15!AZ30)</f>
        <v>0</v>
      </c>
      <c r="DD29" s="154">
        <f>IF(MAT.16!AZ30=" ",0,MAT.16!AZ30)</f>
        <v>0</v>
      </c>
      <c r="DE29" s="154">
        <f>IF(MAT.17!AZ30=" ",0,MAT.17!AZ30)</f>
        <v>0</v>
      </c>
      <c r="DF29" s="154">
        <f>IF(MAT.18!AZ30=" ",0,MAT.18!AZ30)</f>
        <v>0</v>
      </c>
      <c r="DG29" s="154">
        <f>IF(MAT.19!AZ30=" ",0,MAT.19!AZ30)</f>
        <v>0</v>
      </c>
      <c r="DH29" s="155">
        <f>IF(MAT.20!AZ30=" ",0,MAT.20!AZ30)</f>
        <v>0</v>
      </c>
      <c r="DI29" s="141" t="str">
        <f t="shared" si="8"/>
        <v xml:space="preserve"> </v>
      </c>
      <c r="DJ29" s="140" t="str">
        <f>IF(A29=" "," ",VLOOKUP(DI29,'DATOS CONFIGURACION'!$A$1:$B$6,2))</f>
        <v xml:space="preserve"> </v>
      </c>
      <c r="DK29" s="153">
        <f>IF(MAT.1!BA30=" ",0,MAT.1!BA30)</f>
        <v>0</v>
      </c>
      <c r="DL29" s="154">
        <f>IF(MAT.2!BA30=" ",0,MAT.2!BA30)</f>
        <v>0</v>
      </c>
      <c r="DM29" s="154">
        <f>IF(MAT.3!BA30=" ",0,MAT.3!BA30)</f>
        <v>0</v>
      </c>
      <c r="DN29" s="154">
        <f>IF(MAT.4!BA30=" ",0,MAT.4!BA30)</f>
        <v>0</v>
      </c>
      <c r="DO29" s="154">
        <f>IF(MAT.5!BA30=" ",0,MAT.5!BA30)</f>
        <v>0</v>
      </c>
      <c r="DP29" s="154">
        <f>IF(MAT.6!BA30=" ",0,MAT.6!BA30)</f>
        <v>0</v>
      </c>
      <c r="DQ29" s="154">
        <f>IF(MAT.7!BA30=" ",0,MAT.7!BA30)</f>
        <v>0</v>
      </c>
      <c r="DR29" s="154">
        <f>IF(MAT.8!BA30=" ",0,MAT.8!BA30)</f>
        <v>0</v>
      </c>
      <c r="DS29" s="154">
        <f>IF(MAT.9!BA30=" ",0,MAT.9!BA30)</f>
        <v>0</v>
      </c>
      <c r="DT29" s="154">
        <f>IF(MAT.10!BA30=" ",0,MAT.10!BA30)</f>
        <v>0</v>
      </c>
      <c r="DU29" s="154">
        <f>IF(MAT.11!BA30=" ",0,MAT.11!BA30)</f>
        <v>0</v>
      </c>
      <c r="DV29" s="154">
        <f>IF(MAT.12!BA30=" ",0,MAT.12!BA30)</f>
        <v>0</v>
      </c>
      <c r="DW29" s="154">
        <f>IF(MAT.13!BA30=" ",0,MAT.13!BA30)</f>
        <v>0</v>
      </c>
      <c r="DX29" s="154">
        <f>IF(MAT.14!BA30=" ",0,MAT.14!BA30)</f>
        <v>0</v>
      </c>
      <c r="DY29" s="154">
        <f>IF(MAT.15!BA30=" ",0,MAT.15!BA30)</f>
        <v>0</v>
      </c>
      <c r="DZ29" s="154">
        <f>IF(MAT.16!BA30=" ",0,MAT.16!BA30)</f>
        <v>0</v>
      </c>
      <c r="EA29" s="154">
        <f>IF(MAT.17!BA30=" ",0,MAT.17!BA30)</f>
        <v>0</v>
      </c>
      <c r="EB29" s="154">
        <f>IF(MAT.18!BA30=" ",0,MAT.18!BA30)</f>
        <v>0</v>
      </c>
      <c r="EC29" s="154">
        <f>IF(MAT.19!BA30=" ",0,MAT.19!BA30)</f>
        <v>0</v>
      </c>
      <c r="ED29" s="155">
        <f>IF(MAT.20!BA30=" ",0,MAT.20!BA30)</f>
        <v>0</v>
      </c>
      <c r="EE29" s="141" t="str">
        <f t="shared" si="9"/>
        <v xml:space="preserve"> </v>
      </c>
      <c r="EF29" s="140" t="str">
        <f>IF(A29=" "," ",VLOOKUP(EE29,'DATOS CONFIGURACION'!$A$1:$B$6,2))</f>
        <v xml:space="preserve"> </v>
      </c>
      <c r="EG29" s="153">
        <f>IF(MAT.1!BB30=" ",0,MAT.1!BB30)</f>
        <v>0</v>
      </c>
      <c r="EH29" s="154">
        <f>IF(MAT.2!BB30=" ",0,MAT.2!BB30)</f>
        <v>0</v>
      </c>
      <c r="EI29" s="154">
        <f>IF(MAT.3!BB30=" ",0,MAT.3!BB30)</f>
        <v>0</v>
      </c>
      <c r="EJ29" s="154">
        <f>IF(MAT.4!BB30=" ",0,MAT.4!BB30)</f>
        <v>0</v>
      </c>
      <c r="EK29" s="154">
        <f>IF(MAT.5!BB30=" ",0,MAT.5!BB30)</f>
        <v>0</v>
      </c>
      <c r="EL29" s="154">
        <f>IF(MAT.6!BB30=" ",0,MAT.6!BB30)</f>
        <v>0</v>
      </c>
      <c r="EM29" s="154">
        <f>IF(MAT.7!BB30=" ",0,MAT.7!BB30)</f>
        <v>0</v>
      </c>
      <c r="EN29" s="154">
        <f>IF(MAT.8!BB30=" ",0,MAT.8!BB30)</f>
        <v>0</v>
      </c>
      <c r="EO29" s="154">
        <f>IF(MAT.9!BB30=" ",0,MAT.9!BB30)</f>
        <v>0</v>
      </c>
      <c r="EP29" s="154">
        <f>IF(MAT.10!BB30=" ",0,MAT.10!BB30)</f>
        <v>0</v>
      </c>
      <c r="EQ29" s="154">
        <f>IF(MAT.11!BB30=" ",0,MAT.11!BB30)</f>
        <v>0</v>
      </c>
      <c r="ER29" s="154">
        <f>IF(MAT.12!BB30=" ",0,MAT.12!BB30)</f>
        <v>0</v>
      </c>
      <c r="ES29" s="154">
        <f>IF(MAT.13!BB30=" ",0,MAT.13!BB30)</f>
        <v>0</v>
      </c>
      <c r="ET29" s="154">
        <f>IF(MAT.14!BB30=" ",0,MAT.14!BB30)</f>
        <v>0</v>
      </c>
      <c r="EU29" s="154">
        <f>IF(MAT.15!BB30=" ",0,MAT.15!BB30)</f>
        <v>0</v>
      </c>
      <c r="EV29" s="154">
        <f>IF(MAT.16!BB30=" ",0,MAT.16!BB30)</f>
        <v>0</v>
      </c>
      <c r="EW29" s="154">
        <f>IF(MAT.17!BB30=" ",0,MAT.17!BB30)</f>
        <v>0</v>
      </c>
      <c r="EX29" s="154">
        <f>IF(MAT.18!BB30=" ",0,MAT.18!BB30)</f>
        <v>0</v>
      </c>
      <c r="EY29" s="154">
        <f>IF(MAT.19!BB30=" ",0,MAT.19!BB30)</f>
        <v>0</v>
      </c>
      <c r="EZ29" s="155">
        <f>IF(MAT.20!BB30=" ",0,MAT.20!BB30)</f>
        <v>0</v>
      </c>
      <c r="FA29" s="141" t="str">
        <f t="shared" si="0"/>
        <v xml:space="preserve"> </v>
      </c>
      <c r="FB29" s="140" t="str">
        <f>IF(A29=" "," ",VLOOKUP(FA29,'DATOS CONFIGURACION'!$A$1:$B$6,2))</f>
        <v xml:space="preserve"> </v>
      </c>
      <c r="FC29" s="153">
        <f>IF(MAT.1!BC30=" ",0,MAT.1!BC30)</f>
        <v>0</v>
      </c>
      <c r="FD29" s="154">
        <f>IF(MAT.2!BC30=" ",0,MAT.2!BC30)</f>
        <v>0</v>
      </c>
      <c r="FE29" s="154">
        <f>IF(MAT.3!BC30=" ",0,MAT.3!BC30)</f>
        <v>0</v>
      </c>
      <c r="FF29" s="154">
        <f>IF(MAT.4!BC30=" ",0,MAT.4!BC30)</f>
        <v>0</v>
      </c>
      <c r="FG29" s="154">
        <f>IF(MAT.5!BC30=" ",0,MAT.5!BC30)</f>
        <v>0</v>
      </c>
      <c r="FH29" s="154">
        <f>IF(MAT.6!BC30=" ",0,MAT.6!BC30)</f>
        <v>0</v>
      </c>
      <c r="FI29" s="154">
        <f>IF(MAT.7!BC30=" ",0,MAT.7!BC30)</f>
        <v>0</v>
      </c>
      <c r="FJ29" s="154">
        <f>IF(MAT.8!BC30=" ",0,MAT.8!BC30)</f>
        <v>0</v>
      </c>
      <c r="FK29" s="154">
        <f>IF(MAT.9!BC30=" ",0,MAT.9!BC30)</f>
        <v>0</v>
      </c>
      <c r="FL29" s="154">
        <f>IF(MAT.10!BC30=" ",0,MAT.10!BC30)</f>
        <v>0</v>
      </c>
      <c r="FM29" s="154">
        <f>IF(MAT.11!BC30=" ",0,MAT.11!BC30)</f>
        <v>0</v>
      </c>
      <c r="FN29" s="154">
        <f>IF(MAT.12!BC30=" ",0,MAT.12!BC30)</f>
        <v>0</v>
      </c>
      <c r="FO29" s="154">
        <f>IF(MAT.13!BC30=" ",0,MAT.13!BC30)</f>
        <v>0</v>
      </c>
      <c r="FP29" s="154">
        <f>IF(MAT.14!BC30=" ",0,MAT.14!BC30)</f>
        <v>0</v>
      </c>
      <c r="FQ29" s="154">
        <f>IF(MAT.15!BC30=" ",0,MAT.15!BC30)</f>
        <v>0</v>
      </c>
      <c r="FR29" s="154">
        <f>IF(MAT.16!BC30=" ",0,MAT.16!BC30)</f>
        <v>0</v>
      </c>
      <c r="FS29" s="154">
        <f>IF(MAT.17!BC30=" ",0,MAT.17!BC30)</f>
        <v>0</v>
      </c>
      <c r="FT29" s="154">
        <f>IF(MAT.18!BC30=" ",0,MAT.18!BC30)</f>
        <v>0</v>
      </c>
      <c r="FU29" s="154">
        <f>IF(MAT.19!BC30=" ",0,MAT.19!BC30)</f>
        <v>0</v>
      </c>
      <c r="FV29" s="155">
        <f>IF(MAT.20!BC30=" ",0,MAT.20!BC30)</f>
        <v>0</v>
      </c>
      <c r="FW29" s="141" t="str">
        <f t="shared" si="1"/>
        <v xml:space="preserve"> </v>
      </c>
      <c r="FX29" s="140" t="str">
        <f>IF(A29=" "," ",VLOOKUP(FW29,'DATOS CONFIGURACION'!$A$1:$B$6,2))</f>
        <v xml:space="preserve"> </v>
      </c>
      <c r="FY29" s="146" t="str">
        <f t="shared" si="2"/>
        <v xml:space="preserve"> </v>
      </c>
      <c r="FZ29" s="95" t="str">
        <f t="shared" si="3"/>
        <v xml:space="preserve"> </v>
      </c>
      <c r="GA29" s="95" t="str">
        <f>IF(A29=" "," ",VLOOKUP(FZ29,'DATOS CONFIGURACION'!$A$1:$B$6,2))</f>
        <v xml:space="preserve"> </v>
      </c>
      <c r="GB29" s="23" t="str">
        <f t="shared" si="10"/>
        <v xml:space="preserve"> </v>
      </c>
      <c r="GC29" s="170" t="str">
        <f t="shared" si="11"/>
        <v xml:space="preserve"> </v>
      </c>
    </row>
    <row r="30" spans="1:185" x14ac:dyDescent="0.25">
      <c r="A30" s="19" t="str">
        <f>'ALUMNADO y MATRICULA'!B36</f>
        <v xml:space="preserve"> </v>
      </c>
      <c r="B30" s="316" t="str">
        <f>IF('ALUMNADO y MATRICULA'!B36=" "," ", 'ALUMNADO y MATRICULA'!C36)</f>
        <v xml:space="preserve"> </v>
      </c>
      <c r="C30" s="317"/>
      <c r="D30" s="318"/>
      <c r="E30" s="151">
        <f>IF(MAT.1!AV31=" ",0,MAT.1!AV31)</f>
        <v>0</v>
      </c>
      <c r="F30" s="151">
        <f>IF(MAT.2!AV31=" ",0,MAT.2!AV31)</f>
        <v>0</v>
      </c>
      <c r="G30" s="151">
        <f>IF(MAT.3!AV31=" ",0,MAT.3!AV31)</f>
        <v>0</v>
      </c>
      <c r="H30" s="151">
        <f>IF(MAT.4!AV31=" ",0,MAT.4!AV31)</f>
        <v>0</v>
      </c>
      <c r="I30" s="151">
        <f>IF(MAT.5!AV31=" ",0,MAT.5!AV31)</f>
        <v>0</v>
      </c>
      <c r="J30" s="151">
        <f>IF(MAT.6!AV31=" ",0,MAT.6!AV31)</f>
        <v>0</v>
      </c>
      <c r="K30" s="151">
        <f>IF(MAT.7!AV31=" ",0,MAT.7!AV31)</f>
        <v>0</v>
      </c>
      <c r="L30" s="151">
        <f>IF(MAT.8!AV31=" ",0,MAT.8!AV31)</f>
        <v>0</v>
      </c>
      <c r="M30" s="151">
        <f>IF(MAT.9!AV31=" ",0,MAT.9!AV31)</f>
        <v>0</v>
      </c>
      <c r="N30" s="151">
        <f>IF(MAT.10!AV31=" ",0,MAT.10!AV31)</f>
        <v>0</v>
      </c>
      <c r="O30" s="151">
        <f>IF(MAT.11!AV31=" ",0,MAT.11!AV31)</f>
        <v>0</v>
      </c>
      <c r="P30" s="151">
        <f>IF(MAT.12!AV31=" ",0,MAT.12!AV31)</f>
        <v>0</v>
      </c>
      <c r="Q30" s="151">
        <f>IF(MAT.13!AV31=" ",0,MAT.13!AV31)</f>
        <v>0</v>
      </c>
      <c r="R30" s="151">
        <f>IF(MAT.14!AV31=" ",0,MAT.14!AV31)</f>
        <v>0</v>
      </c>
      <c r="S30" s="151">
        <f>IF(MAT.15!AV31=" ",0,MAT.15!AV31)</f>
        <v>0</v>
      </c>
      <c r="T30" s="151">
        <f>IF(MAT.16!AV31=" ",0,MAT.16!AV31)</f>
        <v>0</v>
      </c>
      <c r="U30" s="151">
        <f>IF(MAT.17!AV31=" ",0,MAT.17!AV31)</f>
        <v>0</v>
      </c>
      <c r="V30" s="151">
        <f>IF(MAT.18!AV31=" ",0,MAT.18!AV31)</f>
        <v>0</v>
      </c>
      <c r="W30" s="151">
        <f>IF(MAT.19!AV31=" ",0,MAT.19!AV31)</f>
        <v>0</v>
      </c>
      <c r="X30" s="152">
        <f>IF(MAT.20!AV31=" ",0,MAT.20!AV31)</f>
        <v>0</v>
      </c>
      <c r="Y30" s="139" t="str">
        <f t="shared" si="4"/>
        <v xml:space="preserve"> </v>
      </c>
      <c r="Z30" s="142" t="str">
        <f>IF(A30=" "," ",VLOOKUP(Y30,'DATOS CONFIGURACION'!$A$1:$B$6,2))</f>
        <v xml:space="preserve"> </v>
      </c>
      <c r="AA30" s="151">
        <f>IF(MAT.1!AW31=" ",0,MAT.1!AW31)</f>
        <v>0</v>
      </c>
      <c r="AB30" s="151">
        <f>IF(MAT.2!AW31=" ",0,MAT.2!AW31)</f>
        <v>0</v>
      </c>
      <c r="AC30" s="151">
        <f>IF(MAT.3!AW31=" ",0,MAT.3!AW31)</f>
        <v>0</v>
      </c>
      <c r="AD30" s="151">
        <f>IF(MAT.4!AW31=" ",0,MAT.4!AW31)</f>
        <v>0</v>
      </c>
      <c r="AE30" s="151">
        <f>IF(MAT.5!AW31=" ",0,MAT.5!AW31)</f>
        <v>0</v>
      </c>
      <c r="AF30" s="151">
        <f>IF(MAT.6!AW31=" ",0,MAT.6!AW31)</f>
        <v>0</v>
      </c>
      <c r="AG30" s="151">
        <f>IF(MAT.7!AW31=" ",0,MAT.7!AW31)</f>
        <v>0</v>
      </c>
      <c r="AH30" s="151">
        <f>IF(MAT.8!AW31=" ",0,MAT.8!AW31)</f>
        <v>0</v>
      </c>
      <c r="AI30" s="151">
        <f>IF(MAT.9!AW31=" ",0,MAT.9!AW31)</f>
        <v>0</v>
      </c>
      <c r="AJ30" s="151">
        <f>IF(MAT.10!AW31=" ",0,MAT.10!AW31)</f>
        <v>0</v>
      </c>
      <c r="AK30" s="151">
        <f>IF(MAT.11!AW31=" ",0,MAT.11!AW31)</f>
        <v>0</v>
      </c>
      <c r="AL30" s="151">
        <f>IF(MAT.12!AW31=" ",0,MAT.12!AW31)</f>
        <v>0</v>
      </c>
      <c r="AM30" s="151">
        <f>IF(MAT.13!AW31=" ",0,MAT.13!AW31)</f>
        <v>0</v>
      </c>
      <c r="AN30" s="151">
        <f>IF(MAT.14!AW31=" ",0,MAT.14!AW31)</f>
        <v>0</v>
      </c>
      <c r="AO30" s="151">
        <f>IF(MAT.15!AW31=" ",0,MAT.15!AW31)</f>
        <v>0</v>
      </c>
      <c r="AP30" s="151">
        <f>IF(MAT.16!AW31=" ",0,MAT.16!AW31)</f>
        <v>0</v>
      </c>
      <c r="AQ30" s="151">
        <f>IF(MAT.17!AW31=" ",0,MAT.17!AW31)</f>
        <v>0</v>
      </c>
      <c r="AR30" s="151">
        <f>IF(MAT.18!AW31=" ",0,MAT.18!AW31)</f>
        <v>0</v>
      </c>
      <c r="AS30" s="151">
        <f>IF(MAT.19!AW31=" ",0,MAT.19!AW31)</f>
        <v>0</v>
      </c>
      <c r="AT30" s="152">
        <f>IF(MAT.20!AW31=" ",0,MAT.20!AW31)</f>
        <v>0</v>
      </c>
      <c r="AU30" s="139" t="str">
        <f t="shared" si="5"/>
        <v xml:space="preserve"> </v>
      </c>
      <c r="AV30" s="142" t="str">
        <f>IF(A30=" "," ",VLOOKUP(AU30,'DATOS CONFIGURACION'!$A$1:$B$6,2))</f>
        <v xml:space="preserve"> </v>
      </c>
      <c r="AW30" s="150">
        <f>IF(MAT.1!AX31=" ",0,MAT.1!AX31)</f>
        <v>0</v>
      </c>
      <c r="AX30" s="151">
        <f>IF(MAT.2!AX31=" ",0,MAT.2!AX31)</f>
        <v>0</v>
      </c>
      <c r="AY30" s="151">
        <f>IF(MAT.3!AX31=" ",0,MAT.3!AX31)</f>
        <v>0</v>
      </c>
      <c r="AZ30" s="151">
        <f>IF(MAT.4!AX31=" ",0,MAT.4!AX31)</f>
        <v>0</v>
      </c>
      <c r="BA30" s="151">
        <f>IF(MAT.5!AX31=" ",0,MAT.5!AX31)</f>
        <v>0</v>
      </c>
      <c r="BB30" s="151">
        <f>IF(MAT.6!AX31=" ",0,MAT.6!AX31)</f>
        <v>0</v>
      </c>
      <c r="BC30" s="151">
        <f>IF(MAT.7!AX31=" ",0,MAT.7!AX31)</f>
        <v>0</v>
      </c>
      <c r="BD30" s="151">
        <f>IF(MAT.8!AX31=" ",0,MAT.8!AX31)</f>
        <v>0</v>
      </c>
      <c r="BE30" s="151">
        <f>IF(MAT.9!AX31=" ",0,MAT.9!AX31)</f>
        <v>0</v>
      </c>
      <c r="BF30" s="151">
        <f>IF(MAT.10!AX31=" ",0,MAT.10!AX31)</f>
        <v>0</v>
      </c>
      <c r="BG30" s="151">
        <f>IF(MAT.11!AX31=" ",0,MAT.11!AX31)</f>
        <v>0</v>
      </c>
      <c r="BH30" s="151">
        <f>IF(MAT.12!AX31=" ",0,MAT.12!AX31)</f>
        <v>0</v>
      </c>
      <c r="BI30" s="151">
        <f>IF(MAT.13!AX31=" ",0,MAT.13!AX31)</f>
        <v>0</v>
      </c>
      <c r="BJ30" s="151">
        <f>IF(MAT.14!AX31=" ",0,MAT.14!AX31)</f>
        <v>0</v>
      </c>
      <c r="BK30" s="151">
        <f>IF(MAT.15!AX31=" ",0,MAT.15!AX31)</f>
        <v>0</v>
      </c>
      <c r="BL30" s="151">
        <f>IF(MAT.16!AX31=" ",0,MAT.16!AX31)</f>
        <v>0</v>
      </c>
      <c r="BM30" s="151">
        <f>IF(MAT.17!AX31=" ",0,MAT.17!AX31)</f>
        <v>0</v>
      </c>
      <c r="BN30" s="151">
        <f>IF(MAT.18!AX31=" ",0,MAT.18!AX31)</f>
        <v>0</v>
      </c>
      <c r="BO30" s="151">
        <f>IF(MAT.19!AX31=" ",0,MAT.19!AX31)</f>
        <v>0</v>
      </c>
      <c r="BP30" s="152">
        <f>IF(MAT.20!AX31=" ",0,MAT.20!AX31)</f>
        <v>0</v>
      </c>
      <c r="BQ30" s="139" t="str">
        <f t="shared" si="6"/>
        <v xml:space="preserve"> </v>
      </c>
      <c r="BR30" s="142" t="str">
        <f>IF(A30=" "," ",VLOOKUP(BQ30,'DATOS CONFIGURACION'!$A$1:$B$6,2))</f>
        <v xml:space="preserve"> </v>
      </c>
      <c r="BS30" s="150">
        <f>IF(MAT.1!AY31=" ",0,MAT.1!AY31)</f>
        <v>0</v>
      </c>
      <c r="BT30" s="151">
        <f>IF(MAT.2!AY31=" ",0,MAT.2!AY31)</f>
        <v>0</v>
      </c>
      <c r="BU30" s="151">
        <f>IF(MAT.3!AY31=" ",0,MAT.3!AY31)</f>
        <v>0</v>
      </c>
      <c r="BV30" s="151">
        <f>IF(MAT.4!AY31=" ",0,MAT.4!AY31)</f>
        <v>0</v>
      </c>
      <c r="BW30" s="151">
        <f>IF(MAT.5!AY31=" ",0,MAT.5!AY31)</f>
        <v>0</v>
      </c>
      <c r="BX30" s="151">
        <f>IF(MAT.6!AY31=" ",0,MAT.6!AY31)</f>
        <v>0</v>
      </c>
      <c r="BY30" s="151">
        <f>IF(MAT.7!AY31=" ",0,MAT.7!AY31)</f>
        <v>0</v>
      </c>
      <c r="BZ30" s="151">
        <f>IF(MAT.8!AY31=" ",0,MAT.8!AY31)</f>
        <v>0</v>
      </c>
      <c r="CA30" s="151">
        <f>IF(MAT.9!AY31=" ",0,MAT.9!AY31)</f>
        <v>0</v>
      </c>
      <c r="CB30" s="151">
        <f>IF(MAT.10!AY31=" ",0,MAT.10!AY31)</f>
        <v>0</v>
      </c>
      <c r="CC30" s="151">
        <f>IF(MAT.11!AY31=" ",0,MAT.11!AY31)</f>
        <v>0</v>
      </c>
      <c r="CD30" s="151">
        <f>IF(MAT.12!AY31=" ",0,MAT.12!AY31)</f>
        <v>0</v>
      </c>
      <c r="CE30" s="151">
        <f>IF(MAT.13!AY31=" ",0,MAT.13!AY31)</f>
        <v>0</v>
      </c>
      <c r="CF30" s="151">
        <f>IF(MAT.14!AY31=" ",0,MAT.14!AY31)</f>
        <v>0</v>
      </c>
      <c r="CG30" s="151">
        <f>IF(MAT.15!AY31=" ",0,MAT.15!AY31)</f>
        <v>0</v>
      </c>
      <c r="CH30" s="151">
        <f>IF(MAT.16!AY31=" ",0,MAT.16!AY31)</f>
        <v>0</v>
      </c>
      <c r="CI30" s="151">
        <f>IF(MAT.17!AY31=" ",0,MAT.17!AY31)</f>
        <v>0</v>
      </c>
      <c r="CJ30" s="151">
        <f>IF(MAT.18!AY31=" ",0,MAT.18!AY31)</f>
        <v>0</v>
      </c>
      <c r="CK30" s="151">
        <f>IF(MAT.19!AY31=" ",0,MAT.19!AY31)</f>
        <v>0</v>
      </c>
      <c r="CL30" s="152">
        <f>IF(MAT.20!AY31=" ",0,MAT.20!AY31)</f>
        <v>0</v>
      </c>
      <c r="CM30" s="139" t="str">
        <f t="shared" si="7"/>
        <v xml:space="preserve"> </v>
      </c>
      <c r="CN30" s="142" t="str">
        <f>IF(A30=" "," ",VLOOKUP(CM30,'DATOS CONFIGURACION'!$A$1:$B$6,2))</f>
        <v xml:space="preserve"> </v>
      </c>
      <c r="CO30" s="150">
        <f>IF(MAT.1!AZ31=" ",0,MAT.1!AZ31)</f>
        <v>0</v>
      </c>
      <c r="CP30" s="151">
        <f>IF(MAT.2!AZ31=" ",0,MAT.2!AZ31)</f>
        <v>0</v>
      </c>
      <c r="CQ30" s="151">
        <f>IF(MAT.3!AZ31=" ",0,MAT.3!AZ31)</f>
        <v>0</v>
      </c>
      <c r="CR30" s="151">
        <f>IF(MAT.4!AZ31=" ",0,MAT.4!AZ31)</f>
        <v>0</v>
      </c>
      <c r="CS30" s="151">
        <f>IF(MAT.5!AZ31=" ",0,MAT.5!AZ31)</f>
        <v>0</v>
      </c>
      <c r="CT30" s="151">
        <f>IF(MAT.6!AZ31=" ",0,MAT.6!AZ31)</f>
        <v>0</v>
      </c>
      <c r="CU30" s="151">
        <f>IF(MAT.7!AZ31=" ",0,MAT.7!AZ31)</f>
        <v>0</v>
      </c>
      <c r="CV30" s="151">
        <f>IF(MAT.8!AZ31=" ",0,MAT.8!AZ31)</f>
        <v>0</v>
      </c>
      <c r="CW30" s="151">
        <f>IF(MAT.9!AZ31=" ",0,MAT.9!AZ31)</f>
        <v>0</v>
      </c>
      <c r="CX30" s="151">
        <f>IF(MAT.10!AZ31=" ",0,MAT.10!AZ31)</f>
        <v>0</v>
      </c>
      <c r="CY30" s="151">
        <f>IF(MAT.11!AZ31=" ",0,MAT.11!AZ31)</f>
        <v>0</v>
      </c>
      <c r="CZ30" s="151">
        <f>IF(MAT.12!AZ31=" ",0,MAT.12!AZ31)</f>
        <v>0</v>
      </c>
      <c r="DA30" s="151">
        <f>IF(MAT.13!AZ31=" ",0,MAT.13!AZ31)</f>
        <v>0</v>
      </c>
      <c r="DB30" s="151">
        <f>IF(MAT.14!AZ31=" ",0,MAT.14!AZ31)</f>
        <v>0</v>
      </c>
      <c r="DC30" s="151">
        <f>IF(MAT.15!AZ31=" ",0,MAT.15!AZ31)</f>
        <v>0</v>
      </c>
      <c r="DD30" s="151">
        <f>IF(MAT.16!AZ31=" ",0,MAT.16!AZ31)</f>
        <v>0</v>
      </c>
      <c r="DE30" s="151">
        <f>IF(MAT.17!AZ31=" ",0,MAT.17!AZ31)</f>
        <v>0</v>
      </c>
      <c r="DF30" s="151">
        <f>IF(MAT.18!AZ31=" ",0,MAT.18!AZ31)</f>
        <v>0</v>
      </c>
      <c r="DG30" s="151">
        <f>IF(MAT.19!AZ31=" ",0,MAT.19!AZ31)</f>
        <v>0</v>
      </c>
      <c r="DH30" s="152">
        <f>IF(MAT.20!AZ31=" ",0,MAT.20!AZ31)</f>
        <v>0</v>
      </c>
      <c r="DI30" s="139" t="str">
        <f t="shared" si="8"/>
        <v xml:space="preserve"> </v>
      </c>
      <c r="DJ30" s="142" t="str">
        <f>IF(A30=" "," ",VLOOKUP(DI30,'DATOS CONFIGURACION'!$A$1:$B$6,2))</f>
        <v xml:space="preserve"> </v>
      </c>
      <c r="DK30" s="150">
        <f>IF(MAT.1!BA31=" ",0,MAT.1!BA31)</f>
        <v>0</v>
      </c>
      <c r="DL30" s="151">
        <f>IF(MAT.2!BA31=" ",0,MAT.2!BA31)</f>
        <v>0</v>
      </c>
      <c r="DM30" s="151">
        <f>IF(MAT.3!BA31=" ",0,MAT.3!BA31)</f>
        <v>0</v>
      </c>
      <c r="DN30" s="151">
        <f>IF(MAT.4!BA31=" ",0,MAT.4!BA31)</f>
        <v>0</v>
      </c>
      <c r="DO30" s="151">
        <f>IF(MAT.5!BA31=" ",0,MAT.5!BA31)</f>
        <v>0</v>
      </c>
      <c r="DP30" s="151">
        <f>IF(MAT.6!BA31=" ",0,MAT.6!BA31)</f>
        <v>0</v>
      </c>
      <c r="DQ30" s="151">
        <f>IF(MAT.7!BA31=" ",0,MAT.7!BA31)</f>
        <v>0</v>
      </c>
      <c r="DR30" s="151">
        <f>IF(MAT.8!BA31=" ",0,MAT.8!BA31)</f>
        <v>0</v>
      </c>
      <c r="DS30" s="151">
        <f>IF(MAT.9!BA31=" ",0,MAT.9!BA31)</f>
        <v>0</v>
      </c>
      <c r="DT30" s="151">
        <f>IF(MAT.10!BA31=" ",0,MAT.10!BA31)</f>
        <v>0</v>
      </c>
      <c r="DU30" s="151">
        <f>IF(MAT.11!BA31=" ",0,MAT.11!BA31)</f>
        <v>0</v>
      </c>
      <c r="DV30" s="151">
        <f>IF(MAT.12!BA31=" ",0,MAT.12!BA31)</f>
        <v>0</v>
      </c>
      <c r="DW30" s="151">
        <f>IF(MAT.13!BA31=" ",0,MAT.13!BA31)</f>
        <v>0</v>
      </c>
      <c r="DX30" s="151">
        <f>IF(MAT.14!BA31=" ",0,MAT.14!BA31)</f>
        <v>0</v>
      </c>
      <c r="DY30" s="151">
        <f>IF(MAT.15!BA31=" ",0,MAT.15!BA31)</f>
        <v>0</v>
      </c>
      <c r="DZ30" s="151">
        <f>IF(MAT.16!BA31=" ",0,MAT.16!BA31)</f>
        <v>0</v>
      </c>
      <c r="EA30" s="151">
        <f>IF(MAT.17!BA31=" ",0,MAT.17!BA31)</f>
        <v>0</v>
      </c>
      <c r="EB30" s="151">
        <f>IF(MAT.18!BA31=" ",0,MAT.18!BA31)</f>
        <v>0</v>
      </c>
      <c r="EC30" s="151">
        <f>IF(MAT.19!BA31=" ",0,MAT.19!BA31)</f>
        <v>0</v>
      </c>
      <c r="ED30" s="152">
        <f>IF(MAT.20!BA31=" ",0,MAT.20!BA31)</f>
        <v>0</v>
      </c>
      <c r="EE30" s="139" t="str">
        <f t="shared" si="9"/>
        <v xml:space="preserve"> </v>
      </c>
      <c r="EF30" s="142" t="str">
        <f>IF(A30=" "," ",VLOOKUP(EE30,'DATOS CONFIGURACION'!$A$1:$B$6,2))</f>
        <v xml:space="preserve"> </v>
      </c>
      <c r="EG30" s="150">
        <f>IF(MAT.1!BB31=" ",0,MAT.1!BB31)</f>
        <v>0</v>
      </c>
      <c r="EH30" s="151">
        <f>IF(MAT.2!BB31=" ",0,MAT.2!BB31)</f>
        <v>0</v>
      </c>
      <c r="EI30" s="151">
        <f>IF(MAT.3!BB31=" ",0,MAT.3!BB31)</f>
        <v>0</v>
      </c>
      <c r="EJ30" s="151">
        <f>IF(MAT.4!BB31=" ",0,MAT.4!BB31)</f>
        <v>0</v>
      </c>
      <c r="EK30" s="151">
        <f>IF(MAT.5!BB31=" ",0,MAT.5!BB31)</f>
        <v>0</v>
      </c>
      <c r="EL30" s="151">
        <f>IF(MAT.6!BB31=" ",0,MAT.6!BB31)</f>
        <v>0</v>
      </c>
      <c r="EM30" s="151">
        <f>IF(MAT.7!BB31=" ",0,MAT.7!BB31)</f>
        <v>0</v>
      </c>
      <c r="EN30" s="151">
        <f>IF(MAT.8!BB31=" ",0,MAT.8!BB31)</f>
        <v>0</v>
      </c>
      <c r="EO30" s="151">
        <f>IF(MAT.9!BB31=" ",0,MAT.9!BB31)</f>
        <v>0</v>
      </c>
      <c r="EP30" s="151">
        <f>IF(MAT.10!BB31=" ",0,MAT.10!BB31)</f>
        <v>0</v>
      </c>
      <c r="EQ30" s="151">
        <f>IF(MAT.11!BB31=" ",0,MAT.11!BB31)</f>
        <v>0</v>
      </c>
      <c r="ER30" s="151">
        <f>IF(MAT.12!BB31=" ",0,MAT.12!BB31)</f>
        <v>0</v>
      </c>
      <c r="ES30" s="151">
        <f>IF(MAT.13!BB31=" ",0,MAT.13!BB31)</f>
        <v>0</v>
      </c>
      <c r="ET30" s="151">
        <f>IF(MAT.14!BB31=" ",0,MAT.14!BB31)</f>
        <v>0</v>
      </c>
      <c r="EU30" s="151">
        <f>IF(MAT.15!BB31=" ",0,MAT.15!BB31)</f>
        <v>0</v>
      </c>
      <c r="EV30" s="151">
        <f>IF(MAT.16!BB31=" ",0,MAT.16!BB31)</f>
        <v>0</v>
      </c>
      <c r="EW30" s="151">
        <f>IF(MAT.17!BB31=" ",0,MAT.17!BB31)</f>
        <v>0</v>
      </c>
      <c r="EX30" s="151">
        <f>IF(MAT.18!BB31=" ",0,MAT.18!BB31)</f>
        <v>0</v>
      </c>
      <c r="EY30" s="151">
        <f>IF(MAT.19!BB31=" ",0,MAT.19!BB31)</f>
        <v>0</v>
      </c>
      <c r="EZ30" s="152">
        <f>IF(MAT.20!BB31=" ",0,MAT.20!BB31)</f>
        <v>0</v>
      </c>
      <c r="FA30" s="139" t="str">
        <f t="shared" si="0"/>
        <v xml:space="preserve"> </v>
      </c>
      <c r="FB30" s="142" t="str">
        <f>IF(A30=" "," ",VLOOKUP(FA30,'DATOS CONFIGURACION'!$A$1:$B$6,2))</f>
        <v xml:space="preserve"> </v>
      </c>
      <c r="FC30" s="150">
        <f>IF(MAT.1!BC31=" ",0,MAT.1!BC31)</f>
        <v>0</v>
      </c>
      <c r="FD30" s="151">
        <f>IF(MAT.2!BC31=" ",0,MAT.2!BC31)</f>
        <v>0</v>
      </c>
      <c r="FE30" s="151">
        <f>IF(MAT.3!BC31=" ",0,MAT.3!BC31)</f>
        <v>0</v>
      </c>
      <c r="FF30" s="151">
        <f>IF(MAT.4!BC31=" ",0,MAT.4!BC31)</f>
        <v>0</v>
      </c>
      <c r="FG30" s="151">
        <f>IF(MAT.5!BC31=" ",0,MAT.5!BC31)</f>
        <v>0</v>
      </c>
      <c r="FH30" s="151">
        <f>IF(MAT.6!BC31=" ",0,MAT.6!BC31)</f>
        <v>0</v>
      </c>
      <c r="FI30" s="151">
        <f>IF(MAT.7!BC31=" ",0,MAT.7!BC31)</f>
        <v>0</v>
      </c>
      <c r="FJ30" s="151">
        <f>IF(MAT.8!BC31=" ",0,MAT.8!BC31)</f>
        <v>0</v>
      </c>
      <c r="FK30" s="151">
        <f>IF(MAT.9!BC31=" ",0,MAT.9!BC31)</f>
        <v>0</v>
      </c>
      <c r="FL30" s="151">
        <f>IF(MAT.10!BC31=" ",0,MAT.10!BC31)</f>
        <v>0</v>
      </c>
      <c r="FM30" s="151">
        <f>IF(MAT.11!BC31=" ",0,MAT.11!BC31)</f>
        <v>0</v>
      </c>
      <c r="FN30" s="151">
        <f>IF(MAT.12!BC31=" ",0,MAT.12!BC31)</f>
        <v>0</v>
      </c>
      <c r="FO30" s="151">
        <f>IF(MAT.13!BC31=" ",0,MAT.13!BC31)</f>
        <v>0</v>
      </c>
      <c r="FP30" s="151">
        <f>IF(MAT.14!BC31=" ",0,MAT.14!BC31)</f>
        <v>0</v>
      </c>
      <c r="FQ30" s="151">
        <f>IF(MAT.15!BC31=" ",0,MAT.15!BC31)</f>
        <v>0</v>
      </c>
      <c r="FR30" s="151">
        <f>IF(MAT.16!BC31=" ",0,MAT.16!BC31)</f>
        <v>0</v>
      </c>
      <c r="FS30" s="151">
        <f>IF(MAT.17!BC31=" ",0,MAT.17!BC31)</f>
        <v>0</v>
      </c>
      <c r="FT30" s="151">
        <f>IF(MAT.18!BC31=" ",0,MAT.18!BC31)</f>
        <v>0</v>
      </c>
      <c r="FU30" s="151">
        <f>IF(MAT.19!BC31=" ",0,MAT.19!BC31)</f>
        <v>0</v>
      </c>
      <c r="FV30" s="152">
        <f>IF(MAT.20!BC31=" ",0,MAT.20!BC31)</f>
        <v>0</v>
      </c>
      <c r="FW30" s="139" t="str">
        <f t="shared" si="1"/>
        <v xml:space="preserve"> </v>
      </c>
      <c r="FX30" s="142" t="str">
        <f>IF(A30=" "," ",VLOOKUP(FW30,'DATOS CONFIGURACION'!$A$1:$B$6,2))</f>
        <v xml:space="preserve"> </v>
      </c>
      <c r="FY30" s="147" t="str">
        <f t="shared" si="2"/>
        <v xml:space="preserve"> </v>
      </c>
      <c r="FZ30" s="94" t="str">
        <f t="shared" si="3"/>
        <v xml:space="preserve"> </v>
      </c>
      <c r="GA30" s="94" t="str">
        <f>IF(A30=" "," ",VLOOKUP(FZ30,'DATOS CONFIGURACION'!$A$1:$B$6,2))</f>
        <v xml:space="preserve"> </v>
      </c>
      <c r="GB30" s="22" t="str">
        <f t="shared" si="10"/>
        <v xml:space="preserve"> </v>
      </c>
      <c r="GC30" s="30" t="str">
        <f t="shared" si="11"/>
        <v xml:space="preserve"> </v>
      </c>
    </row>
    <row r="31" spans="1:185" x14ac:dyDescent="0.25">
      <c r="A31" s="20" t="str">
        <f>'ALUMNADO y MATRICULA'!B37</f>
        <v xml:space="preserve"> </v>
      </c>
      <c r="B31" s="319" t="str">
        <f>IF('ALUMNADO y MATRICULA'!B37=" "," ", 'ALUMNADO y MATRICULA'!C37)</f>
        <v xml:space="preserve"> </v>
      </c>
      <c r="C31" s="320"/>
      <c r="D31" s="321"/>
      <c r="E31" s="154">
        <f>IF(MAT.1!AV32=" ",0,MAT.1!AV32)</f>
        <v>0</v>
      </c>
      <c r="F31" s="154">
        <f>IF(MAT.2!AV32=" ",0,MAT.2!AV32)</f>
        <v>0</v>
      </c>
      <c r="G31" s="154">
        <f>IF(MAT.3!AV32=" ",0,MAT.3!AV32)</f>
        <v>0</v>
      </c>
      <c r="H31" s="154">
        <f>IF(MAT.4!AV32=" ",0,MAT.4!AV32)</f>
        <v>0</v>
      </c>
      <c r="I31" s="154">
        <f>IF(MAT.5!AV32=" ",0,MAT.5!AV32)</f>
        <v>0</v>
      </c>
      <c r="J31" s="154">
        <f>IF(MAT.6!AV32=" ",0,MAT.6!AV32)</f>
        <v>0</v>
      </c>
      <c r="K31" s="154">
        <f>IF(MAT.7!AV32=" ",0,MAT.7!AV32)</f>
        <v>0</v>
      </c>
      <c r="L31" s="154">
        <f>IF(MAT.8!AV32=" ",0,MAT.8!AV32)</f>
        <v>0</v>
      </c>
      <c r="M31" s="154">
        <f>IF(MAT.9!AV32=" ",0,MAT.9!AV32)</f>
        <v>0</v>
      </c>
      <c r="N31" s="154">
        <f>IF(MAT.10!AV32=" ",0,MAT.10!AV32)</f>
        <v>0</v>
      </c>
      <c r="O31" s="154">
        <f>IF(MAT.11!AV32=" ",0,MAT.11!AV32)</f>
        <v>0</v>
      </c>
      <c r="P31" s="154">
        <f>IF(MAT.12!AV32=" ",0,MAT.12!AV32)</f>
        <v>0</v>
      </c>
      <c r="Q31" s="154">
        <f>IF(MAT.13!AV32=" ",0,MAT.13!AV32)</f>
        <v>0</v>
      </c>
      <c r="R31" s="154">
        <f>IF(MAT.14!AV32=" ",0,MAT.14!AV32)</f>
        <v>0</v>
      </c>
      <c r="S31" s="154">
        <f>IF(MAT.15!AV32=" ",0,MAT.15!AV32)</f>
        <v>0</v>
      </c>
      <c r="T31" s="154">
        <f>IF(MAT.16!AV32=" ",0,MAT.16!AV32)</f>
        <v>0</v>
      </c>
      <c r="U31" s="154">
        <f>IF(MAT.17!AV32=" ",0,MAT.17!AV32)</f>
        <v>0</v>
      </c>
      <c r="V31" s="154">
        <f>IF(MAT.18!AV32=" ",0,MAT.18!AV32)</f>
        <v>0</v>
      </c>
      <c r="W31" s="154">
        <f>IF(MAT.19!AV32=" ",0,MAT.19!AV32)</f>
        <v>0</v>
      </c>
      <c r="X31" s="155">
        <f>IF(MAT.20!AV32=" ",0,MAT.20!AV32)</f>
        <v>0</v>
      </c>
      <c r="Y31" s="141" t="str">
        <f t="shared" si="4"/>
        <v xml:space="preserve"> </v>
      </c>
      <c r="Z31" s="140" t="str">
        <f>IF(A31=" "," ",VLOOKUP(Y31,'DATOS CONFIGURACION'!$A$1:$B$6,2))</f>
        <v xml:space="preserve"> </v>
      </c>
      <c r="AA31" s="154">
        <f>IF(MAT.1!AW32=" ",0,MAT.1!AW32)</f>
        <v>0</v>
      </c>
      <c r="AB31" s="154">
        <f>IF(MAT.2!AW32=" ",0,MAT.2!AW32)</f>
        <v>0</v>
      </c>
      <c r="AC31" s="154">
        <f>IF(MAT.3!AW32=" ",0,MAT.3!AW32)</f>
        <v>0</v>
      </c>
      <c r="AD31" s="154">
        <f>IF(MAT.4!AW32=" ",0,MAT.4!AW32)</f>
        <v>0</v>
      </c>
      <c r="AE31" s="154">
        <f>IF(MAT.5!AW32=" ",0,MAT.5!AW32)</f>
        <v>0</v>
      </c>
      <c r="AF31" s="154">
        <f>IF(MAT.6!AW32=" ",0,MAT.6!AW32)</f>
        <v>0</v>
      </c>
      <c r="AG31" s="154">
        <f>IF(MAT.7!AW32=" ",0,MAT.7!AW32)</f>
        <v>0</v>
      </c>
      <c r="AH31" s="154">
        <f>IF(MAT.8!AW32=" ",0,MAT.8!AW32)</f>
        <v>0</v>
      </c>
      <c r="AI31" s="154">
        <f>IF(MAT.9!AW32=" ",0,MAT.9!AW32)</f>
        <v>0</v>
      </c>
      <c r="AJ31" s="154">
        <f>IF(MAT.10!AW32=" ",0,MAT.10!AW32)</f>
        <v>0</v>
      </c>
      <c r="AK31" s="154">
        <f>IF(MAT.11!AW32=" ",0,MAT.11!AW32)</f>
        <v>0</v>
      </c>
      <c r="AL31" s="154">
        <f>IF(MAT.12!AW32=" ",0,MAT.12!AW32)</f>
        <v>0</v>
      </c>
      <c r="AM31" s="154">
        <f>IF(MAT.13!AW32=" ",0,MAT.13!AW32)</f>
        <v>0</v>
      </c>
      <c r="AN31" s="154">
        <f>IF(MAT.14!AW32=" ",0,MAT.14!AW32)</f>
        <v>0</v>
      </c>
      <c r="AO31" s="154">
        <f>IF(MAT.15!AW32=" ",0,MAT.15!AW32)</f>
        <v>0</v>
      </c>
      <c r="AP31" s="154">
        <f>IF(MAT.16!AW32=" ",0,MAT.16!AW32)</f>
        <v>0</v>
      </c>
      <c r="AQ31" s="154">
        <f>IF(MAT.17!AW32=" ",0,MAT.17!AW32)</f>
        <v>0</v>
      </c>
      <c r="AR31" s="154">
        <f>IF(MAT.18!AW32=" ",0,MAT.18!AW32)</f>
        <v>0</v>
      </c>
      <c r="AS31" s="154">
        <f>IF(MAT.19!AW32=" ",0,MAT.19!AW32)</f>
        <v>0</v>
      </c>
      <c r="AT31" s="155">
        <f>IF(MAT.20!AW32=" ",0,MAT.20!AW32)</f>
        <v>0</v>
      </c>
      <c r="AU31" s="141" t="str">
        <f t="shared" si="5"/>
        <v xml:space="preserve"> </v>
      </c>
      <c r="AV31" s="140" t="str">
        <f>IF(A31=" "," ",VLOOKUP(AU31,'DATOS CONFIGURACION'!$A$1:$B$6,2))</f>
        <v xml:space="preserve"> </v>
      </c>
      <c r="AW31" s="153">
        <f>IF(MAT.1!AX32=" ",0,MAT.1!AX32)</f>
        <v>0</v>
      </c>
      <c r="AX31" s="154">
        <f>IF(MAT.2!AX32=" ",0,MAT.2!AX32)</f>
        <v>0</v>
      </c>
      <c r="AY31" s="154">
        <f>IF(MAT.3!AX32=" ",0,MAT.3!AX32)</f>
        <v>0</v>
      </c>
      <c r="AZ31" s="154">
        <f>IF(MAT.4!AX32=" ",0,MAT.4!AX32)</f>
        <v>0</v>
      </c>
      <c r="BA31" s="154">
        <f>IF(MAT.5!AX32=" ",0,MAT.5!AX32)</f>
        <v>0</v>
      </c>
      <c r="BB31" s="154">
        <f>IF(MAT.6!AX32=" ",0,MAT.6!AX32)</f>
        <v>0</v>
      </c>
      <c r="BC31" s="154">
        <f>IF(MAT.7!AX32=" ",0,MAT.7!AX32)</f>
        <v>0</v>
      </c>
      <c r="BD31" s="154">
        <f>IF(MAT.8!AX32=" ",0,MAT.8!AX32)</f>
        <v>0</v>
      </c>
      <c r="BE31" s="154">
        <f>IF(MAT.9!AX32=" ",0,MAT.9!AX32)</f>
        <v>0</v>
      </c>
      <c r="BF31" s="154">
        <f>IF(MAT.10!AX32=" ",0,MAT.10!AX32)</f>
        <v>0</v>
      </c>
      <c r="BG31" s="154">
        <f>IF(MAT.11!AX32=" ",0,MAT.11!AX32)</f>
        <v>0</v>
      </c>
      <c r="BH31" s="154">
        <f>IF(MAT.12!AX32=" ",0,MAT.12!AX32)</f>
        <v>0</v>
      </c>
      <c r="BI31" s="154">
        <f>IF(MAT.13!AX32=" ",0,MAT.13!AX32)</f>
        <v>0</v>
      </c>
      <c r="BJ31" s="154">
        <f>IF(MAT.14!AX32=" ",0,MAT.14!AX32)</f>
        <v>0</v>
      </c>
      <c r="BK31" s="154">
        <f>IF(MAT.15!AX32=" ",0,MAT.15!AX32)</f>
        <v>0</v>
      </c>
      <c r="BL31" s="154">
        <f>IF(MAT.16!AX32=" ",0,MAT.16!AX32)</f>
        <v>0</v>
      </c>
      <c r="BM31" s="154">
        <f>IF(MAT.17!AX32=" ",0,MAT.17!AX32)</f>
        <v>0</v>
      </c>
      <c r="BN31" s="154">
        <f>IF(MAT.18!AX32=" ",0,MAT.18!AX32)</f>
        <v>0</v>
      </c>
      <c r="BO31" s="154">
        <f>IF(MAT.19!AX32=" ",0,MAT.19!AX32)</f>
        <v>0</v>
      </c>
      <c r="BP31" s="155">
        <f>IF(MAT.20!AX32=" ",0,MAT.20!AX32)</f>
        <v>0</v>
      </c>
      <c r="BQ31" s="141" t="str">
        <f t="shared" si="6"/>
        <v xml:space="preserve"> </v>
      </c>
      <c r="BR31" s="140" t="str">
        <f>IF(A31=" "," ",VLOOKUP(BQ31,'DATOS CONFIGURACION'!$A$1:$B$6,2))</f>
        <v xml:space="preserve"> </v>
      </c>
      <c r="BS31" s="153">
        <f>IF(MAT.1!AY32=" ",0,MAT.1!AY32)</f>
        <v>0</v>
      </c>
      <c r="BT31" s="154">
        <f>IF(MAT.2!AY32=" ",0,MAT.2!AY32)</f>
        <v>0</v>
      </c>
      <c r="BU31" s="154">
        <f>IF(MAT.3!AY32=" ",0,MAT.3!AY32)</f>
        <v>0</v>
      </c>
      <c r="BV31" s="154">
        <f>IF(MAT.4!AY32=" ",0,MAT.4!AY32)</f>
        <v>0</v>
      </c>
      <c r="BW31" s="154">
        <f>IF(MAT.5!AY32=" ",0,MAT.5!AY32)</f>
        <v>0</v>
      </c>
      <c r="BX31" s="154">
        <f>IF(MAT.6!AY32=" ",0,MAT.6!AY32)</f>
        <v>0</v>
      </c>
      <c r="BY31" s="154">
        <f>IF(MAT.7!AY32=" ",0,MAT.7!AY32)</f>
        <v>0</v>
      </c>
      <c r="BZ31" s="154">
        <f>IF(MAT.8!AY32=" ",0,MAT.8!AY32)</f>
        <v>0</v>
      </c>
      <c r="CA31" s="154">
        <f>IF(MAT.9!AY32=" ",0,MAT.9!AY32)</f>
        <v>0</v>
      </c>
      <c r="CB31" s="154">
        <f>IF(MAT.10!AY32=" ",0,MAT.10!AY32)</f>
        <v>0</v>
      </c>
      <c r="CC31" s="154">
        <f>IF(MAT.11!AY32=" ",0,MAT.11!AY32)</f>
        <v>0</v>
      </c>
      <c r="CD31" s="154">
        <f>IF(MAT.12!AY32=" ",0,MAT.12!AY32)</f>
        <v>0</v>
      </c>
      <c r="CE31" s="154">
        <f>IF(MAT.13!AY32=" ",0,MAT.13!AY32)</f>
        <v>0</v>
      </c>
      <c r="CF31" s="154">
        <f>IF(MAT.14!AY32=" ",0,MAT.14!AY32)</f>
        <v>0</v>
      </c>
      <c r="CG31" s="154">
        <f>IF(MAT.15!AY32=" ",0,MAT.15!AY32)</f>
        <v>0</v>
      </c>
      <c r="CH31" s="154">
        <f>IF(MAT.16!AY32=" ",0,MAT.16!AY32)</f>
        <v>0</v>
      </c>
      <c r="CI31" s="154">
        <f>IF(MAT.17!AY32=" ",0,MAT.17!AY32)</f>
        <v>0</v>
      </c>
      <c r="CJ31" s="154">
        <f>IF(MAT.18!AY32=" ",0,MAT.18!AY32)</f>
        <v>0</v>
      </c>
      <c r="CK31" s="154">
        <f>IF(MAT.19!AY32=" ",0,MAT.19!AY32)</f>
        <v>0</v>
      </c>
      <c r="CL31" s="155">
        <f>IF(MAT.20!AY32=" ",0,MAT.20!AY32)</f>
        <v>0</v>
      </c>
      <c r="CM31" s="141" t="str">
        <f t="shared" si="7"/>
        <v xml:space="preserve"> </v>
      </c>
      <c r="CN31" s="140" t="str">
        <f>IF(A31=" "," ",VLOOKUP(CM31,'DATOS CONFIGURACION'!$A$1:$B$6,2))</f>
        <v xml:space="preserve"> </v>
      </c>
      <c r="CO31" s="153">
        <f>IF(MAT.1!AZ32=" ",0,MAT.1!AZ32)</f>
        <v>0</v>
      </c>
      <c r="CP31" s="154">
        <f>IF(MAT.2!AZ32=" ",0,MAT.2!AZ32)</f>
        <v>0</v>
      </c>
      <c r="CQ31" s="154">
        <f>IF(MAT.3!AZ32=" ",0,MAT.3!AZ32)</f>
        <v>0</v>
      </c>
      <c r="CR31" s="154">
        <f>IF(MAT.4!AZ32=" ",0,MAT.4!AZ32)</f>
        <v>0</v>
      </c>
      <c r="CS31" s="154">
        <f>IF(MAT.5!AZ32=" ",0,MAT.5!AZ32)</f>
        <v>0</v>
      </c>
      <c r="CT31" s="154">
        <f>IF(MAT.6!AZ32=" ",0,MAT.6!AZ32)</f>
        <v>0</v>
      </c>
      <c r="CU31" s="154">
        <f>IF(MAT.7!AZ32=" ",0,MAT.7!AZ32)</f>
        <v>0</v>
      </c>
      <c r="CV31" s="154">
        <f>IF(MAT.8!AZ32=" ",0,MAT.8!AZ32)</f>
        <v>0</v>
      </c>
      <c r="CW31" s="154">
        <f>IF(MAT.9!AZ32=" ",0,MAT.9!AZ32)</f>
        <v>0</v>
      </c>
      <c r="CX31" s="154">
        <f>IF(MAT.10!AZ32=" ",0,MAT.10!AZ32)</f>
        <v>0</v>
      </c>
      <c r="CY31" s="154">
        <f>IF(MAT.11!AZ32=" ",0,MAT.11!AZ32)</f>
        <v>0</v>
      </c>
      <c r="CZ31" s="154">
        <f>IF(MAT.12!AZ32=" ",0,MAT.12!AZ32)</f>
        <v>0</v>
      </c>
      <c r="DA31" s="154">
        <f>IF(MAT.13!AZ32=" ",0,MAT.13!AZ32)</f>
        <v>0</v>
      </c>
      <c r="DB31" s="154">
        <f>IF(MAT.14!AZ32=" ",0,MAT.14!AZ32)</f>
        <v>0</v>
      </c>
      <c r="DC31" s="154">
        <f>IF(MAT.15!AZ32=" ",0,MAT.15!AZ32)</f>
        <v>0</v>
      </c>
      <c r="DD31" s="154">
        <f>IF(MAT.16!AZ32=" ",0,MAT.16!AZ32)</f>
        <v>0</v>
      </c>
      <c r="DE31" s="154">
        <f>IF(MAT.17!AZ32=" ",0,MAT.17!AZ32)</f>
        <v>0</v>
      </c>
      <c r="DF31" s="154">
        <f>IF(MAT.18!AZ32=" ",0,MAT.18!AZ32)</f>
        <v>0</v>
      </c>
      <c r="DG31" s="154">
        <f>IF(MAT.19!AZ32=" ",0,MAT.19!AZ32)</f>
        <v>0</v>
      </c>
      <c r="DH31" s="155">
        <f>IF(MAT.20!AZ32=" ",0,MAT.20!AZ32)</f>
        <v>0</v>
      </c>
      <c r="DI31" s="141" t="str">
        <f t="shared" si="8"/>
        <v xml:space="preserve"> </v>
      </c>
      <c r="DJ31" s="140" t="str">
        <f>IF(A31=" "," ",VLOOKUP(DI31,'DATOS CONFIGURACION'!$A$1:$B$6,2))</f>
        <v xml:space="preserve"> </v>
      </c>
      <c r="DK31" s="153">
        <f>IF(MAT.1!BA32=" ",0,MAT.1!BA32)</f>
        <v>0</v>
      </c>
      <c r="DL31" s="154">
        <f>IF(MAT.2!BA32=" ",0,MAT.2!BA32)</f>
        <v>0</v>
      </c>
      <c r="DM31" s="154">
        <f>IF(MAT.3!BA32=" ",0,MAT.3!BA32)</f>
        <v>0</v>
      </c>
      <c r="DN31" s="154">
        <f>IF(MAT.4!BA32=" ",0,MAT.4!BA32)</f>
        <v>0</v>
      </c>
      <c r="DO31" s="154">
        <f>IF(MAT.5!BA32=" ",0,MAT.5!BA32)</f>
        <v>0</v>
      </c>
      <c r="DP31" s="154">
        <f>IF(MAT.6!BA32=" ",0,MAT.6!BA32)</f>
        <v>0</v>
      </c>
      <c r="DQ31" s="154">
        <f>IF(MAT.7!BA32=" ",0,MAT.7!BA32)</f>
        <v>0</v>
      </c>
      <c r="DR31" s="154">
        <f>IF(MAT.8!BA32=" ",0,MAT.8!BA32)</f>
        <v>0</v>
      </c>
      <c r="DS31" s="154">
        <f>IF(MAT.9!BA32=" ",0,MAT.9!BA32)</f>
        <v>0</v>
      </c>
      <c r="DT31" s="154">
        <f>IF(MAT.10!BA32=" ",0,MAT.10!BA32)</f>
        <v>0</v>
      </c>
      <c r="DU31" s="154">
        <f>IF(MAT.11!BA32=" ",0,MAT.11!BA32)</f>
        <v>0</v>
      </c>
      <c r="DV31" s="154">
        <f>IF(MAT.12!BA32=" ",0,MAT.12!BA32)</f>
        <v>0</v>
      </c>
      <c r="DW31" s="154">
        <f>IF(MAT.13!BA32=" ",0,MAT.13!BA32)</f>
        <v>0</v>
      </c>
      <c r="DX31" s="154">
        <f>IF(MAT.14!BA32=" ",0,MAT.14!BA32)</f>
        <v>0</v>
      </c>
      <c r="DY31" s="154">
        <f>IF(MAT.15!BA32=" ",0,MAT.15!BA32)</f>
        <v>0</v>
      </c>
      <c r="DZ31" s="154">
        <f>IF(MAT.16!BA32=" ",0,MAT.16!BA32)</f>
        <v>0</v>
      </c>
      <c r="EA31" s="154">
        <f>IF(MAT.17!BA32=" ",0,MAT.17!BA32)</f>
        <v>0</v>
      </c>
      <c r="EB31" s="154">
        <f>IF(MAT.18!BA32=" ",0,MAT.18!BA32)</f>
        <v>0</v>
      </c>
      <c r="EC31" s="154">
        <f>IF(MAT.19!BA32=" ",0,MAT.19!BA32)</f>
        <v>0</v>
      </c>
      <c r="ED31" s="155">
        <f>IF(MAT.20!BA32=" ",0,MAT.20!BA32)</f>
        <v>0</v>
      </c>
      <c r="EE31" s="141" t="str">
        <f t="shared" si="9"/>
        <v xml:space="preserve"> </v>
      </c>
      <c r="EF31" s="140" t="str">
        <f>IF(A31=" "," ",VLOOKUP(EE31,'DATOS CONFIGURACION'!$A$1:$B$6,2))</f>
        <v xml:space="preserve"> </v>
      </c>
      <c r="EG31" s="153">
        <f>IF(MAT.1!BB32=" ",0,MAT.1!BB32)</f>
        <v>0</v>
      </c>
      <c r="EH31" s="154">
        <f>IF(MAT.2!BB32=" ",0,MAT.2!BB32)</f>
        <v>0</v>
      </c>
      <c r="EI31" s="154">
        <f>IF(MAT.3!BB32=" ",0,MAT.3!BB32)</f>
        <v>0</v>
      </c>
      <c r="EJ31" s="154">
        <f>IF(MAT.4!BB32=" ",0,MAT.4!BB32)</f>
        <v>0</v>
      </c>
      <c r="EK31" s="154">
        <f>IF(MAT.5!BB32=" ",0,MAT.5!BB32)</f>
        <v>0</v>
      </c>
      <c r="EL31" s="154">
        <f>IF(MAT.6!BB32=" ",0,MAT.6!BB32)</f>
        <v>0</v>
      </c>
      <c r="EM31" s="154">
        <f>IF(MAT.7!BB32=" ",0,MAT.7!BB32)</f>
        <v>0</v>
      </c>
      <c r="EN31" s="154">
        <f>IF(MAT.8!BB32=" ",0,MAT.8!BB32)</f>
        <v>0</v>
      </c>
      <c r="EO31" s="154">
        <f>IF(MAT.9!BB32=" ",0,MAT.9!BB32)</f>
        <v>0</v>
      </c>
      <c r="EP31" s="154">
        <f>IF(MAT.10!BB32=" ",0,MAT.10!BB32)</f>
        <v>0</v>
      </c>
      <c r="EQ31" s="154">
        <f>IF(MAT.11!BB32=" ",0,MAT.11!BB32)</f>
        <v>0</v>
      </c>
      <c r="ER31" s="154">
        <f>IF(MAT.12!BB32=" ",0,MAT.12!BB32)</f>
        <v>0</v>
      </c>
      <c r="ES31" s="154">
        <f>IF(MAT.13!BB32=" ",0,MAT.13!BB32)</f>
        <v>0</v>
      </c>
      <c r="ET31" s="154">
        <f>IF(MAT.14!BB32=" ",0,MAT.14!BB32)</f>
        <v>0</v>
      </c>
      <c r="EU31" s="154">
        <f>IF(MAT.15!BB32=" ",0,MAT.15!BB32)</f>
        <v>0</v>
      </c>
      <c r="EV31" s="154">
        <f>IF(MAT.16!BB32=" ",0,MAT.16!BB32)</f>
        <v>0</v>
      </c>
      <c r="EW31" s="154">
        <f>IF(MAT.17!BB32=" ",0,MAT.17!BB32)</f>
        <v>0</v>
      </c>
      <c r="EX31" s="154">
        <f>IF(MAT.18!BB32=" ",0,MAT.18!BB32)</f>
        <v>0</v>
      </c>
      <c r="EY31" s="154">
        <f>IF(MAT.19!BB32=" ",0,MAT.19!BB32)</f>
        <v>0</v>
      </c>
      <c r="EZ31" s="155">
        <f>IF(MAT.20!BB32=" ",0,MAT.20!BB32)</f>
        <v>0</v>
      </c>
      <c r="FA31" s="141" t="str">
        <f t="shared" si="0"/>
        <v xml:space="preserve"> </v>
      </c>
      <c r="FB31" s="140" t="str">
        <f>IF(A31=" "," ",VLOOKUP(FA31,'DATOS CONFIGURACION'!$A$1:$B$6,2))</f>
        <v xml:space="preserve"> </v>
      </c>
      <c r="FC31" s="153">
        <f>IF(MAT.1!BC32=" ",0,MAT.1!BC32)</f>
        <v>0</v>
      </c>
      <c r="FD31" s="154">
        <f>IF(MAT.2!BC32=" ",0,MAT.2!BC32)</f>
        <v>0</v>
      </c>
      <c r="FE31" s="154">
        <f>IF(MAT.3!BC32=" ",0,MAT.3!BC32)</f>
        <v>0</v>
      </c>
      <c r="FF31" s="154">
        <f>IF(MAT.4!BC32=" ",0,MAT.4!BC32)</f>
        <v>0</v>
      </c>
      <c r="FG31" s="154">
        <f>IF(MAT.5!BC32=" ",0,MAT.5!BC32)</f>
        <v>0</v>
      </c>
      <c r="FH31" s="154">
        <f>IF(MAT.6!BC32=" ",0,MAT.6!BC32)</f>
        <v>0</v>
      </c>
      <c r="FI31" s="154">
        <f>IF(MAT.7!BC32=" ",0,MAT.7!BC32)</f>
        <v>0</v>
      </c>
      <c r="FJ31" s="154">
        <f>IF(MAT.8!BC32=" ",0,MAT.8!BC32)</f>
        <v>0</v>
      </c>
      <c r="FK31" s="154">
        <f>IF(MAT.9!BC32=" ",0,MAT.9!BC32)</f>
        <v>0</v>
      </c>
      <c r="FL31" s="154">
        <f>IF(MAT.10!BC32=" ",0,MAT.10!BC32)</f>
        <v>0</v>
      </c>
      <c r="FM31" s="154">
        <f>IF(MAT.11!BC32=" ",0,MAT.11!BC32)</f>
        <v>0</v>
      </c>
      <c r="FN31" s="154">
        <f>IF(MAT.12!BC32=" ",0,MAT.12!BC32)</f>
        <v>0</v>
      </c>
      <c r="FO31" s="154">
        <f>IF(MAT.13!BC32=" ",0,MAT.13!BC32)</f>
        <v>0</v>
      </c>
      <c r="FP31" s="154">
        <f>IF(MAT.14!BC32=" ",0,MAT.14!BC32)</f>
        <v>0</v>
      </c>
      <c r="FQ31" s="154">
        <f>IF(MAT.15!BC32=" ",0,MAT.15!BC32)</f>
        <v>0</v>
      </c>
      <c r="FR31" s="154">
        <f>IF(MAT.16!BC32=" ",0,MAT.16!BC32)</f>
        <v>0</v>
      </c>
      <c r="FS31" s="154">
        <f>IF(MAT.17!BC32=" ",0,MAT.17!BC32)</f>
        <v>0</v>
      </c>
      <c r="FT31" s="154">
        <f>IF(MAT.18!BC32=" ",0,MAT.18!BC32)</f>
        <v>0</v>
      </c>
      <c r="FU31" s="154">
        <f>IF(MAT.19!BC32=" ",0,MAT.19!BC32)</f>
        <v>0</v>
      </c>
      <c r="FV31" s="155">
        <f>IF(MAT.20!BC32=" ",0,MAT.20!BC32)</f>
        <v>0</v>
      </c>
      <c r="FW31" s="141" t="str">
        <f t="shared" si="1"/>
        <v xml:space="preserve"> </v>
      </c>
      <c r="FX31" s="140" t="str">
        <f>IF(A31=" "," ",VLOOKUP(FW31,'DATOS CONFIGURACION'!$A$1:$B$6,2))</f>
        <v xml:space="preserve"> </v>
      </c>
      <c r="FY31" s="146" t="str">
        <f t="shared" si="2"/>
        <v xml:space="preserve"> </v>
      </c>
      <c r="FZ31" s="95" t="str">
        <f t="shared" si="3"/>
        <v xml:space="preserve"> </v>
      </c>
      <c r="GA31" s="95" t="str">
        <f>IF(A31=" "," ",VLOOKUP(FZ31,'DATOS CONFIGURACION'!$A$1:$B$6,2))</f>
        <v xml:space="preserve"> </v>
      </c>
      <c r="GB31" s="23" t="str">
        <f t="shared" si="10"/>
        <v xml:space="preserve"> </v>
      </c>
      <c r="GC31" s="170" t="str">
        <f t="shared" si="11"/>
        <v xml:space="preserve"> </v>
      </c>
    </row>
    <row r="32" spans="1:185" x14ac:dyDescent="0.25">
      <c r="A32" s="19" t="str">
        <f>'ALUMNADO y MATRICULA'!B38</f>
        <v xml:space="preserve"> </v>
      </c>
      <c r="B32" s="316" t="str">
        <f>IF('ALUMNADO y MATRICULA'!B38=" "," ", 'ALUMNADO y MATRICULA'!C38)</f>
        <v xml:space="preserve"> </v>
      </c>
      <c r="C32" s="317"/>
      <c r="D32" s="318"/>
      <c r="E32" s="151">
        <f>IF(MAT.1!AV33=" ",0,MAT.1!AV33)</f>
        <v>0</v>
      </c>
      <c r="F32" s="151">
        <f>IF(MAT.2!AV33=" ",0,MAT.2!AV33)</f>
        <v>0</v>
      </c>
      <c r="G32" s="151">
        <f>IF(MAT.3!AV33=" ",0,MAT.3!AV33)</f>
        <v>0</v>
      </c>
      <c r="H32" s="151">
        <f>IF(MAT.4!AV33=" ",0,MAT.4!AV33)</f>
        <v>0</v>
      </c>
      <c r="I32" s="151">
        <f>IF(MAT.5!AV33=" ",0,MAT.5!AV33)</f>
        <v>0</v>
      </c>
      <c r="J32" s="151">
        <f>IF(MAT.6!AV33=" ",0,MAT.6!AV33)</f>
        <v>0</v>
      </c>
      <c r="K32" s="151">
        <f>IF(MAT.7!AV33=" ",0,MAT.7!AV33)</f>
        <v>0</v>
      </c>
      <c r="L32" s="151">
        <f>IF(MAT.8!AV33=" ",0,MAT.8!AV33)</f>
        <v>0</v>
      </c>
      <c r="M32" s="151">
        <f>IF(MAT.9!AV33=" ",0,MAT.9!AV33)</f>
        <v>0</v>
      </c>
      <c r="N32" s="151">
        <f>IF(MAT.10!AV33=" ",0,MAT.10!AV33)</f>
        <v>0</v>
      </c>
      <c r="O32" s="151">
        <f>IF(MAT.11!AV33=" ",0,MAT.11!AV33)</f>
        <v>0</v>
      </c>
      <c r="P32" s="151">
        <f>IF(MAT.12!AV33=" ",0,MAT.12!AV33)</f>
        <v>0</v>
      </c>
      <c r="Q32" s="151">
        <f>IF(MAT.13!AV33=" ",0,MAT.13!AV33)</f>
        <v>0</v>
      </c>
      <c r="R32" s="151">
        <f>IF(MAT.14!AV33=" ",0,MAT.14!AV33)</f>
        <v>0</v>
      </c>
      <c r="S32" s="151">
        <f>IF(MAT.15!AV33=" ",0,MAT.15!AV33)</f>
        <v>0</v>
      </c>
      <c r="T32" s="151">
        <f>IF(MAT.16!AV33=" ",0,MAT.16!AV33)</f>
        <v>0</v>
      </c>
      <c r="U32" s="151">
        <f>IF(MAT.17!AV33=" ",0,MAT.17!AV33)</f>
        <v>0</v>
      </c>
      <c r="V32" s="151">
        <f>IF(MAT.18!AV33=" ",0,MAT.18!AV33)</f>
        <v>0</v>
      </c>
      <c r="W32" s="151">
        <f>IF(MAT.19!AV33=" ",0,MAT.19!AV33)</f>
        <v>0</v>
      </c>
      <c r="X32" s="152">
        <f>IF(MAT.20!AV33=" ",0,MAT.20!AV33)</f>
        <v>0</v>
      </c>
      <c r="Y32" s="139" t="str">
        <f t="shared" si="4"/>
        <v xml:space="preserve"> </v>
      </c>
      <c r="Z32" s="142" t="str">
        <f>IF(A32=" "," ",VLOOKUP(Y32,'DATOS CONFIGURACION'!$A$1:$B$6,2))</f>
        <v xml:space="preserve"> </v>
      </c>
      <c r="AA32" s="151">
        <f>IF(MAT.1!AW33=" ",0,MAT.1!AW33)</f>
        <v>0</v>
      </c>
      <c r="AB32" s="151">
        <f>IF(MAT.2!AW33=" ",0,MAT.2!AW33)</f>
        <v>0</v>
      </c>
      <c r="AC32" s="151">
        <f>IF(MAT.3!AW33=" ",0,MAT.3!AW33)</f>
        <v>0</v>
      </c>
      <c r="AD32" s="151">
        <f>IF(MAT.4!AW33=" ",0,MAT.4!AW33)</f>
        <v>0</v>
      </c>
      <c r="AE32" s="151">
        <f>IF(MAT.5!AW33=" ",0,MAT.5!AW33)</f>
        <v>0</v>
      </c>
      <c r="AF32" s="151">
        <f>IF(MAT.6!AW33=" ",0,MAT.6!AW33)</f>
        <v>0</v>
      </c>
      <c r="AG32" s="151">
        <f>IF(MAT.7!AW33=" ",0,MAT.7!AW33)</f>
        <v>0</v>
      </c>
      <c r="AH32" s="151">
        <f>IF(MAT.8!AW33=" ",0,MAT.8!AW33)</f>
        <v>0</v>
      </c>
      <c r="AI32" s="151">
        <f>IF(MAT.9!AW33=" ",0,MAT.9!AW33)</f>
        <v>0</v>
      </c>
      <c r="AJ32" s="151">
        <f>IF(MAT.10!AW33=" ",0,MAT.10!AW33)</f>
        <v>0</v>
      </c>
      <c r="AK32" s="151">
        <f>IF(MAT.11!AW33=" ",0,MAT.11!AW33)</f>
        <v>0</v>
      </c>
      <c r="AL32" s="151">
        <f>IF(MAT.12!AW33=" ",0,MAT.12!AW33)</f>
        <v>0</v>
      </c>
      <c r="AM32" s="151">
        <f>IF(MAT.13!AW33=" ",0,MAT.13!AW33)</f>
        <v>0</v>
      </c>
      <c r="AN32" s="151">
        <f>IF(MAT.14!AW33=" ",0,MAT.14!AW33)</f>
        <v>0</v>
      </c>
      <c r="AO32" s="151">
        <f>IF(MAT.15!AW33=" ",0,MAT.15!AW33)</f>
        <v>0</v>
      </c>
      <c r="AP32" s="151">
        <f>IF(MAT.16!AW33=" ",0,MAT.16!AW33)</f>
        <v>0</v>
      </c>
      <c r="AQ32" s="151">
        <f>IF(MAT.17!AW33=" ",0,MAT.17!AW33)</f>
        <v>0</v>
      </c>
      <c r="AR32" s="151">
        <f>IF(MAT.18!AW33=" ",0,MAT.18!AW33)</f>
        <v>0</v>
      </c>
      <c r="AS32" s="151">
        <f>IF(MAT.19!AW33=" ",0,MAT.19!AW33)</f>
        <v>0</v>
      </c>
      <c r="AT32" s="152">
        <f>IF(MAT.20!AW33=" ",0,MAT.20!AW33)</f>
        <v>0</v>
      </c>
      <c r="AU32" s="139" t="str">
        <f t="shared" si="5"/>
        <v xml:space="preserve"> </v>
      </c>
      <c r="AV32" s="142" t="str">
        <f>IF(A32=" "," ",VLOOKUP(AU32,'DATOS CONFIGURACION'!$A$1:$B$6,2))</f>
        <v xml:space="preserve"> </v>
      </c>
      <c r="AW32" s="150">
        <f>IF(MAT.1!AX33=" ",0,MAT.1!AX33)</f>
        <v>0</v>
      </c>
      <c r="AX32" s="151">
        <f>IF(MAT.2!AX33=" ",0,MAT.2!AX33)</f>
        <v>0</v>
      </c>
      <c r="AY32" s="151">
        <f>IF(MAT.3!AX33=" ",0,MAT.3!AX33)</f>
        <v>0</v>
      </c>
      <c r="AZ32" s="151">
        <f>IF(MAT.4!AX33=" ",0,MAT.4!AX33)</f>
        <v>0</v>
      </c>
      <c r="BA32" s="151">
        <f>IF(MAT.5!AX33=" ",0,MAT.5!AX33)</f>
        <v>0</v>
      </c>
      <c r="BB32" s="151">
        <f>IF(MAT.6!AX33=" ",0,MAT.6!AX33)</f>
        <v>0</v>
      </c>
      <c r="BC32" s="151">
        <f>IF(MAT.7!AX33=" ",0,MAT.7!AX33)</f>
        <v>0</v>
      </c>
      <c r="BD32" s="151">
        <f>IF(MAT.8!AX33=" ",0,MAT.8!AX33)</f>
        <v>0</v>
      </c>
      <c r="BE32" s="151">
        <f>IF(MAT.9!AX33=" ",0,MAT.9!AX33)</f>
        <v>0</v>
      </c>
      <c r="BF32" s="151">
        <f>IF(MAT.10!AX33=" ",0,MAT.10!AX33)</f>
        <v>0</v>
      </c>
      <c r="BG32" s="151">
        <f>IF(MAT.11!AX33=" ",0,MAT.11!AX33)</f>
        <v>0</v>
      </c>
      <c r="BH32" s="151">
        <f>IF(MAT.12!AX33=" ",0,MAT.12!AX33)</f>
        <v>0</v>
      </c>
      <c r="BI32" s="151">
        <f>IF(MAT.13!AX33=" ",0,MAT.13!AX33)</f>
        <v>0</v>
      </c>
      <c r="BJ32" s="151">
        <f>IF(MAT.14!AX33=" ",0,MAT.14!AX33)</f>
        <v>0</v>
      </c>
      <c r="BK32" s="151">
        <f>IF(MAT.15!AX33=" ",0,MAT.15!AX33)</f>
        <v>0</v>
      </c>
      <c r="BL32" s="151">
        <f>IF(MAT.16!AX33=" ",0,MAT.16!AX33)</f>
        <v>0</v>
      </c>
      <c r="BM32" s="151">
        <f>IF(MAT.17!AX33=" ",0,MAT.17!AX33)</f>
        <v>0</v>
      </c>
      <c r="BN32" s="151">
        <f>IF(MAT.18!AX33=" ",0,MAT.18!AX33)</f>
        <v>0</v>
      </c>
      <c r="BO32" s="151">
        <f>IF(MAT.19!AX33=" ",0,MAT.19!AX33)</f>
        <v>0</v>
      </c>
      <c r="BP32" s="152">
        <f>IF(MAT.20!AX33=" ",0,MAT.20!AX33)</f>
        <v>0</v>
      </c>
      <c r="BQ32" s="139" t="str">
        <f t="shared" si="6"/>
        <v xml:space="preserve"> </v>
      </c>
      <c r="BR32" s="142" t="str">
        <f>IF(A32=" "," ",VLOOKUP(BQ32,'DATOS CONFIGURACION'!$A$1:$B$6,2))</f>
        <v xml:space="preserve"> </v>
      </c>
      <c r="BS32" s="150">
        <f>IF(MAT.1!AY33=" ",0,MAT.1!AY33)</f>
        <v>0</v>
      </c>
      <c r="BT32" s="151">
        <f>IF(MAT.2!AY33=" ",0,MAT.2!AY33)</f>
        <v>0</v>
      </c>
      <c r="BU32" s="151">
        <f>IF(MAT.3!AY33=" ",0,MAT.3!AY33)</f>
        <v>0</v>
      </c>
      <c r="BV32" s="151">
        <f>IF(MAT.4!AY33=" ",0,MAT.4!AY33)</f>
        <v>0</v>
      </c>
      <c r="BW32" s="151">
        <f>IF(MAT.5!AY33=" ",0,MAT.5!AY33)</f>
        <v>0</v>
      </c>
      <c r="BX32" s="151">
        <f>IF(MAT.6!AY33=" ",0,MAT.6!AY33)</f>
        <v>0</v>
      </c>
      <c r="BY32" s="151">
        <f>IF(MAT.7!AY33=" ",0,MAT.7!AY33)</f>
        <v>0</v>
      </c>
      <c r="BZ32" s="151">
        <f>IF(MAT.8!AY33=" ",0,MAT.8!AY33)</f>
        <v>0</v>
      </c>
      <c r="CA32" s="151">
        <f>IF(MAT.9!AY33=" ",0,MAT.9!AY33)</f>
        <v>0</v>
      </c>
      <c r="CB32" s="151">
        <f>IF(MAT.10!AY33=" ",0,MAT.10!AY33)</f>
        <v>0</v>
      </c>
      <c r="CC32" s="151">
        <f>IF(MAT.11!AY33=" ",0,MAT.11!AY33)</f>
        <v>0</v>
      </c>
      <c r="CD32" s="151">
        <f>IF(MAT.12!AY33=" ",0,MAT.12!AY33)</f>
        <v>0</v>
      </c>
      <c r="CE32" s="151">
        <f>IF(MAT.13!AY33=" ",0,MAT.13!AY33)</f>
        <v>0</v>
      </c>
      <c r="CF32" s="151">
        <f>IF(MAT.14!AY33=" ",0,MAT.14!AY33)</f>
        <v>0</v>
      </c>
      <c r="CG32" s="151">
        <f>IF(MAT.15!AY33=" ",0,MAT.15!AY33)</f>
        <v>0</v>
      </c>
      <c r="CH32" s="151">
        <f>IF(MAT.16!AY33=" ",0,MAT.16!AY33)</f>
        <v>0</v>
      </c>
      <c r="CI32" s="151">
        <f>IF(MAT.17!AY33=" ",0,MAT.17!AY33)</f>
        <v>0</v>
      </c>
      <c r="CJ32" s="151">
        <f>IF(MAT.18!AY33=" ",0,MAT.18!AY33)</f>
        <v>0</v>
      </c>
      <c r="CK32" s="151">
        <f>IF(MAT.19!AY33=" ",0,MAT.19!AY33)</f>
        <v>0</v>
      </c>
      <c r="CL32" s="152">
        <f>IF(MAT.20!AY33=" ",0,MAT.20!AY33)</f>
        <v>0</v>
      </c>
      <c r="CM32" s="139" t="str">
        <f t="shared" si="7"/>
        <v xml:space="preserve"> </v>
      </c>
      <c r="CN32" s="142" t="str">
        <f>IF(A32=" "," ",VLOOKUP(CM32,'DATOS CONFIGURACION'!$A$1:$B$6,2))</f>
        <v xml:space="preserve"> </v>
      </c>
      <c r="CO32" s="150">
        <f>IF(MAT.1!AZ33=" ",0,MAT.1!AZ33)</f>
        <v>0</v>
      </c>
      <c r="CP32" s="151">
        <f>IF(MAT.2!AZ33=" ",0,MAT.2!AZ33)</f>
        <v>0</v>
      </c>
      <c r="CQ32" s="151">
        <f>IF(MAT.3!AZ33=" ",0,MAT.3!AZ33)</f>
        <v>0</v>
      </c>
      <c r="CR32" s="151">
        <f>IF(MAT.4!AZ33=" ",0,MAT.4!AZ33)</f>
        <v>0</v>
      </c>
      <c r="CS32" s="151">
        <f>IF(MAT.5!AZ33=" ",0,MAT.5!AZ33)</f>
        <v>0</v>
      </c>
      <c r="CT32" s="151">
        <f>IF(MAT.6!AZ33=" ",0,MAT.6!AZ33)</f>
        <v>0</v>
      </c>
      <c r="CU32" s="151">
        <f>IF(MAT.7!AZ33=" ",0,MAT.7!AZ33)</f>
        <v>0</v>
      </c>
      <c r="CV32" s="151">
        <f>IF(MAT.8!AZ33=" ",0,MAT.8!AZ33)</f>
        <v>0</v>
      </c>
      <c r="CW32" s="151">
        <f>IF(MAT.9!AZ33=" ",0,MAT.9!AZ33)</f>
        <v>0</v>
      </c>
      <c r="CX32" s="151">
        <f>IF(MAT.10!AZ33=" ",0,MAT.10!AZ33)</f>
        <v>0</v>
      </c>
      <c r="CY32" s="151">
        <f>IF(MAT.11!AZ33=" ",0,MAT.11!AZ33)</f>
        <v>0</v>
      </c>
      <c r="CZ32" s="151">
        <f>IF(MAT.12!AZ33=" ",0,MAT.12!AZ33)</f>
        <v>0</v>
      </c>
      <c r="DA32" s="151">
        <f>IF(MAT.13!AZ33=" ",0,MAT.13!AZ33)</f>
        <v>0</v>
      </c>
      <c r="DB32" s="151">
        <f>IF(MAT.14!AZ33=" ",0,MAT.14!AZ33)</f>
        <v>0</v>
      </c>
      <c r="DC32" s="151">
        <f>IF(MAT.15!AZ33=" ",0,MAT.15!AZ33)</f>
        <v>0</v>
      </c>
      <c r="DD32" s="151">
        <f>IF(MAT.16!AZ33=" ",0,MAT.16!AZ33)</f>
        <v>0</v>
      </c>
      <c r="DE32" s="151">
        <f>IF(MAT.17!AZ33=" ",0,MAT.17!AZ33)</f>
        <v>0</v>
      </c>
      <c r="DF32" s="151">
        <f>IF(MAT.18!AZ33=" ",0,MAT.18!AZ33)</f>
        <v>0</v>
      </c>
      <c r="DG32" s="151">
        <f>IF(MAT.19!AZ33=" ",0,MAT.19!AZ33)</f>
        <v>0</v>
      </c>
      <c r="DH32" s="152">
        <f>IF(MAT.20!AZ33=" ",0,MAT.20!AZ33)</f>
        <v>0</v>
      </c>
      <c r="DI32" s="139" t="str">
        <f t="shared" si="8"/>
        <v xml:space="preserve"> </v>
      </c>
      <c r="DJ32" s="142" t="str">
        <f>IF(A32=" "," ",VLOOKUP(DI32,'DATOS CONFIGURACION'!$A$1:$B$6,2))</f>
        <v xml:space="preserve"> </v>
      </c>
      <c r="DK32" s="150">
        <f>IF(MAT.1!BA33=" ",0,MAT.1!BA33)</f>
        <v>0</v>
      </c>
      <c r="DL32" s="151">
        <f>IF(MAT.2!BA33=" ",0,MAT.2!BA33)</f>
        <v>0</v>
      </c>
      <c r="DM32" s="151">
        <f>IF(MAT.3!BA33=" ",0,MAT.3!BA33)</f>
        <v>0</v>
      </c>
      <c r="DN32" s="151">
        <f>IF(MAT.4!BA33=" ",0,MAT.4!BA33)</f>
        <v>0</v>
      </c>
      <c r="DO32" s="151">
        <f>IF(MAT.5!BA33=" ",0,MAT.5!BA33)</f>
        <v>0</v>
      </c>
      <c r="DP32" s="151">
        <f>IF(MAT.6!BA33=" ",0,MAT.6!BA33)</f>
        <v>0</v>
      </c>
      <c r="DQ32" s="151">
        <f>IF(MAT.7!BA33=" ",0,MAT.7!BA33)</f>
        <v>0</v>
      </c>
      <c r="DR32" s="151">
        <f>IF(MAT.8!BA33=" ",0,MAT.8!BA33)</f>
        <v>0</v>
      </c>
      <c r="DS32" s="151">
        <f>IF(MAT.9!BA33=" ",0,MAT.9!BA33)</f>
        <v>0</v>
      </c>
      <c r="DT32" s="151">
        <f>IF(MAT.10!BA33=" ",0,MAT.10!BA33)</f>
        <v>0</v>
      </c>
      <c r="DU32" s="151">
        <f>IF(MAT.11!BA33=" ",0,MAT.11!BA33)</f>
        <v>0</v>
      </c>
      <c r="DV32" s="151">
        <f>IF(MAT.12!BA33=" ",0,MAT.12!BA33)</f>
        <v>0</v>
      </c>
      <c r="DW32" s="151">
        <f>IF(MAT.13!BA33=" ",0,MAT.13!BA33)</f>
        <v>0</v>
      </c>
      <c r="DX32" s="151">
        <f>IF(MAT.14!BA33=" ",0,MAT.14!BA33)</f>
        <v>0</v>
      </c>
      <c r="DY32" s="151">
        <f>IF(MAT.15!BA33=" ",0,MAT.15!BA33)</f>
        <v>0</v>
      </c>
      <c r="DZ32" s="151">
        <f>IF(MAT.16!BA33=" ",0,MAT.16!BA33)</f>
        <v>0</v>
      </c>
      <c r="EA32" s="151">
        <f>IF(MAT.17!BA33=" ",0,MAT.17!BA33)</f>
        <v>0</v>
      </c>
      <c r="EB32" s="151">
        <f>IF(MAT.18!BA33=" ",0,MAT.18!BA33)</f>
        <v>0</v>
      </c>
      <c r="EC32" s="151">
        <f>IF(MAT.19!BA33=" ",0,MAT.19!BA33)</f>
        <v>0</v>
      </c>
      <c r="ED32" s="152">
        <f>IF(MAT.20!BA33=" ",0,MAT.20!BA33)</f>
        <v>0</v>
      </c>
      <c r="EE32" s="139" t="str">
        <f t="shared" si="9"/>
        <v xml:space="preserve"> </v>
      </c>
      <c r="EF32" s="142" t="str">
        <f>IF(A32=" "," ",VLOOKUP(EE32,'DATOS CONFIGURACION'!$A$1:$B$6,2))</f>
        <v xml:space="preserve"> </v>
      </c>
      <c r="EG32" s="150">
        <f>IF(MAT.1!BB33=" ",0,MAT.1!BB33)</f>
        <v>0</v>
      </c>
      <c r="EH32" s="151">
        <f>IF(MAT.2!BB33=" ",0,MAT.2!BB33)</f>
        <v>0</v>
      </c>
      <c r="EI32" s="151">
        <f>IF(MAT.3!BB33=" ",0,MAT.3!BB33)</f>
        <v>0</v>
      </c>
      <c r="EJ32" s="151">
        <f>IF(MAT.4!BB33=" ",0,MAT.4!BB33)</f>
        <v>0</v>
      </c>
      <c r="EK32" s="151">
        <f>IF(MAT.5!BB33=" ",0,MAT.5!BB33)</f>
        <v>0</v>
      </c>
      <c r="EL32" s="151">
        <f>IF(MAT.6!BB33=" ",0,MAT.6!BB33)</f>
        <v>0</v>
      </c>
      <c r="EM32" s="151">
        <f>IF(MAT.7!BB33=" ",0,MAT.7!BB33)</f>
        <v>0</v>
      </c>
      <c r="EN32" s="151">
        <f>IF(MAT.8!BB33=" ",0,MAT.8!BB33)</f>
        <v>0</v>
      </c>
      <c r="EO32" s="151">
        <f>IF(MAT.9!BB33=" ",0,MAT.9!BB33)</f>
        <v>0</v>
      </c>
      <c r="EP32" s="151">
        <f>IF(MAT.10!BB33=" ",0,MAT.10!BB33)</f>
        <v>0</v>
      </c>
      <c r="EQ32" s="151">
        <f>IF(MAT.11!BB33=" ",0,MAT.11!BB33)</f>
        <v>0</v>
      </c>
      <c r="ER32" s="151">
        <f>IF(MAT.12!BB33=" ",0,MAT.12!BB33)</f>
        <v>0</v>
      </c>
      <c r="ES32" s="151">
        <f>IF(MAT.13!BB33=" ",0,MAT.13!BB33)</f>
        <v>0</v>
      </c>
      <c r="ET32" s="151">
        <f>IF(MAT.14!BB33=" ",0,MAT.14!BB33)</f>
        <v>0</v>
      </c>
      <c r="EU32" s="151">
        <f>IF(MAT.15!BB33=" ",0,MAT.15!BB33)</f>
        <v>0</v>
      </c>
      <c r="EV32" s="151">
        <f>IF(MAT.16!BB33=" ",0,MAT.16!BB33)</f>
        <v>0</v>
      </c>
      <c r="EW32" s="151">
        <f>IF(MAT.17!BB33=" ",0,MAT.17!BB33)</f>
        <v>0</v>
      </c>
      <c r="EX32" s="151">
        <f>IF(MAT.18!BB33=" ",0,MAT.18!BB33)</f>
        <v>0</v>
      </c>
      <c r="EY32" s="151">
        <f>IF(MAT.19!BB33=" ",0,MAT.19!BB33)</f>
        <v>0</v>
      </c>
      <c r="EZ32" s="152">
        <f>IF(MAT.20!BB33=" ",0,MAT.20!BB33)</f>
        <v>0</v>
      </c>
      <c r="FA32" s="139" t="str">
        <f t="shared" si="0"/>
        <v xml:space="preserve"> </v>
      </c>
      <c r="FB32" s="142" t="str">
        <f>IF(A32=" "," ",VLOOKUP(FA32,'DATOS CONFIGURACION'!$A$1:$B$6,2))</f>
        <v xml:space="preserve"> </v>
      </c>
      <c r="FC32" s="150">
        <f>IF(MAT.1!BC33=" ",0,MAT.1!BC33)</f>
        <v>0</v>
      </c>
      <c r="FD32" s="151">
        <f>IF(MAT.2!BC33=" ",0,MAT.2!BC33)</f>
        <v>0</v>
      </c>
      <c r="FE32" s="151">
        <f>IF(MAT.3!BC33=" ",0,MAT.3!BC33)</f>
        <v>0</v>
      </c>
      <c r="FF32" s="151">
        <f>IF(MAT.4!BC33=" ",0,MAT.4!BC33)</f>
        <v>0</v>
      </c>
      <c r="FG32" s="151">
        <f>IF(MAT.5!BC33=" ",0,MAT.5!BC33)</f>
        <v>0</v>
      </c>
      <c r="FH32" s="151">
        <f>IF(MAT.6!BC33=" ",0,MAT.6!BC33)</f>
        <v>0</v>
      </c>
      <c r="FI32" s="151">
        <f>IF(MAT.7!BC33=" ",0,MAT.7!BC33)</f>
        <v>0</v>
      </c>
      <c r="FJ32" s="151">
        <f>IF(MAT.8!BC33=" ",0,MAT.8!BC33)</f>
        <v>0</v>
      </c>
      <c r="FK32" s="151">
        <f>IF(MAT.9!BC33=" ",0,MAT.9!BC33)</f>
        <v>0</v>
      </c>
      <c r="FL32" s="151">
        <f>IF(MAT.10!BC33=" ",0,MAT.10!BC33)</f>
        <v>0</v>
      </c>
      <c r="FM32" s="151">
        <f>IF(MAT.11!BC33=" ",0,MAT.11!BC33)</f>
        <v>0</v>
      </c>
      <c r="FN32" s="151">
        <f>IF(MAT.12!BC33=" ",0,MAT.12!BC33)</f>
        <v>0</v>
      </c>
      <c r="FO32" s="151">
        <f>IF(MAT.13!BC33=" ",0,MAT.13!BC33)</f>
        <v>0</v>
      </c>
      <c r="FP32" s="151">
        <f>IF(MAT.14!BC33=" ",0,MAT.14!BC33)</f>
        <v>0</v>
      </c>
      <c r="FQ32" s="151">
        <f>IF(MAT.15!BC33=" ",0,MAT.15!BC33)</f>
        <v>0</v>
      </c>
      <c r="FR32" s="151">
        <f>IF(MAT.16!BC33=" ",0,MAT.16!BC33)</f>
        <v>0</v>
      </c>
      <c r="FS32" s="151">
        <f>IF(MAT.17!BC33=" ",0,MAT.17!BC33)</f>
        <v>0</v>
      </c>
      <c r="FT32" s="151">
        <f>IF(MAT.18!BC33=" ",0,MAT.18!BC33)</f>
        <v>0</v>
      </c>
      <c r="FU32" s="151">
        <f>IF(MAT.19!BC33=" ",0,MAT.19!BC33)</f>
        <v>0</v>
      </c>
      <c r="FV32" s="152">
        <f>IF(MAT.20!BC33=" ",0,MAT.20!BC33)</f>
        <v>0</v>
      </c>
      <c r="FW32" s="139" t="str">
        <f t="shared" si="1"/>
        <v xml:space="preserve"> </v>
      </c>
      <c r="FX32" s="142" t="str">
        <f>IF(A32=" "," ",VLOOKUP(FW32,'DATOS CONFIGURACION'!$A$1:$B$6,2))</f>
        <v xml:space="preserve"> </v>
      </c>
      <c r="FY32" s="147" t="str">
        <f t="shared" si="2"/>
        <v xml:space="preserve"> </v>
      </c>
      <c r="FZ32" s="94" t="str">
        <f t="shared" si="3"/>
        <v xml:space="preserve"> </v>
      </c>
      <c r="GA32" s="94" t="str">
        <f>IF(A32=" "," ",VLOOKUP(FZ32,'DATOS CONFIGURACION'!$A$1:$B$6,2))</f>
        <v xml:space="preserve"> </v>
      </c>
      <c r="GB32" s="22" t="str">
        <f t="shared" si="10"/>
        <v xml:space="preserve"> </v>
      </c>
      <c r="GC32" s="30" t="str">
        <f t="shared" si="11"/>
        <v xml:space="preserve"> </v>
      </c>
    </row>
    <row r="33" spans="1:185" x14ac:dyDescent="0.25">
      <c r="A33" s="20" t="str">
        <f>'ALUMNADO y MATRICULA'!B39</f>
        <v xml:space="preserve"> </v>
      </c>
      <c r="B33" s="319" t="str">
        <f>IF('ALUMNADO y MATRICULA'!B39=" "," ", 'ALUMNADO y MATRICULA'!C39)</f>
        <v xml:space="preserve"> </v>
      </c>
      <c r="C33" s="320"/>
      <c r="D33" s="321"/>
      <c r="E33" s="154">
        <f>IF(MAT.1!AV34=" ",0,MAT.1!AV34)</f>
        <v>0</v>
      </c>
      <c r="F33" s="154">
        <f>IF(MAT.2!AV34=" ",0,MAT.2!AV34)</f>
        <v>0</v>
      </c>
      <c r="G33" s="154">
        <f>IF(MAT.3!AV34=" ",0,MAT.3!AV34)</f>
        <v>0</v>
      </c>
      <c r="H33" s="154">
        <f>IF(MAT.4!AV34=" ",0,MAT.4!AV34)</f>
        <v>0</v>
      </c>
      <c r="I33" s="154">
        <f>IF(MAT.5!AV34=" ",0,MAT.5!AV34)</f>
        <v>0</v>
      </c>
      <c r="J33" s="154">
        <f>IF(MAT.6!AV34=" ",0,MAT.6!AV34)</f>
        <v>0</v>
      </c>
      <c r="K33" s="154">
        <f>IF(MAT.7!AV34=" ",0,MAT.7!AV34)</f>
        <v>0</v>
      </c>
      <c r="L33" s="154">
        <f>IF(MAT.8!AV34=" ",0,MAT.8!AV34)</f>
        <v>0</v>
      </c>
      <c r="M33" s="154">
        <f>IF(MAT.9!AV34=" ",0,MAT.9!AV34)</f>
        <v>0</v>
      </c>
      <c r="N33" s="154">
        <f>IF(MAT.10!AV34=" ",0,MAT.10!AV34)</f>
        <v>0</v>
      </c>
      <c r="O33" s="154">
        <f>IF(MAT.11!AV34=" ",0,MAT.11!AV34)</f>
        <v>0</v>
      </c>
      <c r="P33" s="154">
        <f>IF(MAT.12!AV34=" ",0,MAT.12!AV34)</f>
        <v>0</v>
      </c>
      <c r="Q33" s="154">
        <f>IF(MAT.13!AV34=" ",0,MAT.13!AV34)</f>
        <v>0</v>
      </c>
      <c r="R33" s="154">
        <f>IF(MAT.14!AV34=" ",0,MAT.14!AV34)</f>
        <v>0</v>
      </c>
      <c r="S33" s="154">
        <f>IF(MAT.15!AV34=" ",0,MAT.15!AV34)</f>
        <v>0</v>
      </c>
      <c r="T33" s="154">
        <f>IF(MAT.16!AV34=" ",0,MAT.16!AV34)</f>
        <v>0</v>
      </c>
      <c r="U33" s="154">
        <f>IF(MAT.17!AV34=" ",0,MAT.17!AV34)</f>
        <v>0</v>
      </c>
      <c r="V33" s="154">
        <f>IF(MAT.18!AV34=" ",0,MAT.18!AV34)</f>
        <v>0</v>
      </c>
      <c r="W33" s="154">
        <f>IF(MAT.19!AV34=" ",0,MAT.19!AV34)</f>
        <v>0</v>
      </c>
      <c r="X33" s="155">
        <f>IF(MAT.20!AV34=" ",0,MAT.20!AV34)</f>
        <v>0</v>
      </c>
      <c r="Y33" s="141" t="str">
        <f t="shared" si="4"/>
        <v xml:space="preserve"> </v>
      </c>
      <c r="Z33" s="140" t="str">
        <f>IF(A33=" "," ",VLOOKUP(Y33,'DATOS CONFIGURACION'!$A$1:$B$6,2))</f>
        <v xml:space="preserve"> </v>
      </c>
      <c r="AA33" s="154">
        <f>IF(MAT.1!AW34=" ",0,MAT.1!AW34)</f>
        <v>0</v>
      </c>
      <c r="AB33" s="154">
        <f>IF(MAT.2!AW34=" ",0,MAT.2!AW34)</f>
        <v>0</v>
      </c>
      <c r="AC33" s="154">
        <f>IF(MAT.3!AW34=" ",0,MAT.3!AW34)</f>
        <v>0</v>
      </c>
      <c r="AD33" s="154">
        <f>IF(MAT.4!AW34=" ",0,MAT.4!AW34)</f>
        <v>0</v>
      </c>
      <c r="AE33" s="154">
        <f>IF(MAT.5!AW34=" ",0,MAT.5!AW34)</f>
        <v>0</v>
      </c>
      <c r="AF33" s="154">
        <f>IF(MAT.6!AW34=" ",0,MAT.6!AW34)</f>
        <v>0</v>
      </c>
      <c r="AG33" s="154">
        <f>IF(MAT.7!AW34=" ",0,MAT.7!AW34)</f>
        <v>0</v>
      </c>
      <c r="AH33" s="154">
        <f>IF(MAT.8!AW34=" ",0,MAT.8!AW34)</f>
        <v>0</v>
      </c>
      <c r="AI33" s="154">
        <f>IF(MAT.9!AW34=" ",0,MAT.9!AW34)</f>
        <v>0</v>
      </c>
      <c r="AJ33" s="154">
        <f>IF(MAT.10!AW34=" ",0,MAT.10!AW34)</f>
        <v>0</v>
      </c>
      <c r="AK33" s="154">
        <f>IF(MAT.11!AW34=" ",0,MAT.11!AW34)</f>
        <v>0</v>
      </c>
      <c r="AL33" s="154">
        <f>IF(MAT.12!AW34=" ",0,MAT.12!AW34)</f>
        <v>0</v>
      </c>
      <c r="AM33" s="154">
        <f>IF(MAT.13!AW34=" ",0,MAT.13!AW34)</f>
        <v>0</v>
      </c>
      <c r="AN33" s="154">
        <f>IF(MAT.14!AW34=" ",0,MAT.14!AW34)</f>
        <v>0</v>
      </c>
      <c r="AO33" s="154">
        <f>IF(MAT.15!AW34=" ",0,MAT.15!AW34)</f>
        <v>0</v>
      </c>
      <c r="AP33" s="154">
        <f>IF(MAT.16!AW34=" ",0,MAT.16!AW34)</f>
        <v>0</v>
      </c>
      <c r="AQ33" s="154">
        <f>IF(MAT.17!AW34=" ",0,MAT.17!AW34)</f>
        <v>0</v>
      </c>
      <c r="AR33" s="154">
        <f>IF(MAT.18!AW34=" ",0,MAT.18!AW34)</f>
        <v>0</v>
      </c>
      <c r="AS33" s="154">
        <f>IF(MAT.19!AW34=" ",0,MAT.19!AW34)</f>
        <v>0</v>
      </c>
      <c r="AT33" s="155">
        <f>IF(MAT.20!AW34=" ",0,MAT.20!AW34)</f>
        <v>0</v>
      </c>
      <c r="AU33" s="141" t="str">
        <f t="shared" si="5"/>
        <v xml:space="preserve"> </v>
      </c>
      <c r="AV33" s="140" t="str">
        <f>IF(A33=" "," ",VLOOKUP(AU33,'DATOS CONFIGURACION'!$A$1:$B$6,2))</f>
        <v xml:space="preserve"> </v>
      </c>
      <c r="AW33" s="153">
        <f>IF(MAT.1!AX34=" ",0,MAT.1!AX34)</f>
        <v>0</v>
      </c>
      <c r="AX33" s="154">
        <f>IF(MAT.2!AX34=" ",0,MAT.2!AX34)</f>
        <v>0</v>
      </c>
      <c r="AY33" s="154">
        <f>IF(MAT.3!AX34=" ",0,MAT.3!AX34)</f>
        <v>0</v>
      </c>
      <c r="AZ33" s="154">
        <f>IF(MAT.4!AX34=" ",0,MAT.4!AX34)</f>
        <v>0</v>
      </c>
      <c r="BA33" s="154">
        <f>IF(MAT.5!AX34=" ",0,MAT.5!AX34)</f>
        <v>0</v>
      </c>
      <c r="BB33" s="154">
        <f>IF(MAT.6!AX34=" ",0,MAT.6!AX34)</f>
        <v>0</v>
      </c>
      <c r="BC33" s="154">
        <f>IF(MAT.7!AX34=" ",0,MAT.7!AX34)</f>
        <v>0</v>
      </c>
      <c r="BD33" s="154">
        <f>IF(MAT.8!AX34=" ",0,MAT.8!AX34)</f>
        <v>0</v>
      </c>
      <c r="BE33" s="154">
        <f>IF(MAT.9!AX34=" ",0,MAT.9!AX34)</f>
        <v>0</v>
      </c>
      <c r="BF33" s="154">
        <f>IF(MAT.10!AX34=" ",0,MAT.10!AX34)</f>
        <v>0</v>
      </c>
      <c r="BG33" s="154">
        <f>IF(MAT.11!AX34=" ",0,MAT.11!AX34)</f>
        <v>0</v>
      </c>
      <c r="BH33" s="154">
        <f>IF(MAT.12!AX34=" ",0,MAT.12!AX34)</f>
        <v>0</v>
      </c>
      <c r="BI33" s="154">
        <f>IF(MAT.13!AX34=" ",0,MAT.13!AX34)</f>
        <v>0</v>
      </c>
      <c r="BJ33" s="154">
        <f>IF(MAT.14!AX34=" ",0,MAT.14!AX34)</f>
        <v>0</v>
      </c>
      <c r="BK33" s="154">
        <f>IF(MAT.15!AX34=" ",0,MAT.15!AX34)</f>
        <v>0</v>
      </c>
      <c r="BL33" s="154">
        <f>IF(MAT.16!AX34=" ",0,MAT.16!AX34)</f>
        <v>0</v>
      </c>
      <c r="BM33" s="154">
        <f>IF(MAT.17!AX34=" ",0,MAT.17!AX34)</f>
        <v>0</v>
      </c>
      <c r="BN33" s="154">
        <f>IF(MAT.18!AX34=" ",0,MAT.18!AX34)</f>
        <v>0</v>
      </c>
      <c r="BO33" s="154">
        <f>IF(MAT.19!AX34=" ",0,MAT.19!AX34)</f>
        <v>0</v>
      </c>
      <c r="BP33" s="155">
        <f>IF(MAT.20!AX34=" ",0,MAT.20!AX34)</f>
        <v>0</v>
      </c>
      <c r="BQ33" s="141" t="str">
        <f t="shared" si="6"/>
        <v xml:space="preserve"> </v>
      </c>
      <c r="BR33" s="140" t="str">
        <f>IF(A33=" "," ",VLOOKUP(BQ33,'DATOS CONFIGURACION'!$A$1:$B$6,2))</f>
        <v xml:space="preserve"> </v>
      </c>
      <c r="BS33" s="153">
        <f>IF(MAT.1!AY34=" ",0,MAT.1!AY34)</f>
        <v>0</v>
      </c>
      <c r="BT33" s="154">
        <f>IF(MAT.2!AY34=" ",0,MAT.2!AY34)</f>
        <v>0</v>
      </c>
      <c r="BU33" s="154">
        <f>IF(MAT.3!AY34=" ",0,MAT.3!AY34)</f>
        <v>0</v>
      </c>
      <c r="BV33" s="154">
        <f>IF(MAT.4!AY34=" ",0,MAT.4!AY34)</f>
        <v>0</v>
      </c>
      <c r="BW33" s="154">
        <f>IF(MAT.5!AY34=" ",0,MAT.5!AY34)</f>
        <v>0</v>
      </c>
      <c r="BX33" s="154">
        <f>IF(MAT.6!AY34=" ",0,MAT.6!AY34)</f>
        <v>0</v>
      </c>
      <c r="BY33" s="154">
        <f>IF(MAT.7!AY34=" ",0,MAT.7!AY34)</f>
        <v>0</v>
      </c>
      <c r="BZ33" s="154">
        <f>IF(MAT.8!AY34=" ",0,MAT.8!AY34)</f>
        <v>0</v>
      </c>
      <c r="CA33" s="154">
        <f>IF(MAT.9!AY34=" ",0,MAT.9!AY34)</f>
        <v>0</v>
      </c>
      <c r="CB33" s="154">
        <f>IF(MAT.10!AY34=" ",0,MAT.10!AY34)</f>
        <v>0</v>
      </c>
      <c r="CC33" s="154">
        <f>IF(MAT.11!AY34=" ",0,MAT.11!AY34)</f>
        <v>0</v>
      </c>
      <c r="CD33" s="154">
        <f>IF(MAT.12!AY34=" ",0,MAT.12!AY34)</f>
        <v>0</v>
      </c>
      <c r="CE33" s="154">
        <f>IF(MAT.13!AY34=" ",0,MAT.13!AY34)</f>
        <v>0</v>
      </c>
      <c r="CF33" s="154">
        <f>IF(MAT.14!AY34=" ",0,MAT.14!AY34)</f>
        <v>0</v>
      </c>
      <c r="CG33" s="154">
        <f>IF(MAT.15!AY34=" ",0,MAT.15!AY34)</f>
        <v>0</v>
      </c>
      <c r="CH33" s="154">
        <f>IF(MAT.16!AY34=" ",0,MAT.16!AY34)</f>
        <v>0</v>
      </c>
      <c r="CI33" s="154">
        <f>IF(MAT.17!AY34=" ",0,MAT.17!AY34)</f>
        <v>0</v>
      </c>
      <c r="CJ33" s="154">
        <f>IF(MAT.18!AY34=" ",0,MAT.18!AY34)</f>
        <v>0</v>
      </c>
      <c r="CK33" s="154">
        <f>IF(MAT.19!AY34=" ",0,MAT.19!AY34)</f>
        <v>0</v>
      </c>
      <c r="CL33" s="155">
        <f>IF(MAT.20!AY34=" ",0,MAT.20!AY34)</f>
        <v>0</v>
      </c>
      <c r="CM33" s="141" t="str">
        <f t="shared" si="7"/>
        <v xml:space="preserve"> </v>
      </c>
      <c r="CN33" s="140" t="str">
        <f>IF(A33=" "," ",VLOOKUP(CM33,'DATOS CONFIGURACION'!$A$1:$B$6,2))</f>
        <v xml:space="preserve"> </v>
      </c>
      <c r="CO33" s="153">
        <f>IF(MAT.1!AZ34=" ",0,MAT.1!AZ34)</f>
        <v>0</v>
      </c>
      <c r="CP33" s="154">
        <f>IF(MAT.2!AZ34=" ",0,MAT.2!AZ34)</f>
        <v>0</v>
      </c>
      <c r="CQ33" s="154">
        <f>IF(MAT.3!AZ34=" ",0,MAT.3!AZ34)</f>
        <v>0</v>
      </c>
      <c r="CR33" s="154">
        <f>IF(MAT.4!AZ34=" ",0,MAT.4!AZ34)</f>
        <v>0</v>
      </c>
      <c r="CS33" s="154">
        <f>IF(MAT.5!AZ34=" ",0,MAT.5!AZ34)</f>
        <v>0</v>
      </c>
      <c r="CT33" s="154">
        <f>IF(MAT.6!AZ34=" ",0,MAT.6!AZ34)</f>
        <v>0</v>
      </c>
      <c r="CU33" s="154">
        <f>IF(MAT.7!AZ34=" ",0,MAT.7!AZ34)</f>
        <v>0</v>
      </c>
      <c r="CV33" s="154">
        <f>IF(MAT.8!AZ34=" ",0,MAT.8!AZ34)</f>
        <v>0</v>
      </c>
      <c r="CW33" s="154">
        <f>IF(MAT.9!AZ34=" ",0,MAT.9!AZ34)</f>
        <v>0</v>
      </c>
      <c r="CX33" s="154">
        <f>IF(MAT.10!AZ34=" ",0,MAT.10!AZ34)</f>
        <v>0</v>
      </c>
      <c r="CY33" s="154">
        <f>IF(MAT.11!AZ34=" ",0,MAT.11!AZ34)</f>
        <v>0</v>
      </c>
      <c r="CZ33" s="154">
        <f>IF(MAT.12!AZ34=" ",0,MAT.12!AZ34)</f>
        <v>0</v>
      </c>
      <c r="DA33" s="154">
        <f>IF(MAT.13!AZ34=" ",0,MAT.13!AZ34)</f>
        <v>0</v>
      </c>
      <c r="DB33" s="154">
        <f>IF(MAT.14!AZ34=" ",0,MAT.14!AZ34)</f>
        <v>0</v>
      </c>
      <c r="DC33" s="154">
        <f>IF(MAT.15!AZ34=" ",0,MAT.15!AZ34)</f>
        <v>0</v>
      </c>
      <c r="DD33" s="154">
        <f>IF(MAT.16!AZ34=" ",0,MAT.16!AZ34)</f>
        <v>0</v>
      </c>
      <c r="DE33" s="154">
        <f>IF(MAT.17!AZ34=" ",0,MAT.17!AZ34)</f>
        <v>0</v>
      </c>
      <c r="DF33" s="154">
        <f>IF(MAT.18!AZ34=" ",0,MAT.18!AZ34)</f>
        <v>0</v>
      </c>
      <c r="DG33" s="154">
        <f>IF(MAT.19!AZ34=" ",0,MAT.19!AZ34)</f>
        <v>0</v>
      </c>
      <c r="DH33" s="155">
        <f>IF(MAT.20!AZ34=" ",0,MAT.20!AZ34)</f>
        <v>0</v>
      </c>
      <c r="DI33" s="141" t="str">
        <f t="shared" si="8"/>
        <v xml:space="preserve"> </v>
      </c>
      <c r="DJ33" s="140" t="str">
        <f>IF(A33=" "," ",VLOOKUP(DI33,'DATOS CONFIGURACION'!$A$1:$B$6,2))</f>
        <v xml:space="preserve"> </v>
      </c>
      <c r="DK33" s="153">
        <f>IF(MAT.1!BA34=" ",0,MAT.1!BA34)</f>
        <v>0</v>
      </c>
      <c r="DL33" s="154">
        <f>IF(MAT.2!BA34=" ",0,MAT.2!BA34)</f>
        <v>0</v>
      </c>
      <c r="DM33" s="154">
        <f>IF(MAT.3!BA34=" ",0,MAT.3!BA34)</f>
        <v>0</v>
      </c>
      <c r="DN33" s="154">
        <f>IF(MAT.4!BA34=" ",0,MAT.4!BA34)</f>
        <v>0</v>
      </c>
      <c r="DO33" s="154">
        <f>IF(MAT.5!BA34=" ",0,MAT.5!BA34)</f>
        <v>0</v>
      </c>
      <c r="DP33" s="154">
        <f>IF(MAT.6!BA34=" ",0,MAT.6!BA34)</f>
        <v>0</v>
      </c>
      <c r="DQ33" s="154">
        <f>IF(MAT.7!BA34=" ",0,MAT.7!BA34)</f>
        <v>0</v>
      </c>
      <c r="DR33" s="154">
        <f>IF(MAT.8!BA34=" ",0,MAT.8!BA34)</f>
        <v>0</v>
      </c>
      <c r="DS33" s="154">
        <f>IF(MAT.9!BA34=" ",0,MAT.9!BA34)</f>
        <v>0</v>
      </c>
      <c r="DT33" s="154">
        <f>IF(MAT.10!BA34=" ",0,MAT.10!BA34)</f>
        <v>0</v>
      </c>
      <c r="DU33" s="154">
        <f>IF(MAT.11!BA34=" ",0,MAT.11!BA34)</f>
        <v>0</v>
      </c>
      <c r="DV33" s="154">
        <f>IF(MAT.12!BA34=" ",0,MAT.12!BA34)</f>
        <v>0</v>
      </c>
      <c r="DW33" s="154">
        <f>IF(MAT.13!BA34=" ",0,MAT.13!BA34)</f>
        <v>0</v>
      </c>
      <c r="DX33" s="154">
        <f>IF(MAT.14!BA34=" ",0,MAT.14!BA34)</f>
        <v>0</v>
      </c>
      <c r="DY33" s="154">
        <f>IF(MAT.15!BA34=" ",0,MAT.15!BA34)</f>
        <v>0</v>
      </c>
      <c r="DZ33" s="154">
        <f>IF(MAT.16!BA34=" ",0,MAT.16!BA34)</f>
        <v>0</v>
      </c>
      <c r="EA33" s="154">
        <f>IF(MAT.17!BA34=" ",0,MAT.17!BA34)</f>
        <v>0</v>
      </c>
      <c r="EB33" s="154">
        <f>IF(MAT.18!BA34=" ",0,MAT.18!BA34)</f>
        <v>0</v>
      </c>
      <c r="EC33" s="154">
        <f>IF(MAT.19!BA34=" ",0,MAT.19!BA34)</f>
        <v>0</v>
      </c>
      <c r="ED33" s="155">
        <f>IF(MAT.20!BA34=" ",0,MAT.20!BA34)</f>
        <v>0</v>
      </c>
      <c r="EE33" s="141" t="str">
        <f t="shared" si="9"/>
        <v xml:space="preserve"> </v>
      </c>
      <c r="EF33" s="140" t="str">
        <f>IF(A33=" "," ",VLOOKUP(EE33,'DATOS CONFIGURACION'!$A$1:$B$6,2))</f>
        <v xml:space="preserve"> </v>
      </c>
      <c r="EG33" s="153">
        <f>IF(MAT.1!BB34=" ",0,MAT.1!BB34)</f>
        <v>0</v>
      </c>
      <c r="EH33" s="154">
        <f>IF(MAT.2!BB34=" ",0,MAT.2!BB34)</f>
        <v>0</v>
      </c>
      <c r="EI33" s="154">
        <f>IF(MAT.3!BB34=" ",0,MAT.3!BB34)</f>
        <v>0</v>
      </c>
      <c r="EJ33" s="154">
        <f>IF(MAT.4!BB34=" ",0,MAT.4!BB34)</f>
        <v>0</v>
      </c>
      <c r="EK33" s="154">
        <f>IF(MAT.5!BB34=" ",0,MAT.5!BB34)</f>
        <v>0</v>
      </c>
      <c r="EL33" s="154">
        <f>IF(MAT.6!BB34=" ",0,MAT.6!BB34)</f>
        <v>0</v>
      </c>
      <c r="EM33" s="154">
        <f>IF(MAT.7!BB34=" ",0,MAT.7!BB34)</f>
        <v>0</v>
      </c>
      <c r="EN33" s="154">
        <f>IF(MAT.8!BB34=" ",0,MAT.8!BB34)</f>
        <v>0</v>
      </c>
      <c r="EO33" s="154">
        <f>IF(MAT.9!BB34=" ",0,MAT.9!BB34)</f>
        <v>0</v>
      </c>
      <c r="EP33" s="154">
        <f>IF(MAT.10!BB34=" ",0,MAT.10!BB34)</f>
        <v>0</v>
      </c>
      <c r="EQ33" s="154">
        <f>IF(MAT.11!BB34=" ",0,MAT.11!BB34)</f>
        <v>0</v>
      </c>
      <c r="ER33" s="154">
        <f>IF(MAT.12!BB34=" ",0,MAT.12!BB34)</f>
        <v>0</v>
      </c>
      <c r="ES33" s="154">
        <f>IF(MAT.13!BB34=" ",0,MAT.13!BB34)</f>
        <v>0</v>
      </c>
      <c r="ET33" s="154">
        <f>IF(MAT.14!BB34=" ",0,MAT.14!BB34)</f>
        <v>0</v>
      </c>
      <c r="EU33" s="154">
        <f>IF(MAT.15!BB34=" ",0,MAT.15!BB34)</f>
        <v>0</v>
      </c>
      <c r="EV33" s="154">
        <f>IF(MAT.16!BB34=" ",0,MAT.16!BB34)</f>
        <v>0</v>
      </c>
      <c r="EW33" s="154">
        <f>IF(MAT.17!BB34=" ",0,MAT.17!BB34)</f>
        <v>0</v>
      </c>
      <c r="EX33" s="154">
        <f>IF(MAT.18!BB34=" ",0,MAT.18!BB34)</f>
        <v>0</v>
      </c>
      <c r="EY33" s="154">
        <f>IF(MAT.19!BB34=" ",0,MAT.19!BB34)</f>
        <v>0</v>
      </c>
      <c r="EZ33" s="155">
        <f>IF(MAT.20!BB34=" ",0,MAT.20!BB34)</f>
        <v>0</v>
      </c>
      <c r="FA33" s="141" t="str">
        <f t="shared" si="0"/>
        <v xml:space="preserve"> </v>
      </c>
      <c r="FB33" s="140" t="str">
        <f>IF(A33=" "," ",VLOOKUP(FA33,'DATOS CONFIGURACION'!$A$1:$B$6,2))</f>
        <v xml:space="preserve"> </v>
      </c>
      <c r="FC33" s="153">
        <f>IF(MAT.1!BC34=" ",0,MAT.1!BC34)</f>
        <v>0</v>
      </c>
      <c r="FD33" s="154">
        <f>IF(MAT.2!BC34=" ",0,MAT.2!BC34)</f>
        <v>0</v>
      </c>
      <c r="FE33" s="154">
        <f>IF(MAT.3!BC34=" ",0,MAT.3!BC34)</f>
        <v>0</v>
      </c>
      <c r="FF33" s="154">
        <f>IF(MAT.4!BC34=" ",0,MAT.4!BC34)</f>
        <v>0</v>
      </c>
      <c r="FG33" s="154">
        <f>IF(MAT.5!BC34=" ",0,MAT.5!BC34)</f>
        <v>0</v>
      </c>
      <c r="FH33" s="154">
        <f>IF(MAT.6!BC34=" ",0,MAT.6!BC34)</f>
        <v>0</v>
      </c>
      <c r="FI33" s="154">
        <f>IF(MAT.7!BC34=" ",0,MAT.7!BC34)</f>
        <v>0</v>
      </c>
      <c r="FJ33" s="154">
        <f>IF(MAT.8!BC34=" ",0,MAT.8!BC34)</f>
        <v>0</v>
      </c>
      <c r="FK33" s="154">
        <f>IF(MAT.9!BC34=" ",0,MAT.9!BC34)</f>
        <v>0</v>
      </c>
      <c r="FL33" s="154">
        <f>IF(MAT.10!BC34=" ",0,MAT.10!BC34)</f>
        <v>0</v>
      </c>
      <c r="FM33" s="154">
        <f>IF(MAT.11!BC34=" ",0,MAT.11!BC34)</f>
        <v>0</v>
      </c>
      <c r="FN33" s="154">
        <f>IF(MAT.12!BC34=" ",0,MAT.12!BC34)</f>
        <v>0</v>
      </c>
      <c r="FO33" s="154">
        <f>IF(MAT.13!BC34=" ",0,MAT.13!BC34)</f>
        <v>0</v>
      </c>
      <c r="FP33" s="154">
        <f>IF(MAT.14!BC34=" ",0,MAT.14!BC34)</f>
        <v>0</v>
      </c>
      <c r="FQ33" s="154">
        <f>IF(MAT.15!BC34=" ",0,MAT.15!BC34)</f>
        <v>0</v>
      </c>
      <c r="FR33" s="154">
        <f>IF(MAT.16!BC34=" ",0,MAT.16!BC34)</f>
        <v>0</v>
      </c>
      <c r="FS33" s="154">
        <f>IF(MAT.17!BC34=" ",0,MAT.17!BC34)</f>
        <v>0</v>
      </c>
      <c r="FT33" s="154">
        <f>IF(MAT.18!BC34=" ",0,MAT.18!BC34)</f>
        <v>0</v>
      </c>
      <c r="FU33" s="154">
        <f>IF(MAT.19!BC34=" ",0,MAT.19!BC34)</f>
        <v>0</v>
      </c>
      <c r="FV33" s="155">
        <f>IF(MAT.20!BC34=" ",0,MAT.20!BC34)</f>
        <v>0</v>
      </c>
      <c r="FW33" s="141" t="str">
        <f t="shared" si="1"/>
        <v xml:space="preserve"> </v>
      </c>
      <c r="FX33" s="140" t="str">
        <f>IF(A33=" "," ",VLOOKUP(FW33,'DATOS CONFIGURACION'!$A$1:$B$6,2))</f>
        <v xml:space="preserve"> </v>
      </c>
      <c r="FY33" s="146" t="str">
        <f t="shared" si="2"/>
        <v xml:space="preserve"> </v>
      </c>
      <c r="FZ33" s="95" t="str">
        <f t="shared" si="3"/>
        <v xml:space="preserve"> </v>
      </c>
      <c r="GA33" s="95" t="str">
        <f>IF(A33=" "," ",VLOOKUP(FZ33,'DATOS CONFIGURACION'!$A$1:$B$6,2))</f>
        <v xml:space="preserve"> </v>
      </c>
      <c r="GB33" s="23" t="str">
        <f t="shared" si="10"/>
        <v xml:space="preserve"> </v>
      </c>
      <c r="GC33" s="170" t="str">
        <f t="shared" si="11"/>
        <v xml:space="preserve"> </v>
      </c>
    </row>
    <row r="34" spans="1:185" x14ac:dyDescent="0.25">
      <c r="A34" s="19" t="str">
        <f>'ALUMNADO y MATRICULA'!B40</f>
        <v xml:space="preserve"> </v>
      </c>
      <c r="B34" s="316" t="str">
        <f>IF('ALUMNADO y MATRICULA'!B40=" "," ", 'ALUMNADO y MATRICULA'!C40)</f>
        <v xml:space="preserve"> </v>
      </c>
      <c r="C34" s="317"/>
      <c r="D34" s="318"/>
      <c r="E34" s="151">
        <f>IF(MAT.1!AV35=" ",0,MAT.1!AV35)</f>
        <v>0</v>
      </c>
      <c r="F34" s="151">
        <f>IF(MAT.2!AV35=" ",0,MAT.2!AV35)</f>
        <v>0</v>
      </c>
      <c r="G34" s="151">
        <f>IF(MAT.3!AV35=" ",0,MAT.3!AV35)</f>
        <v>0</v>
      </c>
      <c r="H34" s="151">
        <f>IF(MAT.4!AV35=" ",0,MAT.4!AV35)</f>
        <v>0</v>
      </c>
      <c r="I34" s="151">
        <f>IF(MAT.5!AV35=" ",0,MAT.5!AV35)</f>
        <v>0</v>
      </c>
      <c r="J34" s="151">
        <f>IF(MAT.6!AV35=" ",0,MAT.6!AV35)</f>
        <v>0</v>
      </c>
      <c r="K34" s="151">
        <f>IF(MAT.7!AV35=" ",0,MAT.7!AV35)</f>
        <v>0</v>
      </c>
      <c r="L34" s="151">
        <f>IF(MAT.8!AV35=" ",0,MAT.8!AV35)</f>
        <v>0</v>
      </c>
      <c r="M34" s="151">
        <f>IF(MAT.9!AV35=" ",0,MAT.9!AV35)</f>
        <v>0</v>
      </c>
      <c r="N34" s="151">
        <f>IF(MAT.10!AV35=" ",0,MAT.10!AV35)</f>
        <v>0</v>
      </c>
      <c r="O34" s="151">
        <f>IF(MAT.11!AV35=" ",0,MAT.11!AV35)</f>
        <v>0</v>
      </c>
      <c r="P34" s="151">
        <f>IF(MAT.12!AV35=" ",0,MAT.12!AV35)</f>
        <v>0</v>
      </c>
      <c r="Q34" s="151">
        <f>IF(MAT.13!AV35=" ",0,MAT.13!AV35)</f>
        <v>0</v>
      </c>
      <c r="R34" s="151">
        <f>IF(MAT.14!AV35=" ",0,MAT.14!AV35)</f>
        <v>0</v>
      </c>
      <c r="S34" s="151">
        <f>IF(MAT.15!AV35=" ",0,MAT.15!AV35)</f>
        <v>0</v>
      </c>
      <c r="T34" s="151">
        <f>IF(MAT.16!AV35=" ",0,MAT.16!AV35)</f>
        <v>0</v>
      </c>
      <c r="U34" s="151">
        <f>IF(MAT.17!AV35=" ",0,MAT.17!AV35)</f>
        <v>0</v>
      </c>
      <c r="V34" s="151">
        <f>IF(MAT.18!AV35=" ",0,MAT.18!AV35)</f>
        <v>0</v>
      </c>
      <c r="W34" s="151">
        <f>IF(MAT.19!AV35=" ",0,MAT.19!AV35)</f>
        <v>0</v>
      </c>
      <c r="X34" s="152">
        <f>IF(MAT.20!AV35=" ",0,MAT.20!AV35)</f>
        <v>0</v>
      </c>
      <c r="Y34" s="139" t="str">
        <f t="shared" si="4"/>
        <v xml:space="preserve"> </v>
      </c>
      <c r="Z34" s="142" t="str">
        <f>IF(A34=" "," ",VLOOKUP(Y34,'DATOS CONFIGURACION'!$A$1:$B$6,2))</f>
        <v xml:space="preserve"> </v>
      </c>
      <c r="AA34" s="151">
        <f>IF(MAT.1!AW35=" ",0,MAT.1!AW35)</f>
        <v>0</v>
      </c>
      <c r="AB34" s="151">
        <f>IF(MAT.2!AW35=" ",0,MAT.2!AW35)</f>
        <v>0</v>
      </c>
      <c r="AC34" s="151">
        <f>IF(MAT.3!AW35=" ",0,MAT.3!AW35)</f>
        <v>0</v>
      </c>
      <c r="AD34" s="151">
        <f>IF(MAT.4!AW35=" ",0,MAT.4!AW35)</f>
        <v>0</v>
      </c>
      <c r="AE34" s="151">
        <f>IF(MAT.5!AW35=" ",0,MAT.5!AW35)</f>
        <v>0</v>
      </c>
      <c r="AF34" s="151">
        <f>IF(MAT.6!AW35=" ",0,MAT.6!AW35)</f>
        <v>0</v>
      </c>
      <c r="AG34" s="151">
        <f>IF(MAT.7!AW35=" ",0,MAT.7!AW35)</f>
        <v>0</v>
      </c>
      <c r="AH34" s="151">
        <f>IF(MAT.8!AW35=" ",0,MAT.8!AW35)</f>
        <v>0</v>
      </c>
      <c r="AI34" s="151">
        <f>IF(MAT.9!AW35=" ",0,MAT.9!AW35)</f>
        <v>0</v>
      </c>
      <c r="AJ34" s="151">
        <f>IF(MAT.10!AW35=" ",0,MAT.10!AW35)</f>
        <v>0</v>
      </c>
      <c r="AK34" s="151">
        <f>IF(MAT.11!AW35=" ",0,MAT.11!AW35)</f>
        <v>0</v>
      </c>
      <c r="AL34" s="151">
        <f>IF(MAT.12!AW35=" ",0,MAT.12!AW35)</f>
        <v>0</v>
      </c>
      <c r="AM34" s="151">
        <f>IF(MAT.13!AW35=" ",0,MAT.13!AW35)</f>
        <v>0</v>
      </c>
      <c r="AN34" s="151">
        <f>IF(MAT.14!AW35=" ",0,MAT.14!AW35)</f>
        <v>0</v>
      </c>
      <c r="AO34" s="151">
        <f>IF(MAT.15!AW35=" ",0,MAT.15!AW35)</f>
        <v>0</v>
      </c>
      <c r="AP34" s="151">
        <f>IF(MAT.16!AW35=" ",0,MAT.16!AW35)</f>
        <v>0</v>
      </c>
      <c r="AQ34" s="151">
        <f>IF(MAT.17!AW35=" ",0,MAT.17!AW35)</f>
        <v>0</v>
      </c>
      <c r="AR34" s="151">
        <f>IF(MAT.18!AW35=" ",0,MAT.18!AW35)</f>
        <v>0</v>
      </c>
      <c r="AS34" s="151">
        <f>IF(MAT.19!AW35=" ",0,MAT.19!AW35)</f>
        <v>0</v>
      </c>
      <c r="AT34" s="152">
        <f>IF(MAT.20!AW35=" ",0,MAT.20!AW35)</f>
        <v>0</v>
      </c>
      <c r="AU34" s="139" t="str">
        <f t="shared" si="5"/>
        <v xml:space="preserve"> </v>
      </c>
      <c r="AV34" s="142" t="str">
        <f>IF(A34=" "," ",VLOOKUP(AU34,'DATOS CONFIGURACION'!$A$1:$B$6,2))</f>
        <v xml:space="preserve"> </v>
      </c>
      <c r="AW34" s="150">
        <f>IF(MAT.1!AX35=" ",0,MAT.1!AX35)</f>
        <v>0</v>
      </c>
      <c r="AX34" s="151">
        <f>IF(MAT.2!AX35=" ",0,MAT.2!AX35)</f>
        <v>0</v>
      </c>
      <c r="AY34" s="151">
        <f>IF(MAT.3!AX35=" ",0,MAT.3!AX35)</f>
        <v>0</v>
      </c>
      <c r="AZ34" s="151">
        <f>IF(MAT.4!AX35=" ",0,MAT.4!AX35)</f>
        <v>0</v>
      </c>
      <c r="BA34" s="151">
        <f>IF(MAT.5!AX35=" ",0,MAT.5!AX35)</f>
        <v>0</v>
      </c>
      <c r="BB34" s="151">
        <f>IF(MAT.6!AX35=" ",0,MAT.6!AX35)</f>
        <v>0</v>
      </c>
      <c r="BC34" s="151">
        <f>IF(MAT.7!AX35=" ",0,MAT.7!AX35)</f>
        <v>0</v>
      </c>
      <c r="BD34" s="151">
        <f>IF(MAT.8!AX35=" ",0,MAT.8!AX35)</f>
        <v>0</v>
      </c>
      <c r="BE34" s="151">
        <f>IF(MAT.9!AX35=" ",0,MAT.9!AX35)</f>
        <v>0</v>
      </c>
      <c r="BF34" s="151">
        <f>IF(MAT.10!AX35=" ",0,MAT.10!AX35)</f>
        <v>0</v>
      </c>
      <c r="BG34" s="151">
        <f>IF(MAT.11!AX35=" ",0,MAT.11!AX35)</f>
        <v>0</v>
      </c>
      <c r="BH34" s="151">
        <f>IF(MAT.12!AX35=" ",0,MAT.12!AX35)</f>
        <v>0</v>
      </c>
      <c r="BI34" s="151">
        <f>IF(MAT.13!AX35=" ",0,MAT.13!AX35)</f>
        <v>0</v>
      </c>
      <c r="BJ34" s="151">
        <f>IF(MAT.14!AX35=" ",0,MAT.14!AX35)</f>
        <v>0</v>
      </c>
      <c r="BK34" s="151">
        <f>IF(MAT.15!AX35=" ",0,MAT.15!AX35)</f>
        <v>0</v>
      </c>
      <c r="BL34" s="151">
        <f>IF(MAT.16!AX35=" ",0,MAT.16!AX35)</f>
        <v>0</v>
      </c>
      <c r="BM34" s="151">
        <f>IF(MAT.17!AX35=" ",0,MAT.17!AX35)</f>
        <v>0</v>
      </c>
      <c r="BN34" s="151">
        <f>IF(MAT.18!AX35=" ",0,MAT.18!AX35)</f>
        <v>0</v>
      </c>
      <c r="BO34" s="151">
        <f>IF(MAT.19!AX35=" ",0,MAT.19!AX35)</f>
        <v>0</v>
      </c>
      <c r="BP34" s="152">
        <f>IF(MAT.20!AX35=" ",0,MAT.20!AX35)</f>
        <v>0</v>
      </c>
      <c r="BQ34" s="139" t="str">
        <f t="shared" si="6"/>
        <v xml:space="preserve"> </v>
      </c>
      <c r="BR34" s="142" t="str">
        <f>IF(A34=" "," ",VLOOKUP(BQ34,'DATOS CONFIGURACION'!$A$1:$B$6,2))</f>
        <v xml:space="preserve"> </v>
      </c>
      <c r="BS34" s="150">
        <f>IF(MAT.1!AY35=" ",0,MAT.1!AY35)</f>
        <v>0</v>
      </c>
      <c r="BT34" s="151">
        <f>IF(MAT.2!AY35=" ",0,MAT.2!AY35)</f>
        <v>0</v>
      </c>
      <c r="BU34" s="151">
        <f>IF(MAT.3!AY35=" ",0,MAT.3!AY35)</f>
        <v>0</v>
      </c>
      <c r="BV34" s="151">
        <f>IF(MAT.4!AY35=" ",0,MAT.4!AY35)</f>
        <v>0</v>
      </c>
      <c r="BW34" s="151">
        <f>IF(MAT.5!AY35=" ",0,MAT.5!AY35)</f>
        <v>0</v>
      </c>
      <c r="BX34" s="151">
        <f>IF(MAT.6!AY35=" ",0,MAT.6!AY35)</f>
        <v>0</v>
      </c>
      <c r="BY34" s="151">
        <f>IF(MAT.7!AY35=" ",0,MAT.7!AY35)</f>
        <v>0</v>
      </c>
      <c r="BZ34" s="151">
        <f>IF(MAT.8!AY35=" ",0,MAT.8!AY35)</f>
        <v>0</v>
      </c>
      <c r="CA34" s="151">
        <f>IF(MAT.9!AY35=" ",0,MAT.9!AY35)</f>
        <v>0</v>
      </c>
      <c r="CB34" s="151">
        <f>IF(MAT.10!AY35=" ",0,MAT.10!AY35)</f>
        <v>0</v>
      </c>
      <c r="CC34" s="151">
        <f>IF(MAT.11!AY35=" ",0,MAT.11!AY35)</f>
        <v>0</v>
      </c>
      <c r="CD34" s="151">
        <f>IF(MAT.12!AY35=" ",0,MAT.12!AY35)</f>
        <v>0</v>
      </c>
      <c r="CE34" s="151">
        <f>IF(MAT.13!AY35=" ",0,MAT.13!AY35)</f>
        <v>0</v>
      </c>
      <c r="CF34" s="151">
        <f>IF(MAT.14!AY35=" ",0,MAT.14!AY35)</f>
        <v>0</v>
      </c>
      <c r="CG34" s="151">
        <f>IF(MAT.15!AY35=" ",0,MAT.15!AY35)</f>
        <v>0</v>
      </c>
      <c r="CH34" s="151">
        <f>IF(MAT.16!AY35=" ",0,MAT.16!AY35)</f>
        <v>0</v>
      </c>
      <c r="CI34" s="151">
        <f>IF(MAT.17!AY35=" ",0,MAT.17!AY35)</f>
        <v>0</v>
      </c>
      <c r="CJ34" s="151">
        <f>IF(MAT.18!AY35=" ",0,MAT.18!AY35)</f>
        <v>0</v>
      </c>
      <c r="CK34" s="151">
        <f>IF(MAT.19!AY35=" ",0,MAT.19!AY35)</f>
        <v>0</v>
      </c>
      <c r="CL34" s="152">
        <f>IF(MAT.20!AY35=" ",0,MAT.20!AY35)</f>
        <v>0</v>
      </c>
      <c r="CM34" s="139" t="str">
        <f t="shared" si="7"/>
        <v xml:space="preserve"> </v>
      </c>
      <c r="CN34" s="142" t="str">
        <f>IF(A34=" "," ",VLOOKUP(CM34,'DATOS CONFIGURACION'!$A$1:$B$6,2))</f>
        <v xml:space="preserve"> </v>
      </c>
      <c r="CO34" s="150">
        <f>IF(MAT.1!AZ35=" ",0,MAT.1!AZ35)</f>
        <v>0</v>
      </c>
      <c r="CP34" s="151">
        <f>IF(MAT.2!AZ35=" ",0,MAT.2!AZ35)</f>
        <v>0</v>
      </c>
      <c r="CQ34" s="151">
        <f>IF(MAT.3!AZ35=" ",0,MAT.3!AZ35)</f>
        <v>0</v>
      </c>
      <c r="CR34" s="151">
        <f>IF(MAT.4!AZ35=" ",0,MAT.4!AZ35)</f>
        <v>0</v>
      </c>
      <c r="CS34" s="151">
        <f>IF(MAT.5!AZ35=" ",0,MAT.5!AZ35)</f>
        <v>0</v>
      </c>
      <c r="CT34" s="151">
        <f>IF(MAT.6!AZ35=" ",0,MAT.6!AZ35)</f>
        <v>0</v>
      </c>
      <c r="CU34" s="151">
        <f>IF(MAT.7!AZ35=" ",0,MAT.7!AZ35)</f>
        <v>0</v>
      </c>
      <c r="CV34" s="151">
        <f>IF(MAT.8!AZ35=" ",0,MAT.8!AZ35)</f>
        <v>0</v>
      </c>
      <c r="CW34" s="151">
        <f>IF(MAT.9!AZ35=" ",0,MAT.9!AZ35)</f>
        <v>0</v>
      </c>
      <c r="CX34" s="151">
        <f>IF(MAT.10!AZ35=" ",0,MAT.10!AZ35)</f>
        <v>0</v>
      </c>
      <c r="CY34" s="151">
        <f>IF(MAT.11!AZ35=" ",0,MAT.11!AZ35)</f>
        <v>0</v>
      </c>
      <c r="CZ34" s="151">
        <f>IF(MAT.12!AZ35=" ",0,MAT.12!AZ35)</f>
        <v>0</v>
      </c>
      <c r="DA34" s="151">
        <f>IF(MAT.13!AZ35=" ",0,MAT.13!AZ35)</f>
        <v>0</v>
      </c>
      <c r="DB34" s="151">
        <f>IF(MAT.14!AZ35=" ",0,MAT.14!AZ35)</f>
        <v>0</v>
      </c>
      <c r="DC34" s="151">
        <f>IF(MAT.15!AZ35=" ",0,MAT.15!AZ35)</f>
        <v>0</v>
      </c>
      <c r="DD34" s="151">
        <f>IF(MAT.16!AZ35=" ",0,MAT.16!AZ35)</f>
        <v>0</v>
      </c>
      <c r="DE34" s="151">
        <f>IF(MAT.17!AZ35=" ",0,MAT.17!AZ35)</f>
        <v>0</v>
      </c>
      <c r="DF34" s="151">
        <f>IF(MAT.18!AZ35=" ",0,MAT.18!AZ35)</f>
        <v>0</v>
      </c>
      <c r="DG34" s="151">
        <f>IF(MAT.19!AZ35=" ",0,MAT.19!AZ35)</f>
        <v>0</v>
      </c>
      <c r="DH34" s="152">
        <f>IF(MAT.20!AZ35=" ",0,MAT.20!AZ35)</f>
        <v>0</v>
      </c>
      <c r="DI34" s="139" t="str">
        <f t="shared" si="8"/>
        <v xml:space="preserve"> </v>
      </c>
      <c r="DJ34" s="142" t="str">
        <f>IF(A34=" "," ",VLOOKUP(DI34,'DATOS CONFIGURACION'!$A$1:$B$6,2))</f>
        <v xml:space="preserve"> </v>
      </c>
      <c r="DK34" s="150">
        <f>IF(MAT.1!BA35=" ",0,MAT.1!BA35)</f>
        <v>0</v>
      </c>
      <c r="DL34" s="151">
        <f>IF(MAT.2!BA35=" ",0,MAT.2!BA35)</f>
        <v>0</v>
      </c>
      <c r="DM34" s="151">
        <f>IF(MAT.3!BA35=" ",0,MAT.3!BA35)</f>
        <v>0</v>
      </c>
      <c r="DN34" s="151">
        <f>IF(MAT.4!BA35=" ",0,MAT.4!BA35)</f>
        <v>0</v>
      </c>
      <c r="DO34" s="151">
        <f>IF(MAT.5!BA35=" ",0,MAT.5!BA35)</f>
        <v>0</v>
      </c>
      <c r="DP34" s="151">
        <f>IF(MAT.6!BA35=" ",0,MAT.6!BA35)</f>
        <v>0</v>
      </c>
      <c r="DQ34" s="151">
        <f>IF(MAT.7!BA35=" ",0,MAT.7!BA35)</f>
        <v>0</v>
      </c>
      <c r="DR34" s="151">
        <f>IF(MAT.8!BA35=" ",0,MAT.8!BA35)</f>
        <v>0</v>
      </c>
      <c r="DS34" s="151">
        <f>IF(MAT.9!BA35=" ",0,MAT.9!BA35)</f>
        <v>0</v>
      </c>
      <c r="DT34" s="151">
        <f>IF(MAT.10!BA35=" ",0,MAT.10!BA35)</f>
        <v>0</v>
      </c>
      <c r="DU34" s="151">
        <f>IF(MAT.11!BA35=" ",0,MAT.11!BA35)</f>
        <v>0</v>
      </c>
      <c r="DV34" s="151">
        <f>IF(MAT.12!BA35=" ",0,MAT.12!BA35)</f>
        <v>0</v>
      </c>
      <c r="DW34" s="151">
        <f>IF(MAT.13!BA35=" ",0,MAT.13!BA35)</f>
        <v>0</v>
      </c>
      <c r="DX34" s="151">
        <f>IF(MAT.14!BA35=" ",0,MAT.14!BA35)</f>
        <v>0</v>
      </c>
      <c r="DY34" s="151">
        <f>IF(MAT.15!BA35=" ",0,MAT.15!BA35)</f>
        <v>0</v>
      </c>
      <c r="DZ34" s="151">
        <f>IF(MAT.16!BA35=" ",0,MAT.16!BA35)</f>
        <v>0</v>
      </c>
      <c r="EA34" s="151">
        <f>IF(MAT.17!BA35=" ",0,MAT.17!BA35)</f>
        <v>0</v>
      </c>
      <c r="EB34" s="151">
        <f>IF(MAT.18!BA35=" ",0,MAT.18!BA35)</f>
        <v>0</v>
      </c>
      <c r="EC34" s="151">
        <f>IF(MAT.19!BA35=" ",0,MAT.19!BA35)</f>
        <v>0</v>
      </c>
      <c r="ED34" s="152">
        <f>IF(MAT.20!BA35=" ",0,MAT.20!BA35)</f>
        <v>0</v>
      </c>
      <c r="EE34" s="139" t="str">
        <f t="shared" si="9"/>
        <v xml:space="preserve"> </v>
      </c>
      <c r="EF34" s="142" t="str">
        <f>IF(A34=" "," ",VLOOKUP(EE34,'DATOS CONFIGURACION'!$A$1:$B$6,2))</f>
        <v xml:space="preserve"> </v>
      </c>
      <c r="EG34" s="150">
        <f>IF(MAT.1!BB35=" ",0,MAT.1!BB35)</f>
        <v>0</v>
      </c>
      <c r="EH34" s="151">
        <f>IF(MAT.2!BB35=" ",0,MAT.2!BB35)</f>
        <v>0</v>
      </c>
      <c r="EI34" s="151">
        <f>IF(MAT.3!BB35=" ",0,MAT.3!BB35)</f>
        <v>0</v>
      </c>
      <c r="EJ34" s="151">
        <f>IF(MAT.4!BB35=" ",0,MAT.4!BB35)</f>
        <v>0</v>
      </c>
      <c r="EK34" s="151">
        <f>IF(MAT.5!BB35=" ",0,MAT.5!BB35)</f>
        <v>0</v>
      </c>
      <c r="EL34" s="151">
        <f>IF(MAT.6!BB35=" ",0,MAT.6!BB35)</f>
        <v>0</v>
      </c>
      <c r="EM34" s="151">
        <f>IF(MAT.7!BB35=" ",0,MAT.7!BB35)</f>
        <v>0</v>
      </c>
      <c r="EN34" s="151">
        <f>IF(MAT.8!BB35=" ",0,MAT.8!BB35)</f>
        <v>0</v>
      </c>
      <c r="EO34" s="151">
        <f>IF(MAT.9!BB35=" ",0,MAT.9!BB35)</f>
        <v>0</v>
      </c>
      <c r="EP34" s="151">
        <f>IF(MAT.10!BB35=" ",0,MAT.10!BB35)</f>
        <v>0</v>
      </c>
      <c r="EQ34" s="151">
        <f>IF(MAT.11!BB35=" ",0,MAT.11!BB35)</f>
        <v>0</v>
      </c>
      <c r="ER34" s="151">
        <f>IF(MAT.12!BB35=" ",0,MAT.12!BB35)</f>
        <v>0</v>
      </c>
      <c r="ES34" s="151">
        <f>IF(MAT.13!BB35=" ",0,MAT.13!BB35)</f>
        <v>0</v>
      </c>
      <c r="ET34" s="151">
        <f>IF(MAT.14!BB35=" ",0,MAT.14!BB35)</f>
        <v>0</v>
      </c>
      <c r="EU34" s="151">
        <f>IF(MAT.15!BB35=" ",0,MAT.15!BB35)</f>
        <v>0</v>
      </c>
      <c r="EV34" s="151">
        <f>IF(MAT.16!BB35=" ",0,MAT.16!BB35)</f>
        <v>0</v>
      </c>
      <c r="EW34" s="151">
        <f>IF(MAT.17!BB35=" ",0,MAT.17!BB35)</f>
        <v>0</v>
      </c>
      <c r="EX34" s="151">
        <f>IF(MAT.18!BB35=" ",0,MAT.18!BB35)</f>
        <v>0</v>
      </c>
      <c r="EY34" s="151">
        <f>IF(MAT.19!BB35=" ",0,MAT.19!BB35)</f>
        <v>0</v>
      </c>
      <c r="EZ34" s="152">
        <f>IF(MAT.20!BB35=" ",0,MAT.20!BB35)</f>
        <v>0</v>
      </c>
      <c r="FA34" s="139" t="str">
        <f t="shared" si="0"/>
        <v xml:space="preserve"> </v>
      </c>
      <c r="FB34" s="142" t="str">
        <f>IF(A34=" "," ",VLOOKUP(FA34,'DATOS CONFIGURACION'!$A$1:$B$6,2))</f>
        <v xml:space="preserve"> </v>
      </c>
      <c r="FC34" s="150">
        <f>IF(MAT.1!BC35=" ",0,MAT.1!BC35)</f>
        <v>0</v>
      </c>
      <c r="FD34" s="151">
        <f>IF(MAT.2!BC35=" ",0,MAT.2!BC35)</f>
        <v>0</v>
      </c>
      <c r="FE34" s="151">
        <f>IF(MAT.3!BC35=" ",0,MAT.3!BC35)</f>
        <v>0</v>
      </c>
      <c r="FF34" s="151">
        <f>IF(MAT.4!BC35=" ",0,MAT.4!BC35)</f>
        <v>0</v>
      </c>
      <c r="FG34" s="151">
        <f>IF(MAT.5!BC35=" ",0,MAT.5!BC35)</f>
        <v>0</v>
      </c>
      <c r="FH34" s="151">
        <f>IF(MAT.6!BC35=" ",0,MAT.6!BC35)</f>
        <v>0</v>
      </c>
      <c r="FI34" s="151">
        <f>IF(MAT.7!BC35=" ",0,MAT.7!BC35)</f>
        <v>0</v>
      </c>
      <c r="FJ34" s="151">
        <f>IF(MAT.8!BC35=" ",0,MAT.8!BC35)</f>
        <v>0</v>
      </c>
      <c r="FK34" s="151">
        <f>IF(MAT.9!BC35=" ",0,MAT.9!BC35)</f>
        <v>0</v>
      </c>
      <c r="FL34" s="151">
        <f>IF(MAT.10!BC35=" ",0,MAT.10!BC35)</f>
        <v>0</v>
      </c>
      <c r="FM34" s="151">
        <f>IF(MAT.11!BC35=" ",0,MAT.11!BC35)</f>
        <v>0</v>
      </c>
      <c r="FN34" s="151">
        <f>IF(MAT.12!BC35=" ",0,MAT.12!BC35)</f>
        <v>0</v>
      </c>
      <c r="FO34" s="151">
        <f>IF(MAT.13!BC35=" ",0,MAT.13!BC35)</f>
        <v>0</v>
      </c>
      <c r="FP34" s="151">
        <f>IF(MAT.14!BC35=" ",0,MAT.14!BC35)</f>
        <v>0</v>
      </c>
      <c r="FQ34" s="151">
        <f>IF(MAT.15!BC35=" ",0,MAT.15!BC35)</f>
        <v>0</v>
      </c>
      <c r="FR34" s="151">
        <f>IF(MAT.16!BC35=" ",0,MAT.16!BC35)</f>
        <v>0</v>
      </c>
      <c r="FS34" s="151">
        <f>IF(MAT.17!BC35=" ",0,MAT.17!BC35)</f>
        <v>0</v>
      </c>
      <c r="FT34" s="151">
        <f>IF(MAT.18!BC35=" ",0,MAT.18!BC35)</f>
        <v>0</v>
      </c>
      <c r="FU34" s="151">
        <f>IF(MAT.19!BC35=" ",0,MAT.19!BC35)</f>
        <v>0</v>
      </c>
      <c r="FV34" s="152">
        <f>IF(MAT.20!BC35=" ",0,MAT.20!BC35)</f>
        <v>0</v>
      </c>
      <c r="FW34" s="139" t="str">
        <f t="shared" si="1"/>
        <v xml:space="preserve"> </v>
      </c>
      <c r="FX34" s="142" t="str">
        <f>IF(A34=" "," ",VLOOKUP(FW34,'DATOS CONFIGURACION'!$A$1:$B$6,2))</f>
        <v xml:space="preserve"> </v>
      </c>
      <c r="FY34" s="147" t="str">
        <f t="shared" si="2"/>
        <v xml:space="preserve"> </v>
      </c>
      <c r="FZ34" s="94" t="str">
        <f t="shared" si="3"/>
        <v xml:space="preserve"> </v>
      </c>
      <c r="GA34" s="94" t="str">
        <f>IF(A34=" "," ",VLOOKUP(FZ34,'DATOS CONFIGURACION'!$A$1:$B$6,2))</f>
        <v xml:space="preserve"> </v>
      </c>
      <c r="GB34" s="22" t="str">
        <f t="shared" si="10"/>
        <v xml:space="preserve"> </v>
      </c>
      <c r="GC34" s="30" t="str">
        <f t="shared" si="11"/>
        <v xml:space="preserve"> </v>
      </c>
    </row>
    <row r="35" spans="1:185" x14ac:dyDescent="0.25">
      <c r="A35" s="20" t="str">
        <f>'ALUMNADO y MATRICULA'!B41</f>
        <v xml:space="preserve"> </v>
      </c>
      <c r="B35" s="319" t="str">
        <f>IF('ALUMNADO y MATRICULA'!B41=" "," ", 'ALUMNADO y MATRICULA'!C41)</f>
        <v xml:space="preserve"> </v>
      </c>
      <c r="C35" s="320"/>
      <c r="D35" s="321"/>
      <c r="E35" s="154">
        <f>IF(MAT.1!AV36=" ",0,MAT.1!AV36)</f>
        <v>0</v>
      </c>
      <c r="F35" s="154">
        <f>IF(MAT.2!AV36=" ",0,MAT.2!AV36)</f>
        <v>0</v>
      </c>
      <c r="G35" s="154">
        <f>IF(MAT.3!AV36=" ",0,MAT.3!AV36)</f>
        <v>0</v>
      </c>
      <c r="H35" s="154">
        <f>IF(MAT.4!AV36=" ",0,MAT.4!AV36)</f>
        <v>0</v>
      </c>
      <c r="I35" s="154">
        <f>IF(MAT.5!AV36=" ",0,MAT.5!AV36)</f>
        <v>0</v>
      </c>
      <c r="J35" s="154">
        <f>IF(MAT.6!AV36=" ",0,MAT.6!AV36)</f>
        <v>0</v>
      </c>
      <c r="K35" s="154">
        <f>IF(MAT.7!AV36=" ",0,MAT.7!AV36)</f>
        <v>0</v>
      </c>
      <c r="L35" s="154">
        <f>IF(MAT.8!AV36=" ",0,MAT.8!AV36)</f>
        <v>0</v>
      </c>
      <c r="M35" s="154">
        <f>IF(MAT.9!AV36=" ",0,MAT.9!AV36)</f>
        <v>0</v>
      </c>
      <c r="N35" s="154">
        <f>IF(MAT.10!AV36=" ",0,MAT.10!AV36)</f>
        <v>0</v>
      </c>
      <c r="O35" s="154">
        <f>IF(MAT.11!AV36=" ",0,MAT.11!AV36)</f>
        <v>0</v>
      </c>
      <c r="P35" s="154">
        <f>IF(MAT.12!AV36=" ",0,MAT.12!AV36)</f>
        <v>0</v>
      </c>
      <c r="Q35" s="154">
        <f>IF(MAT.13!AV36=" ",0,MAT.13!AV36)</f>
        <v>0</v>
      </c>
      <c r="R35" s="154">
        <f>IF(MAT.14!AV36=" ",0,MAT.14!AV36)</f>
        <v>0</v>
      </c>
      <c r="S35" s="154">
        <f>IF(MAT.15!AV36=" ",0,MAT.15!AV36)</f>
        <v>0</v>
      </c>
      <c r="T35" s="154">
        <f>IF(MAT.16!AV36=" ",0,MAT.16!AV36)</f>
        <v>0</v>
      </c>
      <c r="U35" s="154">
        <f>IF(MAT.17!AV36=" ",0,MAT.17!AV36)</f>
        <v>0</v>
      </c>
      <c r="V35" s="154">
        <f>IF(MAT.18!AV36=" ",0,MAT.18!AV36)</f>
        <v>0</v>
      </c>
      <c r="W35" s="154">
        <f>IF(MAT.19!AV36=" ",0,MAT.19!AV36)</f>
        <v>0</v>
      </c>
      <c r="X35" s="155">
        <f>IF(MAT.20!AV36=" ",0,MAT.20!AV36)</f>
        <v>0</v>
      </c>
      <c r="Y35" s="141" t="str">
        <f t="shared" si="4"/>
        <v xml:space="preserve"> </v>
      </c>
      <c r="Z35" s="140" t="str">
        <f>IF(A35=" "," ",VLOOKUP(Y35,'DATOS CONFIGURACION'!$A$1:$B$6,2))</f>
        <v xml:space="preserve"> </v>
      </c>
      <c r="AA35" s="154">
        <f>IF(MAT.1!AW36=" ",0,MAT.1!AW36)</f>
        <v>0</v>
      </c>
      <c r="AB35" s="154">
        <f>IF(MAT.2!AW36=" ",0,MAT.2!AW36)</f>
        <v>0</v>
      </c>
      <c r="AC35" s="154">
        <f>IF(MAT.3!AW36=" ",0,MAT.3!AW36)</f>
        <v>0</v>
      </c>
      <c r="AD35" s="154">
        <f>IF(MAT.4!AW36=" ",0,MAT.4!AW36)</f>
        <v>0</v>
      </c>
      <c r="AE35" s="154">
        <f>IF(MAT.5!AW36=" ",0,MAT.5!AW36)</f>
        <v>0</v>
      </c>
      <c r="AF35" s="154">
        <f>IF(MAT.6!AW36=" ",0,MAT.6!AW36)</f>
        <v>0</v>
      </c>
      <c r="AG35" s="154">
        <f>IF(MAT.7!AW36=" ",0,MAT.7!AW36)</f>
        <v>0</v>
      </c>
      <c r="AH35" s="154">
        <f>IF(MAT.8!AW36=" ",0,MAT.8!AW36)</f>
        <v>0</v>
      </c>
      <c r="AI35" s="154">
        <f>IF(MAT.9!AW36=" ",0,MAT.9!AW36)</f>
        <v>0</v>
      </c>
      <c r="AJ35" s="154">
        <f>IF(MAT.10!AW36=" ",0,MAT.10!AW36)</f>
        <v>0</v>
      </c>
      <c r="AK35" s="154">
        <f>IF(MAT.11!AW36=" ",0,MAT.11!AW36)</f>
        <v>0</v>
      </c>
      <c r="AL35" s="154">
        <f>IF(MAT.12!AW36=" ",0,MAT.12!AW36)</f>
        <v>0</v>
      </c>
      <c r="AM35" s="154">
        <f>IF(MAT.13!AW36=" ",0,MAT.13!AW36)</f>
        <v>0</v>
      </c>
      <c r="AN35" s="154">
        <f>IF(MAT.14!AW36=" ",0,MAT.14!AW36)</f>
        <v>0</v>
      </c>
      <c r="AO35" s="154">
        <f>IF(MAT.15!AW36=" ",0,MAT.15!AW36)</f>
        <v>0</v>
      </c>
      <c r="AP35" s="154">
        <f>IF(MAT.16!AW36=" ",0,MAT.16!AW36)</f>
        <v>0</v>
      </c>
      <c r="AQ35" s="154">
        <f>IF(MAT.17!AW36=" ",0,MAT.17!AW36)</f>
        <v>0</v>
      </c>
      <c r="AR35" s="154">
        <f>IF(MAT.18!AW36=" ",0,MAT.18!AW36)</f>
        <v>0</v>
      </c>
      <c r="AS35" s="154">
        <f>IF(MAT.19!AW36=" ",0,MAT.19!AW36)</f>
        <v>0</v>
      </c>
      <c r="AT35" s="155">
        <f>IF(MAT.20!AW36=" ",0,MAT.20!AW36)</f>
        <v>0</v>
      </c>
      <c r="AU35" s="141" t="str">
        <f t="shared" si="5"/>
        <v xml:space="preserve"> </v>
      </c>
      <c r="AV35" s="140" t="str">
        <f>IF(A35=" "," ",VLOOKUP(AU35,'DATOS CONFIGURACION'!$A$1:$B$6,2))</f>
        <v xml:space="preserve"> </v>
      </c>
      <c r="AW35" s="153">
        <f>IF(MAT.1!AX36=" ",0,MAT.1!AX36)</f>
        <v>0</v>
      </c>
      <c r="AX35" s="154">
        <f>IF(MAT.2!AX36=" ",0,MAT.2!AX36)</f>
        <v>0</v>
      </c>
      <c r="AY35" s="154">
        <f>IF(MAT.3!AX36=" ",0,MAT.3!AX36)</f>
        <v>0</v>
      </c>
      <c r="AZ35" s="154">
        <f>IF(MAT.4!AX36=" ",0,MAT.4!AX36)</f>
        <v>0</v>
      </c>
      <c r="BA35" s="154">
        <f>IF(MAT.5!AX36=" ",0,MAT.5!AX36)</f>
        <v>0</v>
      </c>
      <c r="BB35" s="154">
        <f>IF(MAT.6!AX36=" ",0,MAT.6!AX36)</f>
        <v>0</v>
      </c>
      <c r="BC35" s="154">
        <f>IF(MAT.7!AX36=" ",0,MAT.7!AX36)</f>
        <v>0</v>
      </c>
      <c r="BD35" s="154">
        <f>IF(MAT.8!AX36=" ",0,MAT.8!AX36)</f>
        <v>0</v>
      </c>
      <c r="BE35" s="154">
        <f>IF(MAT.9!AX36=" ",0,MAT.9!AX36)</f>
        <v>0</v>
      </c>
      <c r="BF35" s="154">
        <f>IF(MAT.10!AX36=" ",0,MAT.10!AX36)</f>
        <v>0</v>
      </c>
      <c r="BG35" s="154">
        <f>IF(MAT.11!AX36=" ",0,MAT.11!AX36)</f>
        <v>0</v>
      </c>
      <c r="BH35" s="154">
        <f>IF(MAT.12!AX36=" ",0,MAT.12!AX36)</f>
        <v>0</v>
      </c>
      <c r="BI35" s="154">
        <f>IF(MAT.13!AX36=" ",0,MAT.13!AX36)</f>
        <v>0</v>
      </c>
      <c r="BJ35" s="154">
        <f>IF(MAT.14!AX36=" ",0,MAT.14!AX36)</f>
        <v>0</v>
      </c>
      <c r="BK35" s="154">
        <f>IF(MAT.15!AX36=" ",0,MAT.15!AX36)</f>
        <v>0</v>
      </c>
      <c r="BL35" s="154">
        <f>IF(MAT.16!AX36=" ",0,MAT.16!AX36)</f>
        <v>0</v>
      </c>
      <c r="BM35" s="154">
        <f>IF(MAT.17!AX36=" ",0,MAT.17!AX36)</f>
        <v>0</v>
      </c>
      <c r="BN35" s="154">
        <f>IF(MAT.18!AX36=" ",0,MAT.18!AX36)</f>
        <v>0</v>
      </c>
      <c r="BO35" s="154">
        <f>IF(MAT.19!AX36=" ",0,MAT.19!AX36)</f>
        <v>0</v>
      </c>
      <c r="BP35" s="155">
        <f>IF(MAT.20!AX36=" ",0,MAT.20!AX36)</f>
        <v>0</v>
      </c>
      <c r="BQ35" s="141" t="str">
        <f t="shared" si="6"/>
        <v xml:space="preserve"> </v>
      </c>
      <c r="BR35" s="140" t="str">
        <f>IF(A35=" "," ",VLOOKUP(BQ35,'DATOS CONFIGURACION'!$A$1:$B$6,2))</f>
        <v xml:space="preserve"> </v>
      </c>
      <c r="BS35" s="153">
        <f>IF(MAT.1!AY36=" ",0,MAT.1!AY36)</f>
        <v>0</v>
      </c>
      <c r="BT35" s="154">
        <f>IF(MAT.2!AY36=" ",0,MAT.2!AY36)</f>
        <v>0</v>
      </c>
      <c r="BU35" s="154">
        <f>IF(MAT.3!AY36=" ",0,MAT.3!AY36)</f>
        <v>0</v>
      </c>
      <c r="BV35" s="154">
        <f>IF(MAT.4!AY36=" ",0,MAT.4!AY36)</f>
        <v>0</v>
      </c>
      <c r="BW35" s="154">
        <f>IF(MAT.5!AY36=" ",0,MAT.5!AY36)</f>
        <v>0</v>
      </c>
      <c r="BX35" s="154">
        <f>IF(MAT.6!AY36=" ",0,MAT.6!AY36)</f>
        <v>0</v>
      </c>
      <c r="BY35" s="154">
        <f>IF(MAT.7!AY36=" ",0,MAT.7!AY36)</f>
        <v>0</v>
      </c>
      <c r="BZ35" s="154">
        <f>IF(MAT.8!AY36=" ",0,MAT.8!AY36)</f>
        <v>0</v>
      </c>
      <c r="CA35" s="154">
        <f>IF(MAT.9!AY36=" ",0,MAT.9!AY36)</f>
        <v>0</v>
      </c>
      <c r="CB35" s="154">
        <f>IF(MAT.10!AY36=" ",0,MAT.10!AY36)</f>
        <v>0</v>
      </c>
      <c r="CC35" s="154">
        <f>IF(MAT.11!AY36=" ",0,MAT.11!AY36)</f>
        <v>0</v>
      </c>
      <c r="CD35" s="154">
        <f>IF(MAT.12!AY36=" ",0,MAT.12!AY36)</f>
        <v>0</v>
      </c>
      <c r="CE35" s="154">
        <f>IF(MAT.13!AY36=" ",0,MAT.13!AY36)</f>
        <v>0</v>
      </c>
      <c r="CF35" s="154">
        <f>IF(MAT.14!AY36=" ",0,MAT.14!AY36)</f>
        <v>0</v>
      </c>
      <c r="CG35" s="154">
        <f>IF(MAT.15!AY36=" ",0,MAT.15!AY36)</f>
        <v>0</v>
      </c>
      <c r="CH35" s="154">
        <f>IF(MAT.16!AY36=" ",0,MAT.16!AY36)</f>
        <v>0</v>
      </c>
      <c r="CI35" s="154">
        <f>IF(MAT.17!AY36=" ",0,MAT.17!AY36)</f>
        <v>0</v>
      </c>
      <c r="CJ35" s="154">
        <f>IF(MAT.18!AY36=" ",0,MAT.18!AY36)</f>
        <v>0</v>
      </c>
      <c r="CK35" s="154">
        <f>IF(MAT.19!AY36=" ",0,MAT.19!AY36)</f>
        <v>0</v>
      </c>
      <c r="CL35" s="155">
        <f>IF(MAT.20!AY36=" ",0,MAT.20!AY36)</f>
        <v>0</v>
      </c>
      <c r="CM35" s="141" t="str">
        <f t="shared" si="7"/>
        <v xml:space="preserve"> </v>
      </c>
      <c r="CN35" s="140" t="str">
        <f>IF(A35=" "," ",VLOOKUP(CM35,'DATOS CONFIGURACION'!$A$1:$B$6,2))</f>
        <v xml:space="preserve"> </v>
      </c>
      <c r="CO35" s="153">
        <f>IF(MAT.1!AZ36=" ",0,MAT.1!AZ36)</f>
        <v>0</v>
      </c>
      <c r="CP35" s="154">
        <f>IF(MAT.2!AZ36=" ",0,MAT.2!AZ36)</f>
        <v>0</v>
      </c>
      <c r="CQ35" s="154">
        <f>IF(MAT.3!AZ36=" ",0,MAT.3!AZ36)</f>
        <v>0</v>
      </c>
      <c r="CR35" s="154">
        <f>IF(MAT.4!AZ36=" ",0,MAT.4!AZ36)</f>
        <v>0</v>
      </c>
      <c r="CS35" s="154">
        <f>IF(MAT.5!AZ36=" ",0,MAT.5!AZ36)</f>
        <v>0</v>
      </c>
      <c r="CT35" s="154">
        <f>IF(MAT.6!AZ36=" ",0,MAT.6!AZ36)</f>
        <v>0</v>
      </c>
      <c r="CU35" s="154">
        <f>IF(MAT.7!AZ36=" ",0,MAT.7!AZ36)</f>
        <v>0</v>
      </c>
      <c r="CV35" s="154">
        <f>IF(MAT.8!AZ36=" ",0,MAT.8!AZ36)</f>
        <v>0</v>
      </c>
      <c r="CW35" s="154">
        <f>IF(MAT.9!AZ36=" ",0,MAT.9!AZ36)</f>
        <v>0</v>
      </c>
      <c r="CX35" s="154">
        <f>IF(MAT.10!AZ36=" ",0,MAT.10!AZ36)</f>
        <v>0</v>
      </c>
      <c r="CY35" s="154">
        <f>IF(MAT.11!AZ36=" ",0,MAT.11!AZ36)</f>
        <v>0</v>
      </c>
      <c r="CZ35" s="154">
        <f>IF(MAT.12!AZ36=" ",0,MAT.12!AZ36)</f>
        <v>0</v>
      </c>
      <c r="DA35" s="154">
        <f>IF(MAT.13!AZ36=" ",0,MAT.13!AZ36)</f>
        <v>0</v>
      </c>
      <c r="DB35" s="154">
        <f>IF(MAT.14!AZ36=" ",0,MAT.14!AZ36)</f>
        <v>0</v>
      </c>
      <c r="DC35" s="154">
        <f>IF(MAT.15!AZ36=" ",0,MAT.15!AZ36)</f>
        <v>0</v>
      </c>
      <c r="DD35" s="154">
        <f>IF(MAT.16!AZ36=" ",0,MAT.16!AZ36)</f>
        <v>0</v>
      </c>
      <c r="DE35" s="154">
        <f>IF(MAT.17!AZ36=" ",0,MAT.17!AZ36)</f>
        <v>0</v>
      </c>
      <c r="DF35" s="154">
        <f>IF(MAT.18!AZ36=" ",0,MAT.18!AZ36)</f>
        <v>0</v>
      </c>
      <c r="DG35" s="154">
        <f>IF(MAT.19!AZ36=" ",0,MAT.19!AZ36)</f>
        <v>0</v>
      </c>
      <c r="DH35" s="155">
        <f>IF(MAT.20!AZ36=" ",0,MAT.20!AZ36)</f>
        <v>0</v>
      </c>
      <c r="DI35" s="141" t="str">
        <f t="shared" si="8"/>
        <v xml:space="preserve"> </v>
      </c>
      <c r="DJ35" s="140" t="str">
        <f>IF(A35=" "," ",VLOOKUP(DI35,'DATOS CONFIGURACION'!$A$1:$B$6,2))</f>
        <v xml:space="preserve"> </v>
      </c>
      <c r="DK35" s="153">
        <f>IF(MAT.1!BA36=" ",0,MAT.1!BA36)</f>
        <v>0</v>
      </c>
      <c r="DL35" s="154">
        <f>IF(MAT.2!BA36=" ",0,MAT.2!BA36)</f>
        <v>0</v>
      </c>
      <c r="DM35" s="154">
        <f>IF(MAT.3!BA36=" ",0,MAT.3!BA36)</f>
        <v>0</v>
      </c>
      <c r="DN35" s="154">
        <f>IF(MAT.4!BA36=" ",0,MAT.4!BA36)</f>
        <v>0</v>
      </c>
      <c r="DO35" s="154">
        <f>IF(MAT.5!BA36=" ",0,MAT.5!BA36)</f>
        <v>0</v>
      </c>
      <c r="DP35" s="154">
        <f>IF(MAT.6!BA36=" ",0,MAT.6!BA36)</f>
        <v>0</v>
      </c>
      <c r="DQ35" s="154">
        <f>IF(MAT.7!BA36=" ",0,MAT.7!BA36)</f>
        <v>0</v>
      </c>
      <c r="DR35" s="154">
        <f>IF(MAT.8!BA36=" ",0,MAT.8!BA36)</f>
        <v>0</v>
      </c>
      <c r="DS35" s="154">
        <f>IF(MAT.9!BA36=" ",0,MAT.9!BA36)</f>
        <v>0</v>
      </c>
      <c r="DT35" s="154">
        <f>IF(MAT.10!BA36=" ",0,MAT.10!BA36)</f>
        <v>0</v>
      </c>
      <c r="DU35" s="154">
        <f>IF(MAT.11!BA36=" ",0,MAT.11!BA36)</f>
        <v>0</v>
      </c>
      <c r="DV35" s="154">
        <f>IF(MAT.12!BA36=" ",0,MAT.12!BA36)</f>
        <v>0</v>
      </c>
      <c r="DW35" s="154">
        <f>IF(MAT.13!BA36=" ",0,MAT.13!BA36)</f>
        <v>0</v>
      </c>
      <c r="DX35" s="154">
        <f>IF(MAT.14!BA36=" ",0,MAT.14!BA36)</f>
        <v>0</v>
      </c>
      <c r="DY35" s="154">
        <f>IF(MAT.15!BA36=" ",0,MAT.15!BA36)</f>
        <v>0</v>
      </c>
      <c r="DZ35" s="154">
        <f>IF(MAT.16!BA36=" ",0,MAT.16!BA36)</f>
        <v>0</v>
      </c>
      <c r="EA35" s="154">
        <f>IF(MAT.17!BA36=" ",0,MAT.17!BA36)</f>
        <v>0</v>
      </c>
      <c r="EB35" s="154">
        <f>IF(MAT.18!BA36=" ",0,MAT.18!BA36)</f>
        <v>0</v>
      </c>
      <c r="EC35" s="154">
        <f>IF(MAT.19!BA36=" ",0,MAT.19!BA36)</f>
        <v>0</v>
      </c>
      <c r="ED35" s="155">
        <f>IF(MAT.20!BA36=" ",0,MAT.20!BA36)</f>
        <v>0</v>
      </c>
      <c r="EE35" s="141" t="str">
        <f t="shared" si="9"/>
        <v xml:space="preserve"> </v>
      </c>
      <c r="EF35" s="140" t="str">
        <f>IF(A35=" "," ",VLOOKUP(EE35,'DATOS CONFIGURACION'!$A$1:$B$6,2))</f>
        <v xml:space="preserve"> </v>
      </c>
      <c r="EG35" s="153">
        <f>IF(MAT.1!BB36=" ",0,MAT.1!BB36)</f>
        <v>0</v>
      </c>
      <c r="EH35" s="154">
        <f>IF(MAT.2!BB36=" ",0,MAT.2!BB36)</f>
        <v>0</v>
      </c>
      <c r="EI35" s="154">
        <f>IF(MAT.3!BB36=" ",0,MAT.3!BB36)</f>
        <v>0</v>
      </c>
      <c r="EJ35" s="154">
        <f>IF(MAT.4!BB36=" ",0,MAT.4!BB36)</f>
        <v>0</v>
      </c>
      <c r="EK35" s="154">
        <f>IF(MAT.5!BB36=" ",0,MAT.5!BB36)</f>
        <v>0</v>
      </c>
      <c r="EL35" s="154">
        <f>IF(MAT.6!BB36=" ",0,MAT.6!BB36)</f>
        <v>0</v>
      </c>
      <c r="EM35" s="154">
        <f>IF(MAT.7!BB36=" ",0,MAT.7!BB36)</f>
        <v>0</v>
      </c>
      <c r="EN35" s="154">
        <f>IF(MAT.8!BB36=" ",0,MAT.8!BB36)</f>
        <v>0</v>
      </c>
      <c r="EO35" s="154">
        <f>IF(MAT.9!BB36=" ",0,MAT.9!BB36)</f>
        <v>0</v>
      </c>
      <c r="EP35" s="154">
        <f>IF(MAT.10!BB36=" ",0,MAT.10!BB36)</f>
        <v>0</v>
      </c>
      <c r="EQ35" s="154">
        <f>IF(MAT.11!BB36=" ",0,MAT.11!BB36)</f>
        <v>0</v>
      </c>
      <c r="ER35" s="154">
        <f>IF(MAT.12!BB36=" ",0,MAT.12!BB36)</f>
        <v>0</v>
      </c>
      <c r="ES35" s="154">
        <f>IF(MAT.13!BB36=" ",0,MAT.13!BB36)</f>
        <v>0</v>
      </c>
      <c r="ET35" s="154">
        <f>IF(MAT.14!BB36=" ",0,MAT.14!BB36)</f>
        <v>0</v>
      </c>
      <c r="EU35" s="154">
        <f>IF(MAT.15!BB36=" ",0,MAT.15!BB36)</f>
        <v>0</v>
      </c>
      <c r="EV35" s="154">
        <f>IF(MAT.16!BB36=" ",0,MAT.16!BB36)</f>
        <v>0</v>
      </c>
      <c r="EW35" s="154">
        <f>IF(MAT.17!BB36=" ",0,MAT.17!BB36)</f>
        <v>0</v>
      </c>
      <c r="EX35" s="154">
        <f>IF(MAT.18!BB36=" ",0,MAT.18!BB36)</f>
        <v>0</v>
      </c>
      <c r="EY35" s="154">
        <f>IF(MAT.19!BB36=" ",0,MAT.19!BB36)</f>
        <v>0</v>
      </c>
      <c r="EZ35" s="155">
        <f>IF(MAT.20!BB36=" ",0,MAT.20!BB36)</f>
        <v>0</v>
      </c>
      <c r="FA35" s="141" t="str">
        <f t="shared" si="0"/>
        <v xml:space="preserve"> </v>
      </c>
      <c r="FB35" s="140" t="str">
        <f>IF(A35=" "," ",VLOOKUP(FA35,'DATOS CONFIGURACION'!$A$1:$B$6,2))</f>
        <v xml:space="preserve"> </v>
      </c>
      <c r="FC35" s="153">
        <f>IF(MAT.1!BC36=" ",0,MAT.1!BC36)</f>
        <v>0</v>
      </c>
      <c r="FD35" s="154">
        <f>IF(MAT.2!BC36=" ",0,MAT.2!BC36)</f>
        <v>0</v>
      </c>
      <c r="FE35" s="154">
        <f>IF(MAT.3!BC36=" ",0,MAT.3!BC36)</f>
        <v>0</v>
      </c>
      <c r="FF35" s="154">
        <f>IF(MAT.4!BC36=" ",0,MAT.4!BC36)</f>
        <v>0</v>
      </c>
      <c r="FG35" s="154">
        <f>IF(MAT.5!BC36=" ",0,MAT.5!BC36)</f>
        <v>0</v>
      </c>
      <c r="FH35" s="154">
        <f>IF(MAT.6!BC36=" ",0,MAT.6!BC36)</f>
        <v>0</v>
      </c>
      <c r="FI35" s="154">
        <f>IF(MAT.7!BC36=" ",0,MAT.7!BC36)</f>
        <v>0</v>
      </c>
      <c r="FJ35" s="154">
        <f>IF(MAT.8!BC36=" ",0,MAT.8!BC36)</f>
        <v>0</v>
      </c>
      <c r="FK35" s="154">
        <f>IF(MAT.9!BC36=" ",0,MAT.9!BC36)</f>
        <v>0</v>
      </c>
      <c r="FL35" s="154">
        <f>IF(MAT.10!BC36=" ",0,MAT.10!BC36)</f>
        <v>0</v>
      </c>
      <c r="FM35" s="154">
        <f>IF(MAT.11!BC36=" ",0,MAT.11!BC36)</f>
        <v>0</v>
      </c>
      <c r="FN35" s="154">
        <f>IF(MAT.12!BC36=" ",0,MAT.12!BC36)</f>
        <v>0</v>
      </c>
      <c r="FO35" s="154">
        <f>IF(MAT.13!BC36=" ",0,MAT.13!BC36)</f>
        <v>0</v>
      </c>
      <c r="FP35" s="154">
        <f>IF(MAT.14!BC36=" ",0,MAT.14!BC36)</f>
        <v>0</v>
      </c>
      <c r="FQ35" s="154">
        <f>IF(MAT.15!BC36=" ",0,MAT.15!BC36)</f>
        <v>0</v>
      </c>
      <c r="FR35" s="154">
        <f>IF(MAT.16!BC36=" ",0,MAT.16!BC36)</f>
        <v>0</v>
      </c>
      <c r="FS35" s="154">
        <f>IF(MAT.17!BC36=" ",0,MAT.17!BC36)</f>
        <v>0</v>
      </c>
      <c r="FT35" s="154">
        <f>IF(MAT.18!BC36=" ",0,MAT.18!BC36)</f>
        <v>0</v>
      </c>
      <c r="FU35" s="154">
        <f>IF(MAT.19!BC36=" ",0,MAT.19!BC36)</f>
        <v>0</v>
      </c>
      <c r="FV35" s="155">
        <f>IF(MAT.20!BC36=" ",0,MAT.20!BC36)</f>
        <v>0</v>
      </c>
      <c r="FW35" s="141" t="str">
        <f t="shared" si="1"/>
        <v xml:space="preserve"> </v>
      </c>
      <c r="FX35" s="140" t="str">
        <f>IF(A35=" "," ",VLOOKUP(FW35,'DATOS CONFIGURACION'!$A$1:$B$6,2))</f>
        <v xml:space="preserve"> </v>
      </c>
      <c r="FY35" s="146" t="str">
        <f t="shared" si="2"/>
        <v xml:space="preserve"> </v>
      </c>
      <c r="FZ35" s="95" t="str">
        <f t="shared" si="3"/>
        <v xml:space="preserve"> </v>
      </c>
      <c r="GA35" s="95" t="str">
        <f>IF(A35=" "," ",VLOOKUP(FZ35,'DATOS CONFIGURACION'!$A$1:$B$6,2))</f>
        <v xml:space="preserve"> </v>
      </c>
      <c r="GB35" s="23" t="str">
        <f t="shared" si="10"/>
        <v xml:space="preserve"> </v>
      </c>
      <c r="GC35" s="170" t="str">
        <f t="shared" si="11"/>
        <v xml:space="preserve"> </v>
      </c>
    </row>
    <row r="36" spans="1:185" x14ac:dyDescent="0.25">
      <c r="A36" s="19" t="str">
        <f>'ALUMNADO y MATRICULA'!B42</f>
        <v xml:space="preserve"> </v>
      </c>
      <c r="B36" s="316" t="str">
        <f>IF('ALUMNADO y MATRICULA'!B42=" "," ", 'ALUMNADO y MATRICULA'!C42)</f>
        <v xml:space="preserve"> </v>
      </c>
      <c r="C36" s="317"/>
      <c r="D36" s="318"/>
      <c r="E36" s="151">
        <f>IF(MAT.1!AV37=" ",0,MAT.1!AV37)</f>
        <v>0</v>
      </c>
      <c r="F36" s="151">
        <f>IF(MAT.2!AV37=" ",0,MAT.2!AV37)</f>
        <v>0</v>
      </c>
      <c r="G36" s="151">
        <f>IF(MAT.3!AV37=" ",0,MAT.3!AV37)</f>
        <v>0</v>
      </c>
      <c r="H36" s="151">
        <f>IF(MAT.4!AV37=" ",0,MAT.4!AV37)</f>
        <v>0</v>
      </c>
      <c r="I36" s="151">
        <f>IF(MAT.5!AV37=" ",0,MAT.5!AV37)</f>
        <v>0</v>
      </c>
      <c r="J36" s="151">
        <f>IF(MAT.6!AV37=" ",0,MAT.6!AV37)</f>
        <v>0</v>
      </c>
      <c r="K36" s="151">
        <f>IF(MAT.7!AV37=" ",0,MAT.7!AV37)</f>
        <v>0</v>
      </c>
      <c r="L36" s="151">
        <f>IF(MAT.8!AV37=" ",0,MAT.8!AV37)</f>
        <v>0</v>
      </c>
      <c r="M36" s="151">
        <f>IF(MAT.9!AV37=" ",0,MAT.9!AV37)</f>
        <v>0</v>
      </c>
      <c r="N36" s="151">
        <f>IF(MAT.10!AV37=" ",0,MAT.10!AV37)</f>
        <v>0</v>
      </c>
      <c r="O36" s="151">
        <f>IF(MAT.11!AV37=" ",0,MAT.11!AV37)</f>
        <v>0</v>
      </c>
      <c r="P36" s="151">
        <f>IF(MAT.12!AV37=" ",0,MAT.12!AV37)</f>
        <v>0</v>
      </c>
      <c r="Q36" s="151">
        <f>IF(MAT.13!AV37=" ",0,MAT.13!AV37)</f>
        <v>0</v>
      </c>
      <c r="R36" s="151">
        <f>IF(MAT.14!AV37=" ",0,MAT.14!AV37)</f>
        <v>0</v>
      </c>
      <c r="S36" s="151">
        <f>IF(MAT.15!AV37=" ",0,MAT.15!AV37)</f>
        <v>0</v>
      </c>
      <c r="T36" s="151">
        <f>IF(MAT.16!AV37=" ",0,MAT.16!AV37)</f>
        <v>0</v>
      </c>
      <c r="U36" s="151">
        <f>IF(MAT.17!AV37=" ",0,MAT.17!AV37)</f>
        <v>0</v>
      </c>
      <c r="V36" s="151">
        <f>IF(MAT.18!AV37=" ",0,MAT.18!AV37)</f>
        <v>0</v>
      </c>
      <c r="W36" s="151">
        <f>IF(MAT.19!AV37=" ",0,MAT.19!AV37)</f>
        <v>0</v>
      </c>
      <c r="X36" s="152">
        <f>IF(MAT.20!AV37=" ",0,MAT.20!AV37)</f>
        <v>0</v>
      </c>
      <c r="Y36" s="139" t="str">
        <f t="shared" si="4"/>
        <v xml:space="preserve"> </v>
      </c>
      <c r="Z36" s="142" t="str">
        <f>IF(A36=" "," ",VLOOKUP(Y36,'DATOS CONFIGURACION'!$A$1:$B$6,2))</f>
        <v xml:space="preserve"> </v>
      </c>
      <c r="AA36" s="151">
        <f>IF(MAT.1!AW37=" ",0,MAT.1!AW37)</f>
        <v>0</v>
      </c>
      <c r="AB36" s="151">
        <f>IF(MAT.2!AW37=" ",0,MAT.2!AW37)</f>
        <v>0</v>
      </c>
      <c r="AC36" s="151">
        <f>IF(MAT.3!AW37=" ",0,MAT.3!AW37)</f>
        <v>0</v>
      </c>
      <c r="AD36" s="151">
        <f>IF(MAT.4!AW37=" ",0,MAT.4!AW37)</f>
        <v>0</v>
      </c>
      <c r="AE36" s="151">
        <f>IF(MAT.5!AW37=" ",0,MAT.5!AW37)</f>
        <v>0</v>
      </c>
      <c r="AF36" s="151">
        <f>IF(MAT.6!AW37=" ",0,MAT.6!AW37)</f>
        <v>0</v>
      </c>
      <c r="AG36" s="151">
        <f>IF(MAT.7!AW37=" ",0,MAT.7!AW37)</f>
        <v>0</v>
      </c>
      <c r="AH36" s="151">
        <f>IF(MAT.8!AW37=" ",0,MAT.8!AW37)</f>
        <v>0</v>
      </c>
      <c r="AI36" s="151">
        <f>IF(MAT.9!AW37=" ",0,MAT.9!AW37)</f>
        <v>0</v>
      </c>
      <c r="AJ36" s="151">
        <f>IF(MAT.10!AW37=" ",0,MAT.10!AW37)</f>
        <v>0</v>
      </c>
      <c r="AK36" s="151">
        <f>IF(MAT.11!AW37=" ",0,MAT.11!AW37)</f>
        <v>0</v>
      </c>
      <c r="AL36" s="151">
        <f>IF(MAT.12!AW37=" ",0,MAT.12!AW37)</f>
        <v>0</v>
      </c>
      <c r="AM36" s="151">
        <f>IF(MAT.13!AW37=" ",0,MAT.13!AW37)</f>
        <v>0</v>
      </c>
      <c r="AN36" s="151">
        <f>IF(MAT.14!AW37=" ",0,MAT.14!AW37)</f>
        <v>0</v>
      </c>
      <c r="AO36" s="151">
        <f>IF(MAT.15!AW37=" ",0,MAT.15!AW37)</f>
        <v>0</v>
      </c>
      <c r="AP36" s="151">
        <f>IF(MAT.16!AW37=" ",0,MAT.16!AW37)</f>
        <v>0</v>
      </c>
      <c r="AQ36" s="151">
        <f>IF(MAT.17!AW37=" ",0,MAT.17!AW37)</f>
        <v>0</v>
      </c>
      <c r="AR36" s="151">
        <f>IF(MAT.18!AW37=" ",0,MAT.18!AW37)</f>
        <v>0</v>
      </c>
      <c r="AS36" s="151">
        <f>IF(MAT.19!AW37=" ",0,MAT.19!AW37)</f>
        <v>0</v>
      </c>
      <c r="AT36" s="152">
        <f>IF(MAT.20!AW37=" ",0,MAT.20!AW37)</f>
        <v>0</v>
      </c>
      <c r="AU36" s="139" t="str">
        <f t="shared" si="5"/>
        <v xml:space="preserve"> </v>
      </c>
      <c r="AV36" s="142" t="str">
        <f>IF(A36=" "," ",VLOOKUP(AU36,'DATOS CONFIGURACION'!$A$1:$B$6,2))</f>
        <v xml:space="preserve"> </v>
      </c>
      <c r="AW36" s="150">
        <f>IF(MAT.1!AX37=" ",0,MAT.1!AX37)</f>
        <v>0</v>
      </c>
      <c r="AX36" s="151">
        <f>IF(MAT.2!AX37=" ",0,MAT.2!AX37)</f>
        <v>0</v>
      </c>
      <c r="AY36" s="151">
        <f>IF(MAT.3!AX37=" ",0,MAT.3!AX37)</f>
        <v>0</v>
      </c>
      <c r="AZ36" s="151">
        <f>IF(MAT.4!AX37=" ",0,MAT.4!AX37)</f>
        <v>0</v>
      </c>
      <c r="BA36" s="151">
        <f>IF(MAT.5!AX37=" ",0,MAT.5!AX37)</f>
        <v>0</v>
      </c>
      <c r="BB36" s="151">
        <f>IF(MAT.6!AX37=" ",0,MAT.6!AX37)</f>
        <v>0</v>
      </c>
      <c r="BC36" s="151">
        <f>IF(MAT.7!AX37=" ",0,MAT.7!AX37)</f>
        <v>0</v>
      </c>
      <c r="BD36" s="151">
        <f>IF(MAT.8!AX37=" ",0,MAT.8!AX37)</f>
        <v>0</v>
      </c>
      <c r="BE36" s="151">
        <f>IF(MAT.9!AX37=" ",0,MAT.9!AX37)</f>
        <v>0</v>
      </c>
      <c r="BF36" s="151">
        <f>IF(MAT.10!AX37=" ",0,MAT.10!AX37)</f>
        <v>0</v>
      </c>
      <c r="BG36" s="151">
        <f>IF(MAT.11!AX37=" ",0,MAT.11!AX37)</f>
        <v>0</v>
      </c>
      <c r="BH36" s="151">
        <f>IF(MAT.12!AX37=" ",0,MAT.12!AX37)</f>
        <v>0</v>
      </c>
      <c r="BI36" s="151">
        <f>IF(MAT.13!AX37=" ",0,MAT.13!AX37)</f>
        <v>0</v>
      </c>
      <c r="BJ36" s="151">
        <f>IF(MAT.14!AX37=" ",0,MAT.14!AX37)</f>
        <v>0</v>
      </c>
      <c r="BK36" s="151">
        <f>IF(MAT.15!AX37=" ",0,MAT.15!AX37)</f>
        <v>0</v>
      </c>
      <c r="BL36" s="151">
        <f>IF(MAT.16!AX37=" ",0,MAT.16!AX37)</f>
        <v>0</v>
      </c>
      <c r="BM36" s="151">
        <f>IF(MAT.17!AX37=" ",0,MAT.17!AX37)</f>
        <v>0</v>
      </c>
      <c r="BN36" s="151">
        <f>IF(MAT.18!AX37=" ",0,MAT.18!AX37)</f>
        <v>0</v>
      </c>
      <c r="BO36" s="151">
        <f>IF(MAT.19!AX37=" ",0,MAT.19!AX37)</f>
        <v>0</v>
      </c>
      <c r="BP36" s="152">
        <f>IF(MAT.20!AX37=" ",0,MAT.20!AX37)</f>
        <v>0</v>
      </c>
      <c r="BQ36" s="139" t="str">
        <f t="shared" si="6"/>
        <v xml:space="preserve"> </v>
      </c>
      <c r="BR36" s="142" t="str">
        <f>IF(A36=" "," ",VLOOKUP(BQ36,'DATOS CONFIGURACION'!$A$1:$B$6,2))</f>
        <v xml:space="preserve"> </v>
      </c>
      <c r="BS36" s="150">
        <f>IF(MAT.1!AY37=" ",0,MAT.1!AY37)</f>
        <v>0</v>
      </c>
      <c r="BT36" s="151">
        <f>IF(MAT.2!AY37=" ",0,MAT.2!AY37)</f>
        <v>0</v>
      </c>
      <c r="BU36" s="151">
        <f>IF(MAT.3!AY37=" ",0,MAT.3!AY37)</f>
        <v>0</v>
      </c>
      <c r="BV36" s="151">
        <f>IF(MAT.4!AY37=" ",0,MAT.4!AY37)</f>
        <v>0</v>
      </c>
      <c r="BW36" s="151">
        <f>IF(MAT.5!AY37=" ",0,MAT.5!AY37)</f>
        <v>0</v>
      </c>
      <c r="BX36" s="151">
        <f>IF(MAT.6!AY37=" ",0,MAT.6!AY37)</f>
        <v>0</v>
      </c>
      <c r="BY36" s="151">
        <f>IF(MAT.7!AY37=" ",0,MAT.7!AY37)</f>
        <v>0</v>
      </c>
      <c r="BZ36" s="151">
        <f>IF(MAT.8!AY37=" ",0,MAT.8!AY37)</f>
        <v>0</v>
      </c>
      <c r="CA36" s="151">
        <f>IF(MAT.9!AY37=" ",0,MAT.9!AY37)</f>
        <v>0</v>
      </c>
      <c r="CB36" s="151">
        <f>IF(MAT.10!AY37=" ",0,MAT.10!AY37)</f>
        <v>0</v>
      </c>
      <c r="CC36" s="151">
        <f>IF(MAT.11!AY37=" ",0,MAT.11!AY37)</f>
        <v>0</v>
      </c>
      <c r="CD36" s="151">
        <f>IF(MAT.12!AY37=" ",0,MAT.12!AY37)</f>
        <v>0</v>
      </c>
      <c r="CE36" s="151">
        <f>IF(MAT.13!AY37=" ",0,MAT.13!AY37)</f>
        <v>0</v>
      </c>
      <c r="CF36" s="151">
        <f>IF(MAT.14!AY37=" ",0,MAT.14!AY37)</f>
        <v>0</v>
      </c>
      <c r="CG36" s="151">
        <f>IF(MAT.15!AY37=" ",0,MAT.15!AY37)</f>
        <v>0</v>
      </c>
      <c r="CH36" s="151">
        <f>IF(MAT.16!AY37=" ",0,MAT.16!AY37)</f>
        <v>0</v>
      </c>
      <c r="CI36" s="151">
        <f>IF(MAT.17!AY37=" ",0,MAT.17!AY37)</f>
        <v>0</v>
      </c>
      <c r="CJ36" s="151">
        <f>IF(MAT.18!AY37=" ",0,MAT.18!AY37)</f>
        <v>0</v>
      </c>
      <c r="CK36" s="151">
        <f>IF(MAT.19!AY37=" ",0,MAT.19!AY37)</f>
        <v>0</v>
      </c>
      <c r="CL36" s="152">
        <f>IF(MAT.20!AY37=" ",0,MAT.20!AY37)</f>
        <v>0</v>
      </c>
      <c r="CM36" s="139" t="str">
        <f t="shared" si="7"/>
        <v xml:space="preserve"> </v>
      </c>
      <c r="CN36" s="142" t="str">
        <f>IF(A36=" "," ",VLOOKUP(CM36,'DATOS CONFIGURACION'!$A$1:$B$6,2))</f>
        <v xml:space="preserve"> </v>
      </c>
      <c r="CO36" s="150">
        <f>IF(MAT.1!AZ37=" ",0,MAT.1!AZ37)</f>
        <v>0</v>
      </c>
      <c r="CP36" s="151">
        <f>IF(MAT.2!AZ37=" ",0,MAT.2!AZ37)</f>
        <v>0</v>
      </c>
      <c r="CQ36" s="151">
        <f>IF(MAT.3!AZ37=" ",0,MAT.3!AZ37)</f>
        <v>0</v>
      </c>
      <c r="CR36" s="151">
        <f>IF(MAT.4!AZ37=" ",0,MAT.4!AZ37)</f>
        <v>0</v>
      </c>
      <c r="CS36" s="151">
        <f>IF(MAT.5!AZ37=" ",0,MAT.5!AZ37)</f>
        <v>0</v>
      </c>
      <c r="CT36" s="151">
        <f>IF(MAT.6!AZ37=" ",0,MAT.6!AZ37)</f>
        <v>0</v>
      </c>
      <c r="CU36" s="151">
        <f>IF(MAT.7!AZ37=" ",0,MAT.7!AZ37)</f>
        <v>0</v>
      </c>
      <c r="CV36" s="151">
        <f>IF(MAT.8!AZ37=" ",0,MAT.8!AZ37)</f>
        <v>0</v>
      </c>
      <c r="CW36" s="151">
        <f>IF(MAT.9!AZ37=" ",0,MAT.9!AZ37)</f>
        <v>0</v>
      </c>
      <c r="CX36" s="151">
        <f>IF(MAT.10!AZ37=" ",0,MAT.10!AZ37)</f>
        <v>0</v>
      </c>
      <c r="CY36" s="151">
        <f>IF(MAT.11!AZ37=" ",0,MAT.11!AZ37)</f>
        <v>0</v>
      </c>
      <c r="CZ36" s="151">
        <f>IF(MAT.12!AZ37=" ",0,MAT.12!AZ37)</f>
        <v>0</v>
      </c>
      <c r="DA36" s="151">
        <f>IF(MAT.13!AZ37=" ",0,MAT.13!AZ37)</f>
        <v>0</v>
      </c>
      <c r="DB36" s="151">
        <f>IF(MAT.14!AZ37=" ",0,MAT.14!AZ37)</f>
        <v>0</v>
      </c>
      <c r="DC36" s="151">
        <f>IF(MAT.15!AZ37=" ",0,MAT.15!AZ37)</f>
        <v>0</v>
      </c>
      <c r="DD36" s="151">
        <f>IF(MAT.16!AZ37=" ",0,MAT.16!AZ37)</f>
        <v>0</v>
      </c>
      <c r="DE36" s="151">
        <f>IF(MAT.17!AZ37=" ",0,MAT.17!AZ37)</f>
        <v>0</v>
      </c>
      <c r="DF36" s="151">
        <f>IF(MAT.18!AZ37=" ",0,MAT.18!AZ37)</f>
        <v>0</v>
      </c>
      <c r="DG36" s="151">
        <f>IF(MAT.19!AZ37=" ",0,MAT.19!AZ37)</f>
        <v>0</v>
      </c>
      <c r="DH36" s="152">
        <f>IF(MAT.20!AZ37=" ",0,MAT.20!AZ37)</f>
        <v>0</v>
      </c>
      <c r="DI36" s="139" t="str">
        <f t="shared" si="8"/>
        <v xml:space="preserve"> </v>
      </c>
      <c r="DJ36" s="142" t="str">
        <f>IF(A36=" "," ",VLOOKUP(DI36,'DATOS CONFIGURACION'!$A$1:$B$6,2))</f>
        <v xml:space="preserve"> </v>
      </c>
      <c r="DK36" s="150">
        <f>IF(MAT.1!BA37=" ",0,MAT.1!BA37)</f>
        <v>0</v>
      </c>
      <c r="DL36" s="151">
        <f>IF(MAT.2!BA37=" ",0,MAT.2!BA37)</f>
        <v>0</v>
      </c>
      <c r="DM36" s="151">
        <f>IF(MAT.3!BA37=" ",0,MAT.3!BA37)</f>
        <v>0</v>
      </c>
      <c r="DN36" s="151">
        <f>IF(MAT.4!BA37=" ",0,MAT.4!BA37)</f>
        <v>0</v>
      </c>
      <c r="DO36" s="151">
        <f>IF(MAT.5!BA37=" ",0,MAT.5!BA37)</f>
        <v>0</v>
      </c>
      <c r="DP36" s="151">
        <f>IF(MAT.6!BA37=" ",0,MAT.6!BA37)</f>
        <v>0</v>
      </c>
      <c r="DQ36" s="151">
        <f>IF(MAT.7!BA37=" ",0,MAT.7!BA37)</f>
        <v>0</v>
      </c>
      <c r="DR36" s="151">
        <f>IF(MAT.8!BA37=" ",0,MAT.8!BA37)</f>
        <v>0</v>
      </c>
      <c r="DS36" s="151">
        <f>IF(MAT.9!BA37=" ",0,MAT.9!BA37)</f>
        <v>0</v>
      </c>
      <c r="DT36" s="151">
        <f>IF(MAT.10!BA37=" ",0,MAT.10!BA37)</f>
        <v>0</v>
      </c>
      <c r="DU36" s="151">
        <f>IF(MAT.11!BA37=" ",0,MAT.11!BA37)</f>
        <v>0</v>
      </c>
      <c r="DV36" s="151">
        <f>IF(MAT.12!BA37=" ",0,MAT.12!BA37)</f>
        <v>0</v>
      </c>
      <c r="DW36" s="151">
        <f>IF(MAT.13!BA37=" ",0,MAT.13!BA37)</f>
        <v>0</v>
      </c>
      <c r="DX36" s="151">
        <f>IF(MAT.14!BA37=" ",0,MAT.14!BA37)</f>
        <v>0</v>
      </c>
      <c r="DY36" s="151">
        <f>IF(MAT.15!BA37=" ",0,MAT.15!BA37)</f>
        <v>0</v>
      </c>
      <c r="DZ36" s="151">
        <f>IF(MAT.16!BA37=" ",0,MAT.16!BA37)</f>
        <v>0</v>
      </c>
      <c r="EA36" s="151">
        <f>IF(MAT.17!BA37=" ",0,MAT.17!BA37)</f>
        <v>0</v>
      </c>
      <c r="EB36" s="151">
        <f>IF(MAT.18!BA37=" ",0,MAT.18!BA37)</f>
        <v>0</v>
      </c>
      <c r="EC36" s="151">
        <f>IF(MAT.19!BA37=" ",0,MAT.19!BA37)</f>
        <v>0</v>
      </c>
      <c r="ED36" s="152">
        <f>IF(MAT.20!BA37=" ",0,MAT.20!BA37)</f>
        <v>0</v>
      </c>
      <c r="EE36" s="139" t="str">
        <f t="shared" si="9"/>
        <v xml:space="preserve"> </v>
      </c>
      <c r="EF36" s="142" t="str">
        <f>IF(A36=" "," ",VLOOKUP(EE36,'DATOS CONFIGURACION'!$A$1:$B$6,2))</f>
        <v xml:space="preserve"> </v>
      </c>
      <c r="EG36" s="150">
        <f>IF(MAT.1!BB37=" ",0,MAT.1!BB37)</f>
        <v>0</v>
      </c>
      <c r="EH36" s="151">
        <f>IF(MAT.2!BB37=" ",0,MAT.2!BB37)</f>
        <v>0</v>
      </c>
      <c r="EI36" s="151">
        <f>IF(MAT.3!BB37=" ",0,MAT.3!BB37)</f>
        <v>0</v>
      </c>
      <c r="EJ36" s="151">
        <f>IF(MAT.4!BB37=" ",0,MAT.4!BB37)</f>
        <v>0</v>
      </c>
      <c r="EK36" s="151">
        <f>IF(MAT.5!BB37=" ",0,MAT.5!BB37)</f>
        <v>0</v>
      </c>
      <c r="EL36" s="151">
        <f>IF(MAT.6!BB37=" ",0,MAT.6!BB37)</f>
        <v>0</v>
      </c>
      <c r="EM36" s="151">
        <f>IF(MAT.7!BB37=" ",0,MAT.7!BB37)</f>
        <v>0</v>
      </c>
      <c r="EN36" s="151">
        <f>IF(MAT.8!BB37=" ",0,MAT.8!BB37)</f>
        <v>0</v>
      </c>
      <c r="EO36" s="151">
        <f>IF(MAT.9!BB37=" ",0,MAT.9!BB37)</f>
        <v>0</v>
      </c>
      <c r="EP36" s="151">
        <f>IF(MAT.10!BB37=" ",0,MAT.10!BB37)</f>
        <v>0</v>
      </c>
      <c r="EQ36" s="151">
        <f>IF(MAT.11!BB37=" ",0,MAT.11!BB37)</f>
        <v>0</v>
      </c>
      <c r="ER36" s="151">
        <f>IF(MAT.12!BB37=" ",0,MAT.12!BB37)</f>
        <v>0</v>
      </c>
      <c r="ES36" s="151">
        <f>IF(MAT.13!BB37=" ",0,MAT.13!BB37)</f>
        <v>0</v>
      </c>
      <c r="ET36" s="151">
        <f>IF(MAT.14!BB37=" ",0,MAT.14!BB37)</f>
        <v>0</v>
      </c>
      <c r="EU36" s="151">
        <f>IF(MAT.15!BB37=" ",0,MAT.15!BB37)</f>
        <v>0</v>
      </c>
      <c r="EV36" s="151">
        <f>IF(MAT.16!BB37=" ",0,MAT.16!BB37)</f>
        <v>0</v>
      </c>
      <c r="EW36" s="151">
        <f>IF(MAT.17!BB37=" ",0,MAT.17!BB37)</f>
        <v>0</v>
      </c>
      <c r="EX36" s="151">
        <f>IF(MAT.18!BB37=" ",0,MAT.18!BB37)</f>
        <v>0</v>
      </c>
      <c r="EY36" s="151">
        <f>IF(MAT.19!BB37=" ",0,MAT.19!BB37)</f>
        <v>0</v>
      </c>
      <c r="EZ36" s="152">
        <f>IF(MAT.20!BB37=" ",0,MAT.20!BB37)</f>
        <v>0</v>
      </c>
      <c r="FA36" s="139" t="str">
        <f t="shared" si="0"/>
        <v xml:space="preserve"> </v>
      </c>
      <c r="FB36" s="142" t="str">
        <f>IF(A36=" "," ",VLOOKUP(FA36,'DATOS CONFIGURACION'!$A$1:$B$6,2))</f>
        <v xml:space="preserve"> </v>
      </c>
      <c r="FC36" s="150">
        <f>IF(MAT.1!BC37=" ",0,MAT.1!BC37)</f>
        <v>0</v>
      </c>
      <c r="FD36" s="151">
        <f>IF(MAT.2!BC37=" ",0,MAT.2!BC37)</f>
        <v>0</v>
      </c>
      <c r="FE36" s="151">
        <f>IF(MAT.3!BC37=" ",0,MAT.3!BC37)</f>
        <v>0</v>
      </c>
      <c r="FF36" s="151">
        <f>IF(MAT.4!BC37=" ",0,MAT.4!BC37)</f>
        <v>0</v>
      </c>
      <c r="FG36" s="151">
        <f>IF(MAT.5!BC37=" ",0,MAT.5!BC37)</f>
        <v>0</v>
      </c>
      <c r="FH36" s="151">
        <f>IF(MAT.6!BC37=" ",0,MAT.6!BC37)</f>
        <v>0</v>
      </c>
      <c r="FI36" s="151">
        <f>IF(MAT.7!BC37=" ",0,MAT.7!BC37)</f>
        <v>0</v>
      </c>
      <c r="FJ36" s="151">
        <f>IF(MAT.8!BC37=" ",0,MAT.8!BC37)</f>
        <v>0</v>
      </c>
      <c r="FK36" s="151">
        <f>IF(MAT.9!BC37=" ",0,MAT.9!BC37)</f>
        <v>0</v>
      </c>
      <c r="FL36" s="151">
        <f>IF(MAT.10!BC37=" ",0,MAT.10!BC37)</f>
        <v>0</v>
      </c>
      <c r="FM36" s="151">
        <f>IF(MAT.11!BC37=" ",0,MAT.11!BC37)</f>
        <v>0</v>
      </c>
      <c r="FN36" s="151">
        <f>IF(MAT.12!BC37=" ",0,MAT.12!BC37)</f>
        <v>0</v>
      </c>
      <c r="FO36" s="151">
        <f>IF(MAT.13!BC37=" ",0,MAT.13!BC37)</f>
        <v>0</v>
      </c>
      <c r="FP36" s="151">
        <f>IF(MAT.14!BC37=" ",0,MAT.14!BC37)</f>
        <v>0</v>
      </c>
      <c r="FQ36" s="151">
        <f>IF(MAT.15!BC37=" ",0,MAT.15!BC37)</f>
        <v>0</v>
      </c>
      <c r="FR36" s="151">
        <f>IF(MAT.16!BC37=" ",0,MAT.16!BC37)</f>
        <v>0</v>
      </c>
      <c r="FS36" s="151">
        <f>IF(MAT.17!BC37=" ",0,MAT.17!BC37)</f>
        <v>0</v>
      </c>
      <c r="FT36" s="151">
        <f>IF(MAT.18!BC37=" ",0,MAT.18!BC37)</f>
        <v>0</v>
      </c>
      <c r="FU36" s="151">
        <f>IF(MAT.19!BC37=" ",0,MAT.19!BC37)</f>
        <v>0</v>
      </c>
      <c r="FV36" s="152">
        <f>IF(MAT.20!BC37=" ",0,MAT.20!BC37)</f>
        <v>0</v>
      </c>
      <c r="FW36" s="139" t="str">
        <f t="shared" si="1"/>
        <v xml:space="preserve"> </v>
      </c>
      <c r="FX36" s="142" t="str">
        <f>IF(A36=" "," ",VLOOKUP(FW36,'DATOS CONFIGURACION'!$A$1:$B$6,2))</f>
        <v xml:space="preserve"> </v>
      </c>
      <c r="FY36" s="147" t="str">
        <f t="shared" si="2"/>
        <v xml:space="preserve"> </v>
      </c>
      <c r="FZ36" s="94" t="str">
        <f t="shared" si="3"/>
        <v xml:space="preserve"> </v>
      </c>
      <c r="GA36" s="94" t="str">
        <f>IF(A36=" "," ",VLOOKUP(FZ36,'DATOS CONFIGURACION'!$A$1:$B$6,2))</f>
        <v xml:space="preserve"> </v>
      </c>
      <c r="GB36" s="22" t="str">
        <f t="shared" si="10"/>
        <v xml:space="preserve"> </v>
      </c>
      <c r="GC36" s="30" t="str">
        <f t="shared" si="11"/>
        <v xml:space="preserve"> </v>
      </c>
    </row>
    <row r="37" spans="1:185" x14ac:dyDescent="0.25">
      <c r="A37" s="20" t="str">
        <f>'ALUMNADO y MATRICULA'!B43</f>
        <v xml:space="preserve"> </v>
      </c>
      <c r="B37" s="319" t="str">
        <f>IF('ALUMNADO y MATRICULA'!B43=" "," ", 'ALUMNADO y MATRICULA'!C43)</f>
        <v xml:space="preserve"> </v>
      </c>
      <c r="C37" s="320"/>
      <c r="D37" s="321"/>
      <c r="E37" s="154">
        <f>IF(MAT.1!AV38=" ",0,MAT.1!AV38)</f>
        <v>0</v>
      </c>
      <c r="F37" s="154">
        <f>IF(MAT.2!AV38=" ",0,MAT.2!AV38)</f>
        <v>0</v>
      </c>
      <c r="G37" s="154">
        <f>IF(MAT.3!AV38=" ",0,MAT.3!AV38)</f>
        <v>0</v>
      </c>
      <c r="H37" s="154">
        <f>IF(MAT.4!AV38=" ",0,MAT.4!AV38)</f>
        <v>0</v>
      </c>
      <c r="I37" s="154">
        <f>IF(MAT.5!AV38=" ",0,MAT.5!AV38)</f>
        <v>0</v>
      </c>
      <c r="J37" s="154">
        <f>IF(MAT.6!AV38=" ",0,MAT.6!AV38)</f>
        <v>0</v>
      </c>
      <c r="K37" s="154">
        <f>IF(MAT.7!AV38=" ",0,MAT.7!AV38)</f>
        <v>0</v>
      </c>
      <c r="L37" s="154">
        <f>IF(MAT.8!AV38=" ",0,MAT.8!AV38)</f>
        <v>0</v>
      </c>
      <c r="M37" s="154">
        <f>IF(MAT.9!AV38=" ",0,MAT.9!AV38)</f>
        <v>0</v>
      </c>
      <c r="N37" s="154">
        <f>IF(MAT.10!AV38=" ",0,MAT.10!AV38)</f>
        <v>0</v>
      </c>
      <c r="O37" s="154">
        <f>IF(MAT.11!AV38=" ",0,MAT.11!AV38)</f>
        <v>0</v>
      </c>
      <c r="P37" s="154">
        <f>IF(MAT.12!AV38=" ",0,MAT.12!AV38)</f>
        <v>0</v>
      </c>
      <c r="Q37" s="154">
        <f>IF(MAT.13!AV38=" ",0,MAT.13!AV38)</f>
        <v>0</v>
      </c>
      <c r="R37" s="154">
        <f>IF(MAT.14!AV38=" ",0,MAT.14!AV38)</f>
        <v>0</v>
      </c>
      <c r="S37" s="154">
        <f>IF(MAT.15!AV38=" ",0,MAT.15!AV38)</f>
        <v>0</v>
      </c>
      <c r="T37" s="154">
        <f>IF(MAT.16!AV38=" ",0,MAT.16!AV38)</f>
        <v>0</v>
      </c>
      <c r="U37" s="154">
        <f>IF(MAT.17!AV38=" ",0,MAT.17!AV38)</f>
        <v>0</v>
      </c>
      <c r="V37" s="154">
        <f>IF(MAT.18!AV38=" ",0,MAT.18!AV38)</f>
        <v>0</v>
      </c>
      <c r="W37" s="154">
        <f>IF(MAT.19!AV38=" ",0,MAT.19!AV38)</f>
        <v>0</v>
      </c>
      <c r="X37" s="155">
        <f>IF(MAT.20!AV38=" ",0,MAT.20!AV38)</f>
        <v>0</v>
      </c>
      <c r="Y37" s="141" t="str">
        <f t="shared" si="4"/>
        <v xml:space="preserve"> </v>
      </c>
      <c r="Z37" s="140" t="str">
        <f>IF(A37=" "," ",VLOOKUP(Y37,'DATOS CONFIGURACION'!$A$1:$B$6,2))</f>
        <v xml:space="preserve"> </v>
      </c>
      <c r="AA37" s="154">
        <f>IF(MAT.1!AW38=" ",0,MAT.1!AW38)</f>
        <v>0</v>
      </c>
      <c r="AB37" s="154">
        <f>IF(MAT.2!AW38=" ",0,MAT.2!AW38)</f>
        <v>0</v>
      </c>
      <c r="AC37" s="154">
        <f>IF(MAT.3!AW38=" ",0,MAT.3!AW38)</f>
        <v>0</v>
      </c>
      <c r="AD37" s="154">
        <f>IF(MAT.4!AW38=" ",0,MAT.4!AW38)</f>
        <v>0</v>
      </c>
      <c r="AE37" s="154">
        <f>IF(MAT.5!AW38=" ",0,MAT.5!AW38)</f>
        <v>0</v>
      </c>
      <c r="AF37" s="154">
        <f>IF(MAT.6!AW38=" ",0,MAT.6!AW38)</f>
        <v>0</v>
      </c>
      <c r="AG37" s="154">
        <f>IF(MAT.7!AW38=" ",0,MAT.7!AW38)</f>
        <v>0</v>
      </c>
      <c r="AH37" s="154">
        <f>IF(MAT.8!AW38=" ",0,MAT.8!AW38)</f>
        <v>0</v>
      </c>
      <c r="AI37" s="154">
        <f>IF(MAT.9!AW38=" ",0,MAT.9!AW38)</f>
        <v>0</v>
      </c>
      <c r="AJ37" s="154">
        <f>IF(MAT.10!AW38=" ",0,MAT.10!AW38)</f>
        <v>0</v>
      </c>
      <c r="AK37" s="154">
        <f>IF(MAT.11!AW38=" ",0,MAT.11!AW38)</f>
        <v>0</v>
      </c>
      <c r="AL37" s="154">
        <f>IF(MAT.12!AW38=" ",0,MAT.12!AW38)</f>
        <v>0</v>
      </c>
      <c r="AM37" s="154">
        <f>IF(MAT.13!AW38=" ",0,MAT.13!AW38)</f>
        <v>0</v>
      </c>
      <c r="AN37" s="154">
        <f>IF(MAT.14!AW38=" ",0,MAT.14!AW38)</f>
        <v>0</v>
      </c>
      <c r="AO37" s="154">
        <f>IF(MAT.15!AW38=" ",0,MAT.15!AW38)</f>
        <v>0</v>
      </c>
      <c r="AP37" s="154">
        <f>IF(MAT.16!AW38=" ",0,MAT.16!AW38)</f>
        <v>0</v>
      </c>
      <c r="AQ37" s="154">
        <f>IF(MAT.17!AW38=" ",0,MAT.17!AW38)</f>
        <v>0</v>
      </c>
      <c r="AR37" s="154">
        <f>IF(MAT.18!AW38=" ",0,MAT.18!AW38)</f>
        <v>0</v>
      </c>
      <c r="AS37" s="154">
        <f>IF(MAT.19!AW38=" ",0,MAT.19!AW38)</f>
        <v>0</v>
      </c>
      <c r="AT37" s="155">
        <f>IF(MAT.20!AW38=" ",0,MAT.20!AW38)</f>
        <v>0</v>
      </c>
      <c r="AU37" s="141" t="str">
        <f t="shared" si="5"/>
        <v xml:space="preserve"> </v>
      </c>
      <c r="AV37" s="140" t="str">
        <f>IF(A37=" "," ",VLOOKUP(AU37,'DATOS CONFIGURACION'!$A$1:$B$6,2))</f>
        <v xml:space="preserve"> </v>
      </c>
      <c r="AW37" s="153">
        <f>IF(MAT.1!AX38=" ",0,MAT.1!AX38)</f>
        <v>0</v>
      </c>
      <c r="AX37" s="154">
        <f>IF(MAT.2!AX38=" ",0,MAT.2!AX38)</f>
        <v>0</v>
      </c>
      <c r="AY37" s="154">
        <f>IF(MAT.3!AX38=" ",0,MAT.3!AX38)</f>
        <v>0</v>
      </c>
      <c r="AZ37" s="154">
        <f>IF(MAT.4!AX38=" ",0,MAT.4!AX38)</f>
        <v>0</v>
      </c>
      <c r="BA37" s="154">
        <f>IF(MAT.5!AX38=" ",0,MAT.5!AX38)</f>
        <v>0</v>
      </c>
      <c r="BB37" s="154">
        <f>IF(MAT.6!AX38=" ",0,MAT.6!AX38)</f>
        <v>0</v>
      </c>
      <c r="BC37" s="154">
        <f>IF(MAT.7!AX38=" ",0,MAT.7!AX38)</f>
        <v>0</v>
      </c>
      <c r="BD37" s="154">
        <f>IF(MAT.8!AX38=" ",0,MAT.8!AX38)</f>
        <v>0</v>
      </c>
      <c r="BE37" s="154">
        <f>IF(MAT.9!AX38=" ",0,MAT.9!AX38)</f>
        <v>0</v>
      </c>
      <c r="BF37" s="154">
        <f>IF(MAT.10!AX38=" ",0,MAT.10!AX38)</f>
        <v>0</v>
      </c>
      <c r="BG37" s="154">
        <f>IF(MAT.11!AX38=" ",0,MAT.11!AX38)</f>
        <v>0</v>
      </c>
      <c r="BH37" s="154">
        <f>IF(MAT.12!AX38=" ",0,MAT.12!AX38)</f>
        <v>0</v>
      </c>
      <c r="BI37" s="154">
        <f>IF(MAT.13!AX38=" ",0,MAT.13!AX38)</f>
        <v>0</v>
      </c>
      <c r="BJ37" s="154">
        <f>IF(MAT.14!AX38=" ",0,MAT.14!AX38)</f>
        <v>0</v>
      </c>
      <c r="BK37" s="154">
        <f>IF(MAT.15!AX38=" ",0,MAT.15!AX38)</f>
        <v>0</v>
      </c>
      <c r="BL37" s="154">
        <f>IF(MAT.16!AX38=" ",0,MAT.16!AX38)</f>
        <v>0</v>
      </c>
      <c r="BM37" s="154">
        <f>IF(MAT.17!AX38=" ",0,MAT.17!AX38)</f>
        <v>0</v>
      </c>
      <c r="BN37" s="154">
        <f>IF(MAT.18!AX38=" ",0,MAT.18!AX38)</f>
        <v>0</v>
      </c>
      <c r="BO37" s="154">
        <f>IF(MAT.19!AX38=" ",0,MAT.19!AX38)</f>
        <v>0</v>
      </c>
      <c r="BP37" s="155">
        <f>IF(MAT.20!AX38=" ",0,MAT.20!AX38)</f>
        <v>0</v>
      </c>
      <c r="BQ37" s="141" t="str">
        <f t="shared" si="6"/>
        <v xml:space="preserve"> </v>
      </c>
      <c r="BR37" s="140" t="str">
        <f>IF(A37=" "," ",VLOOKUP(BQ37,'DATOS CONFIGURACION'!$A$1:$B$6,2))</f>
        <v xml:space="preserve"> </v>
      </c>
      <c r="BS37" s="153">
        <f>IF(MAT.1!AY38=" ",0,MAT.1!AY38)</f>
        <v>0</v>
      </c>
      <c r="BT37" s="154">
        <f>IF(MAT.2!AY38=" ",0,MAT.2!AY38)</f>
        <v>0</v>
      </c>
      <c r="BU37" s="154">
        <f>IF(MAT.3!AY38=" ",0,MAT.3!AY38)</f>
        <v>0</v>
      </c>
      <c r="BV37" s="154">
        <f>IF(MAT.4!AY38=" ",0,MAT.4!AY38)</f>
        <v>0</v>
      </c>
      <c r="BW37" s="154">
        <f>IF(MAT.5!AY38=" ",0,MAT.5!AY38)</f>
        <v>0</v>
      </c>
      <c r="BX37" s="154">
        <f>IF(MAT.6!AY38=" ",0,MAT.6!AY38)</f>
        <v>0</v>
      </c>
      <c r="BY37" s="154">
        <f>IF(MAT.7!AY38=" ",0,MAT.7!AY38)</f>
        <v>0</v>
      </c>
      <c r="BZ37" s="154">
        <f>IF(MAT.8!AY38=" ",0,MAT.8!AY38)</f>
        <v>0</v>
      </c>
      <c r="CA37" s="154">
        <f>IF(MAT.9!AY38=" ",0,MAT.9!AY38)</f>
        <v>0</v>
      </c>
      <c r="CB37" s="154">
        <f>IF(MAT.10!AY38=" ",0,MAT.10!AY38)</f>
        <v>0</v>
      </c>
      <c r="CC37" s="154">
        <f>IF(MAT.11!AY38=" ",0,MAT.11!AY38)</f>
        <v>0</v>
      </c>
      <c r="CD37" s="154">
        <f>IF(MAT.12!AY38=" ",0,MAT.12!AY38)</f>
        <v>0</v>
      </c>
      <c r="CE37" s="154">
        <f>IF(MAT.13!AY38=" ",0,MAT.13!AY38)</f>
        <v>0</v>
      </c>
      <c r="CF37" s="154">
        <f>IF(MAT.14!AY38=" ",0,MAT.14!AY38)</f>
        <v>0</v>
      </c>
      <c r="CG37" s="154">
        <f>IF(MAT.15!AY38=" ",0,MAT.15!AY38)</f>
        <v>0</v>
      </c>
      <c r="CH37" s="154">
        <f>IF(MAT.16!AY38=" ",0,MAT.16!AY38)</f>
        <v>0</v>
      </c>
      <c r="CI37" s="154">
        <f>IF(MAT.17!AY38=" ",0,MAT.17!AY38)</f>
        <v>0</v>
      </c>
      <c r="CJ37" s="154">
        <f>IF(MAT.18!AY38=" ",0,MAT.18!AY38)</f>
        <v>0</v>
      </c>
      <c r="CK37" s="154">
        <f>IF(MAT.19!AY38=" ",0,MAT.19!AY38)</f>
        <v>0</v>
      </c>
      <c r="CL37" s="155">
        <f>IF(MAT.20!AY38=" ",0,MAT.20!AY38)</f>
        <v>0</v>
      </c>
      <c r="CM37" s="141" t="str">
        <f t="shared" si="7"/>
        <v xml:space="preserve"> </v>
      </c>
      <c r="CN37" s="140" t="str">
        <f>IF(A37=" "," ",VLOOKUP(CM37,'DATOS CONFIGURACION'!$A$1:$B$6,2))</f>
        <v xml:space="preserve"> </v>
      </c>
      <c r="CO37" s="153">
        <f>IF(MAT.1!AZ38=" ",0,MAT.1!AZ38)</f>
        <v>0</v>
      </c>
      <c r="CP37" s="154">
        <f>IF(MAT.2!AZ38=" ",0,MAT.2!AZ38)</f>
        <v>0</v>
      </c>
      <c r="CQ37" s="154">
        <f>IF(MAT.3!AZ38=" ",0,MAT.3!AZ38)</f>
        <v>0</v>
      </c>
      <c r="CR37" s="154">
        <f>IF(MAT.4!AZ38=" ",0,MAT.4!AZ38)</f>
        <v>0</v>
      </c>
      <c r="CS37" s="154">
        <f>IF(MAT.5!AZ38=" ",0,MAT.5!AZ38)</f>
        <v>0</v>
      </c>
      <c r="CT37" s="154">
        <f>IF(MAT.6!AZ38=" ",0,MAT.6!AZ38)</f>
        <v>0</v>
      </c>
      <c r="CU37" s="154">
        <f>IF(MAT.7!AZ38=" ",0,MAT.7!AZ38)</f>
        <v>0</v>
      </c>
      <c r="CV37" s="154">
        <f>IF(MAT.8!AZ38=" ",0,MAT.8!AZ38)</f>
        <v>0</v>
      </c>
      <c r="CW37" s="154">
        <f>IF(MAT.9!AZ38=" ",0,MAT.9!AZ38)</f>
        <v>0</v>
      </c>
      <c r="CX37" s="154">
        <f>IF(MAT.10!AZ38=" ",0,MAT.10!AZ38)</f>
        <v>0</v>
      </c>
      <c r="CY37" s="154">
        <f>IF(MAT.11!AZ38=" ",0,MAT.11!AZ38)</f>
        <v>0</v>
      </c>
      <c r="CZ37" s="154">
        <f>IF(MAT.12!AZ38=" ",0,MAT.12!AZ38)</f>
        <v>0</v>
      </c>
      <c r="DA37" s="154">
        <f>IF(MAT.13!AZ38=" ",0,MAT.13!AZ38)</f>
        <v>0</v>
      </c>
      <c r="DB37" s="154">
        <f>IF(MAT.14!AZ38=" ",0,MAT.14!AZ38)</f>
        <v>0</v>
      </c>
      <c r="DC37" s="154">
        <f>IF(MAT.15!AZ38=" ",0,MAT.15!AZ38)</f>
        <v>0</v>
      </c>
      <c r="DD37" s="154">
        <f>IF(MAT.16!AZ38=" ",0,MAT.16!AZ38)</f>
        <v>0</v>
      </c>
      <c r="DE37" s="154">
        <f>IF(MAT.17!AZ38=" ",0,MAT.17!AZ38)</f>
        <v>0</v>
      </c>
      <c r="DF37" s="154">
        <f>IF(MAT.18!AZ38=" ",0,MAT.18!AZ38)</f>
        <v>0</v>
      </c>
      <c r="DG37" s="154">
        <f>IF(MAT.19!AZ38=" ",0,MAT.19!AZ38)</f>
        <v>0</v>
      </c>
      <c r="DH37" s="155">
        <f>IF(MAT.20!AZ38=" ",0,MAT.20!AZ38)</f>
        <v>0</v>
      </c>
      <c r="DI37" s="141" t="str">
        <f t="shared" si="8"/>
        <v xml:space="preserve"> </v>
      </c>
      <c r="DJ37" s="140" t="str">
        <f>IF(A37=" "," ",VLOOKUP(DI37,'DATOS CONFIGURACION'!$A$1:$B$6,2))</f>
        <v xml:space="preserve"> </v>
      </c>
      <c r="DK37" s="153">
        <f>IF(MAT.1!BA38=" ",0,MAT.1!BA38)</f>
        <v>0</v>
      </c>
      <c r="DL37" s="154">
        <f>IF(MAT.2!BA38=" ",0,MAT.2!BA38)</f>
        <v>0</v>
      </c>
      <c r="DM37" s="154">
        <f>IF(MAT.3!BA38=" ",0,MAT.3!BA38)</f>
        <v>0</v>
      </c>
      <c r="DN37" s="154">
        <f>IF(MAT.4!BA38=" ",0,MAT.4!BA38)</f>
        <v>0</v>
      </c>
      <c r="DO37" s="154">
        <f>IF(MAT.5!BA38=" ",0,MAT.5!BA38)</f>
        <v>0</v>
      </c>
      <c r="DP37" s="154">
        <f>IF(MAT.6!BA38=" ",0,MAT.6!BA38)</f>
        <v>0</v>
      </c>
      <c r="DQ37" s="154">
        <f>IF(MAT.7!BA38=" ",0,MAT.7!BA38)</f>
        <v>0</v>
      </c>
      <c r="DR37" s="154">
        <f>IF(MAT.8!BA38=" ",0,MAT.8!BA38)</f>
        <v>0</v>
      </c>
      <c r="DS37" s="154">
        <f>IF(MAT.9!BA38=" ",0,MAT.9!BA38)</f>
        <v>0</v>
      </c>
      <c r="DT37" s="154">
        <f>IF(MAT.10!BA38=" ",0,MAT.10!BA38)</f>
        <v>0</v>
      </c>
      <c r="DU37" s="154">
        <f>IF(MAT.11!BA38=" ",0,MAT.11!BA38)</f>
        <v>0</v>
      </c>
      <c r="DV37" s="154">
        <f>IF(MAT.12!BA38=" ",0,MAT.12!BA38)</f>
        <v>0</v>
      </c>
      <c r="DW37" s="154">
        <f>IF(MAT.13!BA38=" ",0,MAT.13!BA38)</f>
        <v>0</v>
      </c>
      <c r="DX37" s="154">
        <f>IF(MAT.14!BA38=" ",0,MAT.14!BA38)</f>
        <v>0</v>
      </c>
      <c r="DY37" s="154">
        <f>IF(MAT.15!BA38=" ",0,MAT.15!BA38)</f>
        <v>0</v>
      </c>
      <c r="DZ37" s="154">
        <f>IF(MAT.16!BA38=" ",0,MAT.16!BA38)</f>
        <v>0</v>
      </c>
      <c r="EA37" s="154">
        <f>IF(MAT.17!BA38=" ",0,MAT.17!BA38)</f>
        <v>0</v>
      </c>
      <c r="EB37" s="154">
        <f>IF(MAT.18!BA38=" ",0,MAT.18!BA38)</f>
        <v>0</v>
      </c>
      <c r="EC37" s="154">
        <f>IF(MAT.19!BA38=" ",0,MAT.19!BA38)</f>
        <v>0</v>
      </c>
      <c r="ED37" s="155">
        <f>IF(MAT.20!BA38=" ",0,MAT.20!BA38)</f>
        <v>0</v>
      </c>
      <c r="EE37" s="141" t="str">
        <f t="shared" si="9"/>
        <v xml:space="preserve"> </v>
      </c>
      <c r="EF37" s="140" t="str">
        <f>IF(A37=" "," ",VLOOKUP(EE37,'DATOS CONFIGURACION'!$A$1:$B$6,2))</f>
        <v xml:space="preserve"> </v>
      </c>
      <c r="EG37" s="153">
        <f>IF(MAT.1!BB38=" ",0,MAT.1!BB38)</f>
        <v>0</v>
      </c>
      <c r="EH37" s="154">
        <f>IF(MAT.2!BB38=" ",0,MAT.2!BB38)</f>
        <v>0</v>
      </c>
      <c r="EI37" s="154">
        <f>IF(MAT.3!BB38=" ",0,MAT.3!BB38)</f>
        <v>0</v>
      </c>
      <c r="EJ37" s="154">
        <f>IF(MAT.4!BB38=" ",0,MAT.4!BB38)</f>
        <v>0</v>
      </c>
      <c r="EK37" s="154">
        <f>IF(MAT.5!BB38=" ",0,MAT.5!BB38)</f>
        <v>0</v>
      </c>
      <c r="EL37" s="154">
        <f>IF(MAT.6!BB38=" ",0,MAT.6!BB38)</f>
        <v>0</v>
      </c>
      <c r="EM37" s="154">
        <f>IF(MAT.7!BB38=" ",0,MAT.7!BB38)</f>
        <v>0</v>
      </c>
      <c r="EN37" s="154">
        <f>IF(MAT.8!BB38=" ",0,MAT.8!BB38)</f>
        <v>0</v>
      </c>
      <c r="EO37" s="154">
        <f>IF(MAT.9!BB38=" ",0,MAT.9!BB38)</f>
        <v>0</v>
      </c>
      <c r="EP37" s="154">
        <f>IF(MAT.10!BB38=" ",0,MAT.10!BB38)</f>
        <v>0</v>
      </c>
      <c r="EQ37" s="154">
        <f>IF(MAT.11!BB38=" ",0,MAT.11!BB38)</f>
        <v>0</v>
      </c>
      <c r="ER37" s="154">
        <f>IF(MAT.12!BB38=" ",0,MAT.12!BB38)</f>
        <v>0</v>
      </c>
      <c r="ES37" s="154">
        <f>IF(MAT.13!BB38=" ",0,MAT.13!BB38)</f>
        <v>0</v>
      </c>
      <c r="ET37" s="154">
        <f>IF(MAT.14!BB38=" ",0,MAT.14!BB38)</f>
        <v>0</v>
      </c>
      <c r="EU37" s="154">
        <f>IF(MAT.15!BB38=" ",0,MAT.15!BB38)</f>
        <v>0</v>
      </c>
      <c r="EV37" s="154">
        <f>IF(MAT.16!BB38=" ",0,MAT.16!BB38)</f>
        <v>0</v>
      </c>
      <c r="EW37" s="154">
        <f>IF(MAT.17!BB38=" ",0,MAT.17!BB38)</f>
        <v>0</v>
      </c>
      <c r="EX37" s="154">
        <f>IF(MAT.18!BB38=" ",0,MAT.18!BB38)</f>
        <v>0</v>
      </c>
      <c r="EY37" s="154">
        <f>IF(MAT.19!BB38=" ",0,MAT.19!BB38)</f>
        <v>0</v>
      </c>
      <c r="EZ37" s="155">
        <f>IF(MAT.20!BB38=" ",0,MAT.20!BB38)</f>
        <v>0</v>
      </c>
      <c r="FA37" s="141" t="str">
        <f t="shared" si="0"/>
        <v xml:space="preserve"> </v>
      </c>
      <c r="FB37" s="140" t="str">
        <f>IF(A37=" "," ",VLOOKUP(FA37,'DATOS CONFIGURACION'!$A$1:$B$6,2))</f>
        <v xml:space="preserve"> </v>
      </c>
      <c r="FC37" s="153">
        <f>IF(MAT.1!BC38=" ",0,MAT.1!BC38)</f>
        <v>0</v>
      </c>
      <c r="FD37" s="154">
        <f>IF(MAT.2!BC38=" ",0,MAT.2!BC38)</f>
        <v>0</v>
      </c>
      <c r="FE37" s="154">
        <f>IF(MAT.3!BC38=" ",0,MAT.3!BC38)</f>
        <v>0</v>
      </c>
      <c r="FF37" s="154">
        <f>IF(MAT.4!BC38=" ",0,MAT.4!BC38)</f>
        <v>0</v>
      </c>
      <c r="FG37" s="154">
        <f>IF(MAT.5!BC38=" ",0,MAT.5!BC38)</f>
        <v>0</v>
      </c>
      <c r="FH37" s="154">
        <f>IF(MAT.6!BC38=" ",0,MAT.6!BC38)</f>
        <v>0</v>
      </c>
      <c r="FI37" s="154">
        <f>IF(MAT.7!BC38=" ",0,MAT.7!BC38)</f>
        <v>0</v>
      </c>
      <c r="FJ37" s="154">
        <f>IF(MAT.8!BC38=" ",0,MAT.8!BC38)</f>
        <v>0</v>
      </c>
      <c r="FK37" s="154">
        <f>IF(MAT.9!BC38=" ",0,MAT.9!BC38)</f>
        <v>0</v>
      </c>
      <c r="FL37" s="154">
        <f>IF(MAT.10!BC38=" ",0,MAT.10!BC38)</f>
        <v>0</v>
      </c>
      <c r="FM37" s="154">
        <f>IF(MAT.11!BC38=" ",0,MAT.11!BC38)</f>
        <v>0</v>
      </c>
      <c r="FN37" s="154">
        <f>IF(MAT.12!BC38=" ",0,MAT.12!BC38)</f>
        <v>0</v>
      </c>
      <c r="FO37" s="154">
        <f>IF(MAT.13!BC38=" ",0,MAT.13!BC38)</f>
        <v>0</v>
      </c>
      <c r="FP37" s="154">
        <f>IF(MAT.14!BC38=" ",0,MAT.14!BC38)</f>
        <v>0</v>
      </c>
      <c r="FQ37" s="154">
        <f>IF(MAT.15!BC38=" ",0,MAT.15!BC38)</f>
        <v>0</v>
      </c>
      <c r="FR37" s="154">
        <f>IF(MAT.16!BC38=" ",0,MAT.16!BC38)</f>
        <v>0</v>
      </c>
      <c r="FS37" s="154">
        <f>IF(MAT.17!BC38=" ",0,MAT.17!BC38)</f>
        <v>0</v>
      </c>
      <c r="FT37" s="154">
        <f>IF(MAT.18!BC38=" ",0,MAT.18!BC38)</f>
        <v>0</v>
      </c>
      <c r="FU37" s="154">
        <f>IF(MAT.19!BC38=" ",0,MAT.19!BC38)</f>
        <v>0</v>
      </c>
      <c r="FV37" s="155">
        <f>IF(MAT.20!BC38=" ",0,MAT.20!BC38)</f>
        <v>0</v>
      </c>
      <c r="FW37" s="141" t="str">
        <f t="shared" si="1"/>
        <v xml:space="preserve"> </v>
      </c>
      <c r="FX37" s="140" t="str">
        <f>IF(A37=" "," ",VLOOKUP(FW37,'DATOS CONFIGURACION'!$A$1:$B$6,2))</f>
        <v xml:space="preserve"> </v>
      </c>
      <c r="FY37" s="146" t="str">
        <f t="shared" si="2"/>
        <v xml:space="preserve"> </v>
      </c>
      <c r="FZ37" s="95" t="str">
        <f t="shared" si="3"/>
        <v xml:space="preserve"> </v>
      </c>
      <c r="GA37" s="95" t="str">
        <f>IF(A37=" "," ",VLOOKUP(FZ37,'DATOS CONFIGURACION'!$A$1:$B$6,2))</f>
        <v xml:space="preserve"> </v>
      </c>
      <c r="GB37" s="23" t="str">
        <f t="shared" si="10"/>
        <v xml:space="preserve"> </v>
      </c>
      <c r="GC37" s="170" t="str">
        <f t="shared" si="11"/>
        <v xml:space="preserve"> </v>
      </c>
    </row>
    <row r="38" spans="1:185" x14ac:dyDescent="0.25">
      <c r="A38" s="19" t="str">
        <f>'ALUMNADO y MATRICULA'!B44</f>
        <v xml:space="preserve"> </v>
      </c>
      <c r="B38" s="316" t="str">
        <f>IF('ALUMNADO y MATRICULA'!B44=" "," ", 'ALUMNADO y MATRICULA'!C44)</f>
        <v xml:space="preserve"> </v>
      </c>
      <c r="C38" s="317"/>
      <c r="D38" s="318"/>
      <c r="E38" s="151">
        <f>IF(MAT.1!AV39=" ",0,MAT.1!AV39)</f>
        <v>0</v>
      </c>
      <c r="F38" s="151">
        <f>IF(MAT.2!AV39=" ",0,MAT.2!AV39)</f>
        <v>0</v>
      </c>
      <c r="G38" s="151">
        <f>IF(MAT.3!AV39=" ",0,MAT.3!AV39)</f>
        <v>0</v>
      </c>
      <c r="H38" s="151">
        <f>IF(MAT.4!AV39=" ",0,MAT.4!AV39)</f>
        <v>0</v>
      </c>
      <c r="I38" s="151">
        <f>IF(MAT.5!AV39=" ",0,MAT.5!AV39)</f>
        <v>0</v>
      </c>
      <c r="J38" s="151">
        <f>IF(MAT.6!AV39=" ",0,MAT.6!AV39)</f>
        <v>0</v>
      </c>
      <c r="K38" s="151">
        <f>IF(MAT.7!AV39=" ",0,MAT.7!AV39)</f>
        <v>0</v>
      </c>
      <c r="L38" s="151">
        <f>IF(MAT.8!AV39=" ",0,MAT.8!AV39)</f>
        <v>0</v>
      </c>
      <c r="M38" s="151">
        <f>IF(MAT.9!AV39=" ",0,MAT.9!AV39)</f>
        <v>0</v>
      </c>
      <c r="N38" s="151">
        <f>IF(MAT.10!AV39=" ",0,MAT.10!AV39)</f>
        <v>0</v>
      </c>
      <c r="O38" s="151">
        <f>IF(MAT.11!AV39=" ",0,MAT.11!AV39)</f>
        <v>0</v>
      </c>
      <c r="P38" s="151">
        <f>IF(MAT.12!AV39=" ",0,MAT.12!AV39)</f>
        <v>0</v>
      </c>
      <c r="Q38" s="151">
        <f>IF(MAT.13!AV39=" ",0,MAT.13!AV39)</f>
        <v>0</v>
      </c>
      <c r="R38" s="151">
        <f>IF(MAT.14!AV39=" ",0,MAT.14!AV39)</f>
        <v>0</v>
      </c>
      <c r="S38" s="151">
        <f>IF(MAT.15!AV39=" ",0,MAT.15!AV39)</f>
        <v>0</v>
      </c>
      <c r="T38" s="151">
        <f>IF(MAT.16!AV39=" ",0,MAT.16!AV39)</f>
        <v>0</v>
      </c>
      <c r="U38" s="151">
        <f>IF(MAT.17!AV39=" ",0,MAT.17!AV39)</f>
        <v>0</v>
      </c>
      <c r="V38" s="151">
        <f>IF(MAT.18!AV39=" ",0,MAT.18!AV39)</f>
        <v>0</v>
      </c>
      <c r="W38" s="151">
        <f>IF(MAT.19!AV39=" ",0,MAT.19!AV39)</f>
        <v>0</v>
      </c>
      <c r="X38" s="152">
        <f>IF(MAT.20!AV39=" ",0,MAT.20!AV39)</f>
        <v>0</v>
      </c>
      <c r="Y38" s="139" t="str">
        <f t="shared" si="4"/>
        <v xml:space="preserve"> </v>
      </c>
      <c r="Z38" s="142" t="str">
        <f>IF(A38=" "," ",VLOOKUP(Y38,'DATOS CONFIGURACION'!$A$1:$B$6,2))</f>
        <v xml:space="preserve"> </v>
      </c>
      <c r="AA38" s="151">
        <f>IF(MAT.1!AW39=" ",0,MAT.1!AW39)</f>
        <v>0</v>
      </c>
      <c r="AB38" s="151">
        <f>IF(MAT.2!AW39=" ",0,MAT.2!AW39)</f>
        <v>0</v>
      </c>
      <c r="AC38" s="151">
        <f>IF(MAT.3!AW39=" ",0,MAT.3!AW39)</f>
        <v>0</v>
      </c>
      <c r="AD38" s="151">
        <f>IF(MAT.4!AW39=" ",0,MAT.4!AW39)</f>
        <v>0</v>
      </c>
      <c r="AE38" s="151">
        <f>IF(MAT.5!AW39=" ",0,MAT.5!AW39)</f>
        <v>0</v>
      </c>
      <c r="AF38" s="151">
        <f>IF(MAT.6!AW39=" ",0,MAT.6!AW39)</f>
        <v>0</v>
      </c>
      <c r="AG38" s="151">
        <f>IF(MAT.7!AW39=" ",0,MAT.7!AW39)</f>
        <v>0</v>
      </c>
      <c r="AH38" s="151">
        <f>IF(MAT.8!AW39=" ",0,MAT.8!AW39)</f>
        <v>0</v>
      </c>
      <c r="AI38" s="151">
        <f>IF(MAT.9!AW39=" ",0,MAT.9!AW39)</f>
        <v>0</v>
      </c>
      <c r="AJ38" s="151">
        <f>IF(MAT.10!AW39=" ",0,MAT.10!AW39)</f>
        <v>0</v>
      </c>
      <c r="AK38" s="151">
        <f>IF(MAT.11!AW39=" ",0,MAT.11!AW39)</f>
        <v>0</v>
      </c>
      <c r="AL38" s="151">
        <f>IF(MAT.12!AW39=" ",0,MAT.12!AW39)</f>
        <v>0</v>
      </c>
      <c r="AM38" s="151">
        <f>IF(MAT.13!AW39=" ",0,MAT.13!AW39)</f>
        <v>0</v>
      </c>
      <c r="AN38" s="151">
        <f>IF(MAT.14!AW39=" ",0,MAT.14!AW39)</f>
        <v>0</v>
      </c>
      <c r="AO38" s="151">
        <f>IF(MAT.15!AW39=" ",0,MAT.15!AW39)</f>
        <v>0</v>
      </c>
      <c r="AP38" s="151">
        <f>IF(MAT.16!AW39=" ",0,MAT.16!AW39)</f>
        <v>0</v>
      </c>
      <c r="AQ38" s="151">
        <f>IF(MAT.17!AW39=" ",0,MAT.17!AW39)</f>
        <v>0</v>
      </c>
      <c r="AR38" s="151">
        <f>IF(MAT.18!AW39=" ",0,MAT.18!AW39)</f>
        <v>0</v>
      </c>
      <c r="AS38" s="151">
        <f>IF(MAT.19!AW39=" ",0,MAT.19!AW39)</f>
        <v>0</v>
      </c>
      <c r="AT38" s="152">
        <f>IF(MAT.20!AW39=" ",0,MAT.20!AW39)</f>
        <v>0</v>
      </c>
      <c r="AU38" s="139" t="str">
        <f t="shared" si="5"/>
        <v xml:space="preserve"> </v>
      </c>
      <c r="AV38" s="142" t="str">
        <f>IF(A38=" "," ",VLOOKUP(AU38,'DATOS CONFIGURACION'!$A$1:$B$6,2))</f>
        <v xml:space="preserve"> </v>
      </c>
      <c r="AW38" s="150">
        <f>IF(MAT.1!AX39=" ",0,MAT.1!AX39)</f>
        <v>0</v>
      </c>
      <c r="AX38" s="151">
        <f>IF(MAT.2!AX39=" ",0,MAT.2!AX39)</f>
        <v>0</v>
      </c>
      <c r="AY38" s="151">
        <f>IF(MAT.3!AX39=" ",0,MAT.3!AX39)</f>
        <v>0</v>
      </c>
      <c r="AZ38" s="151">
        <f>IF(MAT.4!AX39=" ",0,MAT.4!AX39)</f>
        <v>0</v>
      </c>
      <c r="BA38" s="151">
        <f>IF(MAT.5!AX39=" ",0,MAT.5!AX39)</f>
        <v>0</v>
      </c>
      <c r="BB38" s="151">
        <f>IF(MAT.6!AX39=" ",0,MAT.6!AX39)</f>
        <v>0</v>
      </c>
      <c r="BC38" s="151">
        <f>IF(MAT.7!AX39=" ",0,MAT.7!AX39)</f>
        <v>0</v>
      </c>
      <c r="BD38" s="151">
        <f>IF(MAT.8!AX39=" ",0,MAT.8!AX39)</f>
        <v>0</v>
      </c>
      <c r="BE38" s="151">
        <f>IF(MAT.9!AX39=" ",0,MAT.9!AX39)</f>
        <v>0</v>
      </c>
      <c r="BF38" s="151">
        <f>IF(MAT.10!AX39=" ",0,MAT.10!AX39)</f>
        <v>0</v>
      </c>
      <c r="BG38" s="151">
        <f>IF(MAT.11!AX39=" ",0,MAT.11!AX39)</f>
        <v>0</v>
      </c>
      <c r="BH38" s="151">
        <f>IF(MAT.12!AX39=" ",0,MAT.12!AX39)</f>
        <v>0</v>
      </c>
      <c r="BI38" s="151">
        <f>IF(MAT.13!AX39=" ",0,MAT.13!AX39)</f>
        <v>0</v>
      </c>
      <c r="BJ38" s="151">
        <f>IF(MAT.14!AX39=" ",0,MAT.14!AX39)</f>
        <v>0</v>
      </c>
      <c r="BK38" s="151">
        <f>IF(MAT.15!AX39=" ",0,MAT.15!AX39)</f>
        <v>0</v>
      </c>
      <c r="BL38" s="151">
        <f>IF(MAT.16!AX39=" ",0,MAT.16!AX39)</f>
        <v>0</v>
      </c>
      <c r="BM38" s="151">
        <f>IF(MAT.17!AX39=" ",0,MAT.17!AX39)</f>
        <v>0</v>
      </c>
      <c r="BN38" s="151">
        <f>IF(MAT.18!AX39=" ",0,MAT.18!AX39)</f>
        <v>0</v>
      </c>
      <c r="BO38" s="151">
        <f>IF(MAT.19!AX39=" ",0,MAT.19!AX39)</f>
        <v>0</v>
      </c>
      <c r="BP38" s="152">
        <f>IF(MAT.20!AX39=" ",0,MAT.20!AX39)</f>
        <v>0</v>
      </c>
      <c r="BQ38" s="139" t="str">
        <f t="shared" si="6"/>
        <v xml:space="preserve"> </v>
      </c>
      <c r="BR38" s="142" t="str">
        <f>IF(A38=" "," ",VLOOKUP(BQ38,'DATOS CONFIGURACION'!$A$1:$B$6,2))</f>
        <v xml:space="preserve"> </v>
      </c>
      <c r="BS38" s="150">
        <f>IF(MAT.1!AY39=" ",0,MAT.1!AY39)</f>
        <v>0</v>
      </c>
      <c r="BT38" s="151">
        <f>IF(MAT.2!AY39=" ",0,MAT.2!AY39)</f>
        <v>0</v>
      </c>
      <c r="BU38" s="151">
        <f>IF(MAT.3!AY39=" ",0,MAT.3!AY39)</f>
        <v>0</v>
      </c>
      <c r="BV38" s="151">
        <f>IF(MAT.4!AY39=" ",0,MAT.4!AY39)</f>
        <v>0</v>
      </c>
      <c r="BW38" s="151">
        <f>IF(MAT.5!AY39=" ",0,MAT.5!AY39)</f>
        <v>0</v>
      </c>
      <c r="BX38" s="151">
        <f>IF(MAT.6!AY39=" ",0,MAT.6!AY39)</f>
        <v>0</v>
      </c>
      <c r="BY38" s="151">
        <f>IF(MAT.7!AY39=" ",0,MAT.7!AY39)</f>
        <v>0</v>
      </c>
      <c r="BZ38" s="151">
        <f>IF(MAT.8!AY39=" ",0,MAT.8!AY39)</f>
        <v>0</v>
      </c>
      <c r="CA38" s="151">
        <f>IF(MAT.9!AY39=" ",0,MAT.9!AY39)</f>
        <v>0</v>
      </c>
      <c r="CB38" s="151">
        <f>IF(MAT.10!AY39=" ",0,MAT.10!AY39)</f>
        <v>0</v>
      </c>
      <c r="CC38" s="151">
        <f>IF(MAT.11!AY39=" ",0,MAT.11!AY39)</f>
        <v>0</v>
      </c>
      <c r="CD38" s="151">
        <f>IF(MAT.12!AY39=" ",0,MAT.12!AY39)</f>
        <v>0</v>
      </c>
      <c r="CE38" s="151">
        <f>IF(MAT.13!AY39=" ",0,MAT.13!AY39)</f>
        <v>0</v>
      </c>
      <c r="CF38" s="151">
        <f>IF(MAT.14!AY39=" ",0,MAT.14!AY39)</f>
        <v>0</v>
      </c>
      <c r="CG38" s="151">
        <f>IF(MAT.15!AY39=" ",0,MAT.15!AY39)</f>
        <v>0</v>
      </c>
      <c r="CH38" s="151">
        <f>IF(MAT.16!AY39=" ",0,MAT.16!AY39)</f>
        <v>0</v>
      </c>
      <c r="CI38" s="151">
        <f>IF(MAT.17!AY39=" ",0,MAT.17!AY39)</f>
        <v>0</v>
      </c>
      <c r="CJ38" s="151">
        <f>IF(MAT.18!AY39=" ",0,MAT.18!AY39)</f>
        <v>0</v>
      </c>
      <c r="CK38" s="151">
        <f>IF(MAT.19!AY39=" ",0,MAT.19!AY39)</f>
        <v>0</v>
      </c>
      <c r="CL38" s="152">
        <f>IF(MAT.20!AY39=" ",0,MAT.20!AY39)</f>
        <v>0</v>
      </c>
      <c r="CM38" s="139" t="str">
        <f t="shared" si="7"/>
        <v xml:space="preserve"> </v>
      </c>
      <c r="CN38" s="142" t="str">
        <f>IF(A38=" "," ",VLOOKUP(CM38,'DATOS CONFIGURACION'!$A$1:$B$6,2))</f>
        <v xml:space="preserve"> </v>
      </c>
      <c r="CO38" s="150">
        <f>IF(MAT.1!AZ39=" ",0,MAT.1!AZ39)</f>
        <v>0</v>
      </c>
      <c r="CP38" s="151">
        <f>IF(MAT.2!AZ39=" ",0,MAT.2!AZ39)</f>
        <v>0</v>
      </c>
      <c r="CQ38" s="151">
        <f>IF(MAT.3!AZ39=" ",0,MAT.3!AZ39)</f>
        <v>0</v>
      </c>
      <c r="CR38" s="151">
        <f>IF(MAT.4!AZ39=" ",0,MAT.4!AZ39)</f>
        <v>0</v>
      </c>
      <c r="CS38" s="151">
        <f>IF(MAT.5!AZ39=" ",0,MAT.5!AZ39)</f>
        <v>0</v>
      </c>
      <c r="CT38" s="151">
        <f>IF(MAT.6!AZ39=" ",0,MAT.6!AZ39)</f>
        <v>0</v>
      </c>
      <c r="CU38" s="151">
        <f>IF(MAT.7!AZ39=" ",0,MAT.7!AZ39)</f>
        <v>0</v>
      </c>
      <c r="CV38" s="151">
        <f>IF(MAT.8!AZ39=" ",0,MAT.8!AZ39)</f>
        <v>0</v>
      </c>
      <c r="CW38" s="151">
        <f>IF(MAT.9!AZ39=" ",0,MAT.9!AZ39)</f>
        <v>0</v>
      </c>
      <c r="CX38" s="151">
        <f>IF(MAT.10!AZ39=" ",0,MAT.10!AZ39)</f>
        <v>0</v>
      </c>
      <c r="CY38" s="151">
        <f>IF(MAT.11!AZ39=" ",0,MAT.11!AZ39)</f>
        <v>0</v>
      </c>
      <c r="CZ38" s="151">
        <f>IF(MAT.12!AZ39=" ",0,MAT.12!AZ39)</f>
        <v>0</v>
      </c>
      <c r="DA38" s="151">
        <f>IF(MAT.13!AZ39=" ",0,MAT.13!AZ39)</f>
        <v>0</v>
      </c>
      <c r="DB38" s="151">
        <f>IF(MAT.14!AZ39=" ",0,MAT.14!AZ39)</f>
        <v>0</v>
      </c>
      <c r="DC38" s="151">
        <f>IF(MAT.15!AZ39=" ",0,MAT.15!AZ39)</f>
        <v>0</v>
      </c>
      <c r="DD38" s="151">
        <f>IF(MAT.16!AZ39=" ",0,MAT.16!AZ39)</f>
        <v>0</v>
      </c>
      <c r="DE38" s="151">
        <f>IF(MAT.17!AZ39=" ",0,MAT.17!AZ39)</f>
        <v>0</v>
      </c>
      <c r="DF38" s="151">
        <f>IF(MAT.18!AZ39=" ",0,MAT.18!AZ39)</f>
        <v>0</v>
      </c>
      <c r="DG38" s="151">
        <f>IF(MAT.19!AZ39=" ",0,MAT.19!AZ39)</f>
        <v>0</v>
      </c>
      <c r="DH38" s="152">
        <f>IF(MAT.20!AZ39=" ",0,MAT.20!AZ39)</f>
        <v>0</v>
      </c>
      <c r="DI38" s="139" t="str">
        <f t="shared" si="8"/>
        <v xml:space="preserve"> </v>
      </c>
      <c r="DJ38" s="142" t="str">
        <f>IF(A38=" "," ",VLOOKUP(DI38,'DATOS CONFIGURACION'!$A$1:$B$6,2))</f>
        <v xml:space="preserve"> </v>
      </c>
      <c r="DK38" s="150">
        <f>IF(MAT.1!BA39=" ",0,MAT.1!BA39)</f>
        <v>0</v>
      </c>
      <c r="DL38" s="151">
        <f>IF(MAT.2!BA39=" ",0,MAT.2!BA39)</f>
        <v>0</v>
      </c>
      <c r="DM38" s="151">
        <f>IF(MAT.3!BA39=" ",0,MAT.3!BA39)</f>
        <v>0</v>
      </c>
      <c r="DN38" s="151">
        <f>IF(MAT.4!BA39=" ",0,MAT.4!BA39)</f>
        <v>0</v>
      </c>
      <c r="DO38" s="151">
        <f>IF(MAT.5!BA39=" ",0,MAT.5!BA39)</f>
        <v>0</v>
      </c>
      <c r="DP38" s="151">
        <f>IF(MAT.6!BA39=" ",0,MAT.6!BA39)</f>
        <v>0</v>
      </c>
      <c r="DQ38" s="151">
        <f>IF(MAT.7!BA39=" ",0,MAT.7!BA39)</f>
        <v>0</v>
      </c>
      <c r="DR38" s="151">
        <f>IF(MAT.8!BA39=" ",0,MAT.8!BA39)</f>
        <v>0</v>
      </c>
      <c r="DS38" s="151">
        <f>IF(MAT.9!BA39=" ",0,MAT.9!BA39)</f>
        <v>0</v>
      </c>
      <c r="DT38" s="151">
        <f>IF(MAT.10!BA39=" ",0,MAT.10!BA39)</f>
        <v>0</v>
      </c>
      <c r="DU38" s="151">
        <f>IF(MAT.11!BA39=" ",0,MAT.11!BA39)</f>
        <v>0</v>
      </c>
      <c r="DV38" s="151">
        <f>IF(MAT.12!BA39=" ",0,MAT.12!BA39)</f>
        <v>0</v>
      </c>
      <c r="DW38" s="151">
        <f>IF(MAT.13!BA39=" ",0,MAT.13!BA39)</f>
        <v>0</v>
      </c>
      <c r="DX38" s="151">
        <f>IF(MAT.14!BA39=" ",0,MAT.14!BA39)</f>
        <v>0</v>
      </c>
      <c r="DY38" s="151">
        <f>IF(MAT.15!BA39=" ",0,MAT.15!BA39)</f>
        <v>0</v>
      </c>
      <c r="DZ38" s="151">
        <f>IF(MAT.16!BA39=" ",0,MAT.16!BA39)</f>
        <v>0</v>
      </c>
      <c r="EA38" s="151">
        <f>IF(MAT.17!BA39=" ",0,MAT.17!BA39)</f>
        <v>0</v>
      </c>
      <c r="EB38" s="151">
        <f>IF(MAT.18!BA39=" ",0,MAT.18!BA39)</f>
        <v>0</v>
      </c>
      <c r="EC38" s="151">
        <f>IF(MAT.19!BA39=" ",0,MAT.19!BA39)</f>
        <v>0</v>
      </c>
      <c r="ED38" s="152">
        <f>IF(MAT.20!BA39=" ",0,MAT.20!BA39)</f>
        <v>0</v>
      </c>
      <c r="EE38" s="139" t="str">
        <f t="shared" si="9"/>
        <v xml:space="preserve"> </v>
      </c>
      <c r="EF38" s="142" t="str">
        <f>IF(A38=" "," ",VLOOKUP(EE38,'DATOS CONFIGURACION'!$A$1:$B$6,2))</f>
        <v xml:space="preserve"> </v>
      </c>
      <c r="EG38" s="150">
        <f>IF(MAT.1!BB39=" ",0,MAT.1!BB39)</f>
        <v>0</v>
      </c>
      <c r="EH38" s="151">
        <f>IF(MAT.2!BB39=" ",0,MAT.2!BB39)</f>
        <v>0</v>
      </c>
      <c r="EI38" s="151">
        <f>IF(MAT.3!BB39=" ",0,MAT.3!BB39)</f>
        <v>0</v>
      </c>
      <c r="EJ38" s="151">
        <f>IF(MAT.4!BB39=" ",0,MAT.4!BB39)</f>
        <v>0</v>
      </c>
      <c r="EK38" s="151">
        <f>IF(MAT.5!BB39=" ",0,MAT.5!BB39)</f>
        <v>0</v>
      </c>
      <c r="EL38" s="151">
        <f>IF(MAT.6!BB39=" ",0,MAT.6!BB39)</f>
        <v>0</v>
      </c>
      <c r="EM38" s="151">
        <f>IF(MAT.7!BB39=" ",0,MAT.7!BB39)</f>
        <v>0</v>
      </c>
      <c r="EN38" s="151">
        <f>IF(MAT.8!BB39=" ",0,MAT.8!BB39)</f>
        <v>0</v>
      </c>
      <c r="EO38" s="151">
        <f>IF(MAT.9!BB39=" ",0,MAT.9!BB39)</f>
        <v>0</v>
      </c>
      <c r="EP38" s="151">
        <f>IF(MAT.10!BB39=" ",0,MAT.10!BB39)</f>
        <v>0</v>
      </c>
      <c r="EQ38" s="151">
        <f>IF(MAT.11!BB39=" ",0,MAT.11!BB39)</f>
        <v>0</v>
      </c>
      <c r="ER38" s="151">
        <f>IF(MAT.12!BB39=" ",0,MAT.12!BB39)</f>
        <v>0</v>
      </c>
      <c r="ES38" s="151">
        <f>IF(MAT.13!BB39=" ",0,MAT.13!BB39)</f>
        <v>0</v>
      </c>
      <c r="ET38" s="151">
        <f>IF(MAT.14!BB39=" ",0,MAT.14!BB39)</f>
        <v>0</v>
      </c>
      <c r="EU38" s="151">
        <f>IF(MAT.15!BB39=" ",0,MAT.15!BB39)</f>
        <v>0</v>
      </c>
      <c r="EV38" s="151">
        <f>IF(MAT.16!BB39=" ",0,MAT.16!BB39)</f>
        <v>0</v>
      </c>
      <c r="EW38" s="151">
        <f>IF(MAT.17!BB39=" ",0,MAT.17!BB39)</f>
        <v>0</v>
      </c>
      <c r="EX38" s="151">
        <f>IF(MAT.18!BB39=" ",0,MAT.18!BB39)</f>
        <v>0</v>
      </c>
      <c r="EY38" s="151">
        <f>IF(MAT.19!BB39=" ",0,MAT.19!BB39)</f>
        <v>0</v>
      </c>
      <c r="EZ38" s="152">
        <f>IF(MAT.20!BB39=" ",0,MAT.20!BB39)</f>
        <v>0</v>
      </c>
      <c r="FA38" s="139" t="str">
        <f t="shared" si="0"/>
        <v xml:space="preserve"> </v>
      </c>
      <c r="FB38" s="142" t="str">
        <f>IF(A38=" "," ",VLOOKUP(FA38,'DATOS CONFIGURACION'!$A$1:$B$6,2))</f>
        <v xml:space="preserve"> </v>
      </c>
      <c r="FC38" s="150">
        <f>IF(MAT.1!BC39=" ",0,MAT.1!BC39)</f>
        <v>0</v>
      </c>
      <c r="FD38" s="151">
        <f>IF(MAT.2!BC39=" ",0,MAT.2!BC39)</f>
        <v>0</v>
      </c>
      <c r="FE38" s="151">
        <f>IF(MAT.3!BC39=" ",0,MAT.3!BC39)</f>
        <v>0</v>
      </c>
      <c r="FF38" s="151">
        <f>IF(MAT.4!BC39=" ",0,MAT.4!BC39)</f>
        <v>0</v>
      </c>
      <c r="FG38" s="151">
        <f>IF(MAT.5!BC39=" ",0,MAT.5!BC39)</f>
        <v>0</v>
      </c>
      <c r="FH38" s="151">
        <f>IF(MAT.6!BC39=" ",0,MAT.6!BC39)</f>
        <v>0</v>
      </c>
      <c r="FI38" s="151">
        <f>IF(MAT.7!BC39=" ",0,MAT.7!BC39)</f>
        <v>0</v>
      </c>
      <c r="FJ38" s="151">
        <f>IF(MAT.8!BC39=" ",0,MAT.8!BC39)</f>
        <v>0</v>
      </c>
      <c r="FK38" s="151">
        <f>IF(MAT.9!BC39=" ",0,MAT.9!BC39)</f>
        <v>0</v>
      </c>
      <c r="FL38" s="151">
        <f>IF(MAT.10!BC39=" ",0,MAT.10!BC39)</f>
        <v>0</v>
      </c>
      <c r="FM38" s="151">
        <f>IF(MAT.11!BC39=" ",0,MAT.11!BC39)</f>
        <v>0</v>
      </c>
      <c r="FN38" s="151">
        <f>IF(MAT.12!BC39=" ",0,MAT.12!BC39)</f>
        <v>0</v>
      </c>
      <c r="FO38" s="151">
        <f>IF(MAT.13!BC39=" ",0,MAT.13!BC39)</f>
        <v>0</v>
      </c>
      <c r="FP38" s="151">
        <f>IF(MAT.14!BC39=" ",0,MAT.14!BC39)</f>
        <v>0</v>
      </c>
      <c r="FQ38" s="151">
        <f>IF(MAT.15!BC39=" ",0,MAT.15!BC39)</f>
        <v>0</v>
      </c>
      <c r="FR38" s="151">
        <f>IF(MAT.16!BC39=" ",0,MAT.16!BC39)</f>
        <v>0</v>
      </c>
      <c r="FS38" s="151">
        <f>IF(MAT.17!BC39=" ",0,MAT.17!BC39)</f>
        <v>0</v>
      </c>
      <c r="FT38" s="151">
        <f>IF(MAT.18!BC39=" ",0,MAT.18!BC39)</f>
        <v>0</v>
      </c>
      <c r="FU38" s="151">
        <f>IF(MAT.19!BC39=" ",0,MAT.19!BC39)</f>
        <v>0</v>
      </c>
      <c r="FV38" s="152">
        <f>IF(MAT.20!BC39=" ",0,MAT.20!BC39)</f>
        <v>0</v>
      </c>
      <c r="FW38" s="139" t="str">
        <f t="shared" si="1"/>
        <v xml:space="preserve"> </v>
      </c>
      <c r="FX38" s="142" t="str">
        <f>IF(A38=" "," ",VLOOKUP(FW38,'DATOS CONFIGURACION'!$A$1:$B$6,2))</f>
        <v xml:space="preserve"> </v>
      </c>
      <c r="FY38" s="147" t="str">
        <f t="shared" si="2"/>
        <v xml:space="preserve"> </v>
      </c>
      <c r="FZ38" s="94" t="str">
        <f t="shared" si="3"/>
        <v xml:space="preserve"> </v>
      </c>
      <c r="GA38" s="94" t="str">
        <f>IF(A38=" "," ",VLOOKUP(FZ38,'DATOS CONFIGURACION'!$A$1:$B$6,2))</f>
        <v xml:space="preserve"> </v>
      </c>
      <c r="GB38" s="22" t="str">
        <f t="shared" si="10"/>
        <v xml:space="preserve"> </v>
      </c>
      <c r="GC38" s="30" t="str">
        <f t="shared" si="11"/>
        <v xml:space="preserve"> </v>
      </c>
    </row>
    <row r="39" spans="1:185" x14ac:dyDescent="0.25">
      <c r="A39" s="20" t="str">
        <f>'ALUMNADO y MATRICULA'!B45</f>
        <v xml:space="preserve"> </v>
      </c>
      <c r="B39" s="319" t="str">
        <f>IF('ALUMNADO y MATRICULA'!B45=" "," ", 'ALUMNADO y MATRICULA'!C45)</f>
        <v xml:space="preserve"> </v>
      </c>
      <c r="C39" s="320"/>
      <c r="D39" s="321"/>
      <c r="E39" s="154">
        <f>IF(MAT.1!AV40=" ",0,MAT.1!AV40)</f>
        <v>0</v>
      </c>
      <c r="F39" s="154">
        <f>IF(MAT.2!AV40=" ",0,MAT.2!AV40)</f>
        <v>0</v>
      </c>
      <c r="G39" s="154">
        <f>IF(MAT.3!AV40=" ",0,MAT.3!AV40)</f>
        <v>0</v>
      </c>
      <c r="H39" s="154">
        <f>IF(MAT.4!AV40=" ",0,MAT.4!AV40)</f>
        <v>0</v>
      </c>
      <c r="I39" s="154">
        <f>IF(MAT.5!AV40=" ",0,MAT.5!AV40)</f>
        <v>0</v>
      </c>
      <c r="J39" s="154">
        <f>IF(MAT.6!AV40=" ",0,MAT.6!AV40)</f>
        <v>0</v>
      </c>
      <c r="K39" s="154">
        <f>IF(MAT.7!AV40=" ",0,MAT.7!AV40)</f>
        <v>0</v>
      </c>
      <c r="L39" s="154">
        <f>IF(MAT.8!AV40=" ",0,MAT.8!AV40)</f>
        <v>0</v>
      </c>
      <c r="M39" s="154">
        <f>IF(MAT.9!AV40=" ",0,MAT.9!AV40)</f>
        <v>0</v>
      </c>
      <c r="N39" s="154">
        <f>IF(MAT.10!AV40=" ",0,MAT.10!AV40)</f>
        <v>0</v>
      </c>
      <c r="O39" s="154">
        <f>IF(MAT.11!AV40=" ",0,MAT.11!AV40)</f>
        <v>0</v>
      </c>
      <c r="P39" s="154">
        <f>IF(MAT.12!AV40=" ",0,MAT.12!AV40)</f>
        <v>0</v>
      </c>
      <c r="Q39" s="154">
        <f>IF(MAT.13!AV40=" ",0,MAT.13!AV40)</f>
        <v>0</v>
      </c>
      <c r="R39" s="154">
        <f>IF(MAT.14!AV40=" ",0,MAT.14!AV40)</f>
        <v>0</v>
      </c>
      <c r="S39" s="154">
        <f>IF(MAT.15!AV40=" ",0,MAT.15!AV40)</f>
        <v>0</v>
      </c>
      <c r="T39" s="154">
        <f>IF(MAT.16!AV40=" ",0,MAT.16!AV40)</f>
        <v>0</v>
      </c>
      <c r="U39" s="154">
        <f>IF(MAT.17!AV40=" ",0,MAT.17!AV40)</f>
        <v>0</v>
      </c>
      <c r="V39" s="154">
        <f>IF(MAT.18!AV40=" ",0,MAT.18!AV40)</f>
        <v>0</v>
      </c>
      <c r="W39" s="154">
        <f>IF(MAT.19!AV40=" ",0,MAT.19!AV40)</f>
        <v>0</v>
      </c>
      <c r="X39" s="155">
        <f>IF(MAT.20!AV40=" ",0,MAT.20!AV40)</f>
        <v>0</v>
      </c>
      <c r="Y39" s="141" t="str">
        <f t="shared" si="4"/>
        <v xml:space="preserve"> </v>
      </c>
      <c r="Z39" s="140" t="str">
        <f>IF(A39=" "," ",VLOOKUP(Y39,'DATOS CONFIGURACION'!$A$1:$B$6,2))</f>
        <v xml:space="preserve"> </v>
      </c>
      <c r="AA39" s="154">
        <f>IF(MAT.1!AW40=" ",0,MAT.1!AW40)</f>
        <v>0</v>
      </c>
      <c r="AB39" s="154">
        <f>IF(MAT.2!AW40=" ",0,MAT.2!AW40)</f>
        <v>0</v>
      </c>
      <c r="AC39" s="154">
        <f>IF(MAT.3!AW40=" ",0,MAT.3!AW40)</f>
        <v>0</v>
      </c>
      <c r="AD39" s="154">
        <f>IF(MAT.4!AW40=" ",0,MAT.4!AW40)</f>
        <v>0</v>
      </c>
      <c r="AE39" s="154">
        <f>IF(MAT.5!AW40=" ",0,MAT.5!AW40)</f>
        <v>0</v>
      </c>
      <c r="AF39" s="154">
        <f>IF(MAT.6!AW40=" ",0,MAT.6!AW40)</f>
        <v>0</v>
      </c>
      <c r="AG39" s="154">
        <f>IF(MAT.7!AW40=" ",0,MAT.7!AW40)</f>
        <v>0</v>
      </c>
      <c r="AH39" s="154">
        <f>IF(MAT.8!AW40=" ",0,MAT.8!AW40)</f>
        <v>0</v>
      </c>
      <c r="AI39" s="154">
        <f>IF(MAT.9!AW40=" ",0,MAT.9!AW40)</f>
        <v>0</v>
      </c>
      <c r="AJ39" s="154">
        <f>IF(MAT.10!AW40=" ",0,MAT.10!AW40)</f>
        <v>0</v>
      </c>
      <c r="AK39" s="154">
        <f>IF(MAT.11!AW40=" ",0,MAT.11!AW40)</f>
        <v>0</v>
      </c>
      <c r="AL39" s="154">
        <f>IF(MAT.12!AW40=" ",0,MAT.12!AW40)</f>
        <v>0</v>
      </c>
      <c r="AM39" s="154">
        <f>IF(MAT.13!AW40=" ",0,MAT.13!AW40)</f>
        <v>0</v>
      </c>
      <c r="AN39" s="154">
        <f>IF(MAT.14!AW40=" ",0,MAT.14!AW40)</f>
        <v>0</v>
      </c>
      <c r="AO39" s="154">
        <f>IF(MAT.15!AW40=" ",0,MAT.15!AW40)</f>
        <v>0</v>
      </c>
      <c r="AP39" s="154">
        <f>IF(MAT.16!AW40=" ",0,MAT.16!AW40)</f>
        <v>0</v>
      </c>
      <c r="AQ39" s="154">
        <f>IF(MAT.17!AW40=" ",0,MAT.17!AW40)</f>
        <v>0</v>
      </c>
      <c r="AR39" s="154">
        <f>IF(MAT.18!AW40=" ",0,MAT.18!AW40)</f>
        <v>0</v>
      </c>
      <c r="AS39" s="154">
        <f>IF(MAT.19!AW40=" ",0,MAT.19!AW40)</f>
        <v>0</v>
      </c>
      <c r="AT39" s="155">
        <f>IF(MAT.20!AW40=" ",0,MAT.20!AW40)</f>
        <v>0</v>
      </c>
      <c r="AU39" s="141" t="str">
        <f t="shared" si="5"/>
        <v xml:space="preserve"> </v>
      </c>
      <c r="AV39" s="140" t="str">
        <f>IF(A39=" "," ",VLOOKUP(AU39,'DATOS CONFIGURACION'!$A$1:$B$6,2))</f>
        <v xml:space="preserve"> </v>
      </c>
      <c r="AW39" s="153">
        <f>IF(MAT.1!AX40=" ",0,MAT.1!AX40)</f>
        <v>0</v>
      </c>
      <c r="AX39" s="154">
        <f>IF(MAT.2!AX40=" ",0,MAT.2!AX40)</f>
        <v>0</v>
      </c>
      <c r="AY39" s="154">
        <f>IF(MAT.3!AX40=" ",0,MAT.3!AX40)</f>
        <v>0</v>
      </c>
      <c r="AZ39" s="154">
        <f>IF(MAT.4!AX40=" ",0,MAT.4!AX40)</f>
        <v>0</v>
      </c>
      <c r="BA39" s="154">
        <f>IF(MAT.5!AX40=" ",0,MAT.5!AX40)</f>
        <v>0</v>
      </c>
      <c r="BB39" s="154">
        <f>IF(MAT.6!AX40=" ",0,MAT.6!AX40)</f>
        <v>0</v>
      </c>
      <c r="BC39" s="154">
        <f>IF(MAT.7!AX40=" ",0,MAT.7!AX40)</f>
        <v>0</v>
      </c>
      <c r="BD39" s="154">
        <f>IF(MAT.8!AX40=" ",0,MAT.8!AX40)</f>
        <v>0</v>
      </c>
      <c r="BE39" s="154">
        <f>IF(MAT.9!AX40=" ",0,MAT.9!AX40)</f>
        <v>0</v>
      </c>
      <c r="BF39" s="154">
        <f>IF(MAT.10!AX40=" ",0,MAT.10!AX40)</f>
        <v>0</v>
      </c>
      <c r="BG39" s="154">
        <f>IF(MAT.11!AX40=" ",0,MAT.11!AX40)</f>
        <v>0</v>
      </c>
      <c r="BH39" s="154">
        <f>IF(MAT.12!AX40=" ",0,MAT.12!AX40)</f>
        <v>0</v>
      </c>
      <c r="BI39" s="154">
        <f>IF(MAT.13!AX40=" ",0,MAT.13!AX40)</f>
        <v>0</v>
      </c>
      <c r="BJ39" s="154">
        <f>IF(MAT.14!AX40=" ",0,MAT.14!AX40)</f>
        <v>0</v>
      </c>
      <c r="BK39" s="154">
        <f>IF(MAT.15!AX40=" ",0,MAT.15!AX40)</f>
        <v>0</v>
      </c>
      <c r="BL39" s="154">
        <f>IF(MAT.16!AX40=" ",0,MAT.16!AX40)</f>
        <v>0</v>
      </c>
      <c r="BM39" s="154">
        <f>IF(MAT.17!AX40=" ",0,MAT.17!AX40)</f>
        <v>0</v>
      </c>
      <c r="BN39" s="154">
        <f>IF(MAT.18!AX40=" ",0,MAT.18!AX40)</f>
        <v>0</v>
      </c>
      <c r="BO39" s="154">
        <f>IF(MAT.19!AX40=" ",0,MAT.19!AX40)</f>
        <v>0</v>
      </c>
      <c r="BP39" s="155">
        <f>IF(MAT.20!AX40=" ",0,MAT.20!AX40)</f>
        <v>0</v>
      </c>
      <c r="BQ39" s="141" t="str">
        <f t="shared" si="6"/>
        <v xml:space="preserve"> </v>
      </c>
      <c r="BR39" s="140" t="str">
        <f>IF(A39=" "," ",VLOOKUP(BQ39,'DATOS CONFIGURACION'!$A$1:$B$6,2))</f>
        <v xml:space="preserve"> </v>
      </c>
      <c r="BS39" s="153">
        <f>IF(MAT.1!AY40=" ",0,MAT.1!AY40)</f>
        <v>0</v>
      </c>
      <c r="BT39" s="154">
        <f>IF(MAT.2!AY40=" ",0,MAT.2!AY40)</f>
        <v>0</v>
      </c>
      <c r="BU39" s="154">
        <f>IF(MAT.3!AY40=" ",0,MAT.3!AY40)</f>
        <v>0</v>
      </c>
      <c r="BV39" s="154">
        <f>IF(MAT.4!AY40=" ",0,MAT.4!AY40)</f>
        <v>0</v>
      </c>
      <c r="BW39" s="154">
        <f>IF(MAT.5!AY40=" ",0,MAT.5!AY40)</f>
        <v>0</v>
      </c>
      <c r="BX39" s="154">
        <f>IF(MAT.6!AY40=" ",0,MAT.6!AY40)</f>
        <v>0</v>
      </c>
      <c r="BY39" s="154">
        <f>IF(MAT.7!AY40=" ",0,MAT.7!AY40)</f>
        <v>0</v>
      </c>
      <c r="BZ39" s="154">
        <f>IF(MAT.8!AY40=" ",0,MAT.8!AY40)</f>
        <v>0</v>
      </c>
      <c r="CA39" s="154">
        <f>IF(MAT.9!AY40=" ",0,MAT.9!AY40)</f>
        <v>0</v>
      </c>
      <c r="CB39" s="154">
        <f>IF(MAT.10!AY40=" ",0,MAT.10!AY40)</f>
        <v>0</v>
      </c>
      <c r="CC39" s="154">
        <f>IF(MAT.11!AY40=" ",0,MAT.11!AY40)</f>
        <v>0</v>
      </c>
      <c r="CD39" s="154">
        <f>IF(MAT.12!AY40=" ",0,MAT.12!AY40)</f>
        <v>0</v>
      </c>
      <c r="CE39" s="154">
        <f>IF(MAT.13!AY40=" ",0,MAT.13!AY40)</f>
        <v>0</v>
      </c>
      <c r="CF39" s="154">
        <f>IF(MAT.14!AY40=" ",0,MAT.14!AY40)</f>
        <v>0</v>
      </c>
      <c r="CG39" s="154">
        <f>IF(MAT.15!AY40=" ",0,MAT.15!AY40)</f>
        <v>0</v>
      </c>
      <c r="CH39" s="154">
        <f>IF(MAT.16!AY40=" ",0,MAT.16!AY40)</f>
        <v>0</v>
      </c>
      <c r="CI39" s="154">
        <f>IF(MAT.17!AY40=" ",0,MAT.17!AY40)</f>
        <v>0</v>
      </c>
      <c r="CJ39" s="154">
        <f>IF(MAT.18!AY40=" ",0,MAT.18!AY40)</f>
        <v>0</v>
      </c>
      <c r="CK39" s="154">
        <f>IF(MAT.19!AY40=" ",0,MAT.19!AY40)</f>
        <v>0</v>
      </c>
      <c r="CL39" s="155">
        <f>IF(MAT.20!AY40=" ",0,MAT.20!AY40)</f>
        <v>0</v>
      </c>
      <c r="CM39" s="141" t="str">
        <f t="shared" si="7"/>
        <v xml:space="preserve"> </v>
      </c>
      <c r="CN39" s="140" t="str">
        <f>IF(A39=" "," ",VLOOKUP(CM39,'DATOS CONFIGURACION'!$A$1:$B$6,2))</f>
        <v xml:space="preserve"> </v>
      </c>
      <c r="CO39" s="153">
        <f>IF(MAT.1!AZ40=" ",0,MAT.1!AZ40)</f>
        <v>0</v>
      </c>
      <c r="CP39" s="154">
        <f>IF(MAT.2!AZ40=" ",0,MAT.2!AZ40)</f>
        <v>0</v>
      </c>
      <c r="CQ39" s="154">
        <f>IF(MAT.3!AZ40=" ",0,MAT.3!AZ40)</f>
        <v>0</v>
      </c>
      <c r="CR39" s="154">
        <f>IF(MAT.4!AZ40=" ",0,MAT.4!AZ40)</f>
        <v>0</v>
      </c>
      <c r="CS39" s="154">
        <f>IF(MAT.5!AZ40=" ",0,MAT.5!AZ40)</f>
        <v>0</v>
      </c>
      <c r="CT39" s="154">
        <f>IF(MAT.6!AZ40=" ",0,MAT.6!AZ40)</f>
        <v>0</v>
      </c>
      <c r="CU39" s="154">
        <f>IF(MAT.7!AZ40=" ",0,MAT.7!AZ40)</f>
        <v>0</v>
      </c>
      <c r="CV39" s="154">
        <f>IF(MAT.8!AZ40=" ",0,MAT.8!AZ40)</f>
        <v>0</v>
      </c>
      <c r="CW39" s="154">
        <f>IF(MAT.9!AZ40=" ",0,MAT.9!AZ40)</f>
        <v>0</v>
      </c>
      <c r="CX39" s="154">
        <f>IF(MAT.10!AZ40=" ",0,MAT.10!AZ40)</f>
        <v>0</v>
      </c>
      <c r="CY39" s="154">
        <f>IF(MAT.11!AZ40=" ",0,MAT.11!AZ40)</f>
        <v>0</v>
      </c>
      <c r="CZ39" s="154">
        <f>IF(MAT.12!AZ40=" ",0,MAT.12!AZ40)</f>
        <v>0</v>
      </c>
      <c r="DA39" s="154">
        <f>IF(MAT.13!AZ40=" ",0,MAT.13!AZ40)</f>
        <v>0</v>
      </c>
      <c r="DB39" s="154">
        <f>IF(MAT.14!AZ40=" ",0,MAT.14!AZ40)</f>
        <v>0</v>
      </c>
      <c r="DC39" s="154">
        <f>IF(MAT.15!AZ40=" ",0,MAT.15!AZ40)</f>
        <v>0</v>
      </c>
      <c r="DD39" s="154">
        <f>IF(MAT.16!AZ40=" ",0,MAT.16!AZ40)</f>
        <v>0</v>
      </c>
      <c r="DE39" s="154">
        <f>IF(MAT.17!AZ40=" ",0,MAT.17!AZ40)</f>
        <v>0</v>
      </c>
      <c r="DF39" s="154">
        <f>IF(MAT.18!AZ40=" ",0,MAT.18!AZ40)</f>
        <v>0</v>
      </c>
      <c r="DG39" s="154">
        <f>IF(MAT.19!AZ40=" ",0,MAT.19!AZ40)</f>
        <v>0</v>
      </c>
      <c r="DH39" s="155">
        <f>IF(MAT.20!AZ40=" ",0,MAT.20!AZ40)</f>
        <v>0</v>
      </c>
      <c r="DI39" s="141" t="str">
        <f t="shared" si="8"/>
        <v xml:space="preserve"> </v>
      </c>
      <c r="DJ39" s="140" t="str">
        <f>IF(A39=" "," ",VLOOKUP(DI39,'DATOS CONFIGURACION'!$A$1:$B$6,2))</f>
        <v xml:space="preserve"> </v>
      </c>
      <c r="DK39" s="153">
        <f>IF(MAT.1!BA40=" ",0,MAT.1!BA40)</f>
        <v>0</v>
      </c>
      <c r="DL39" s="154">
        <f>IF(MAT.2!BA40=" ",0,MAT.2!BA40)</f>
        <v>0</v>
      </c>
      <c r="DM39" s="154">
        <f>IF(MAT.3!BA40=" ",0,MAT.3!BA40)</f>
        <v>0</v>
      </c>
      <c r="DN39" s="154">
        <f>IF(MAT.4!BA40=" ",0,MAT.4!BA40)</f>
        <v>0</v>
      </c>
      <c r="DO39" s="154">
        <f>IF(MAT.5!BA40=" ",0,MAT.5!BA40)</f>
        <v>0</v>
      </c>
      <c r="DP39" s="154">
        <f>IF(MAT.6!BA40=" ",0,MAT.6!BA40)</f>
        <v>0</v>
      </c>
      <c r="DQ39" s="154">
        <f>IF(MAT.7!BA40=" ",0,MAT.7!BA40)</f>
        <v>0</v>
      </c>
      <c r="DR39" s="154">
        <f>IF(MAT.8!BA40=" ",0,MAT.8!BA40)</f>
        <v>0</v>
      </c>
      <c r="DS39" s="154">
        <f>IF(MAT.9!BA40=" ",0,MAT.9!BA40)</f>
        <v>0</v>
      </c>
      <c r="DT39" s="154">
        <f>IF(MAT.10!BA40=" ",0,MAT.10!BA40)</f>
        <v>0</v>
      </c>
      <c r="DU39" s="154">
        <f>IF(MAT.11!BA40=" ",0,MAT.11!BA40)</f>
        <v>0</v>
      </c>
      <c r="DV39" s="154">
        <f>IF(MAT.12!BA40=" ",0,MAT.12!BA40)</f>
        <v>0</v>
      </c>
      <c r="DW39" s="154">
        <f>IF(MAT.13!BA40=" ",0,MAT.13!BA40)</f>
        <v>0</v>
      </c>
      <c r="DX39" s="154">
        <f>IF(MAT.14!BA40=" ",0,MAT.14!BA40)</f>
        <v>0</v>
      </c>
      <c r="DY39" s="154">
        <f>IF(MAT.15!BA40=" ",0,MAT.15!BA40)</f>
        <v>0</v>
      </c>
      <c r="DZ39" s="154">
        <f>IF(MAT.16!BA40=" ",0,MAT.16!BA40)</f>
        <v>0</v>
      </c>
      <c r="EA39" s="154">
        <f>IF(MAT.17!BA40=" ",0,MAT.17!BA40)</f>
        <v>0</v>
      </c>
      <c r="EB39" s="154">
        <f>IF(MAT.18!BA40=" ",0,MAT.18!BA40)</f>
        <v>0</v>
      </c>
      <c r="EC39" s="154">
        <f>IF(MAT.19!BA40=" ",0,MAT.19!BA40)</f>
        <v>0</v>
      </c>
      <c r="ED39" s="155">
        <f>IF(MAT.20!BA40=" ",0,MAT.20!BA40)</f>
        <v>0</v>
      </c>
      <c r="EE39" s="141" t="str">
        <f t="shared" si="9"/>
        <v xml:space="preserve"> </v>
      </c>
      <c r="EF39" s="140" t="str">
        <f>IF(A39=" "," ",VLOOKUP(EE39,'DATOS CONFIGURACION'!$A$1:$B$6,2))</f>
        <v xml:space="preserve"> </v>
      </c>
      <c r="EG39" s="153">
        <f>IF(MAT.1!BB40=" ",0,MAT.1!BB40)</f>
        <v>0</v>
      </c>
      <c r="EH39" s="154">
        <f>IF(MAT.2!BB40=" ",0,MAT.2!BB40)</f>
        <v>0</v>
      </c>
      <c r="EI39" s="154">
        <f>IF(MAT.3!BB40=" ",0,MAT.3!BB40)</f>
        <v>0</v>
      </c>
      <c r="EJ39" s="154">
        <f>IF(MAT.4!BB40=" ",0,MAT.4!BB40)</f>
        <v>0</v>
      </c>
      <c r="EK39" s="154">
        <f>IF(MAT.5!BB40=" ",0,MAT.5!BB40)</f>
        <v>0</v>
      </c>
      <c r="EL39" s="154">
        <f>IF(MAT.6!BB40=" ",0,MAT.6!BB40)</f>
        <v>0</v>
      </c>
      <c r="EM39" s="154">
        <f>IF(MAT.7!BB40=" ",0,MAT.7!BB40)</f>
        <v>0</v>
      </c>
      <c r="EN39" s="154">
        <f>IF(MAT.8!BB40=" ",0,MAT.8!BB40)</f>
        <v>0</v>
      </c>
      <c r="EO39" s="154">
        <f>IF(MAT.9!BB40=" ",0,MAT.9!BB40)</f>
        <v>0</v>
      </c>
      <c r="EP39" s="154">
        <f>IF(MAT.10!BB40=" ",0,MAT.10!BB40)</f>
        <v>0</v>
      </c>
      <c r="EQ39" s="154">
        <f>IF(MAT.11!BB40=" ",0,MAT.11!BB40)</f>
        <v>0</v>
      </c>
      <c r="ER39" s="154">
        <f>IF(MAT.12!BB40=" ",0,MAT.12!BB40)</f>
        <v>0</v>
      </c>
      <c r="ES39" s="154">
        <f>IF(MAT.13!BB40=" ",0,MAT.13!BB40)</f>
        <v>0</v>
      </c>
      <c r="ET39" s="154">
        <f>IF(MAT.14!BB40=" ",0,MAT.14!BB40)</f>
        <v>0</v>
      </c>
      <c r="EU39" s="154">
        <f>IF(MAT.15!BB40=" ",0,MAT.15!BB40)</f>
        <v>0</v>
      </c>
      <c r="EV39" s="154">
        <f>IF(MAT.16!BB40=" ",0,MAT.16!BB40)</f>
        <v>0</v>
      </c>
      <c r="EW39" s="154">
        <f>IF(MAT.17!BB40=" ",0,MAT.17!BB40)</f>
        <v>0</v>
      </c>
      <c r="EX39" s="154">
        <f>IF(MAT.18!BB40=" ",0,MAT.18!BB40)</f>
        <v>0</v>
      </c>
      <c r="EY39" s="154">
        <f>IF(MAT.19!BB40=" ",0,MAT.19!BB40)</f>
        <v>0</v>
      </c>
      <c r="EZ39" s="155">
        <f>IF(MAT.20!BB40=" ",0,MAT.20!BB40)</f>
        <v>0</v>
      </c>
      <c r="FA39" s="141" t="str">
        <f t="shared" si="0"/>
        <v xml:space="preserve"> </v>
      </c>
      <c r="FB39" s="140" t="str">
        <f>IF(A39=" "," ",VLOOKUP(FA39,'DATOS CONFIGURACION'!$A$1:$B$6,2))</f>
        <v xml:space="preserve"> </v>
      </c>
      <c r="FC39" s="153">
        <f>IF(MAT.1!BC40=" ",0,MAT.1!BC40)</f>
        <v>0</v>
      </c>
      <c r="FD39" s="154">
        <f>IF(MAT.2!BC40=" ",0,MAT.2!BC40)</f>
        <v>0</v>
      </c>
      <c r="FE39" s="154">
        <f>IF(MAT.3!BC40=" ",0,MAT.3!BC40)</f>
        <v>0</v>
      </c>
      <c r="FF39" s="154">
        <f>IF(MAT.4!BC40=" ",0,MAT.4!BC40)</f>
        <v>0</v>
      </c>
      <c r="FG39" s="154">
        <f>IF(MAT.5!BC40=" ",0,MAT.5!BC40)</f>
        <v>0</v>
      </c>
      <c r="FH39" s="154">
        <f>IF(MAT.6!BC40=" ",0,MAT.6!BC40)</f>
        <v>0</v>
      </c>
      <c r="FI39" s="154">
        <f>IF(MAT.7!BC40=" ",0,MAT.7!BC40)</f>
        <v>0</v>
      </c>
      <c r="FJ39" s="154">
        <f>IF(MAT.8!BC40=" ",0,MAT.8!BC40)</f>
        <v>0</v>
      </c>
      <c r="FK39" s="154">
        <f>IF(MAT.9!BC40=" ",0,MAT.9!BC40)</f>
        <v>0</v>
      </c>
      <c r="FL39" s="154">
        <f>IF(MAT.10!BC40=" ",0,MAT.10!BC40)</f>
        <v>0</v>
      </c>
      <c r="FM39" s="154">
        <f>IF(MAT.11!BC40=" ",0,MAT.11!BC40)</f>
        <v>0</v>
      </c>
      <c r="FN39" s="154">
        <f>IF(MAT.12!BC40=" ",0,MAT.12!BC40)</f>
        <v>0</v>
      </c>
      <c r="FO39" s="154">
        <f>IF(MAT.13!BC40=" ",0,MAT.13!BC40)</f>
        <v>0</v>
      </c>
      <c r="FP39" s="154">
        <f>IF(MAT.14!BC40=" ",0,MAT.14!BC40)</f>
        <v>0</v>
      </c>
      <c r="FQ39" s="154">
        <f>IF(MAT.15!BC40=" ",0,MAT.15!BC40)</f>
        <v>0</v>
      </c>
      <c r="FR39" s="154">
        <f>IF(MAT.16!BC40=" ",0,MAT.16!BC40)</f>
        <v>0</v>
      </c>
      <c r="FS39" s="154">
        <f>IF(MAT.17!BC40=" ",0,MAT.17!BC40)</f>
        <v>0</v>
      </c>
      <c r="FT39" s="154">
        <f>IF(MAT.18!BC40=" ",0,MAT.18!BC40)</f>
        <v>0</v>
      </c>
      <c r="FU39" s="154">
        <f>IF(MAT.19!BC40=" ",0,MAT.19!BC40)</f>
        <v>0</v>
      </c>
      <c r="FV39" s="155">
        <f>IF(MAT.20!BC40=" ",0,MAT.20!BC40)</f>
        <v>0</v>
      </c>
      <c r="FW39" s="141" t="str">
        <f t="shared" si="1"/>
        <v xml:space="preserve"> </v>
      </c>
      <c r="FX39" s="140" t="str">
        <f>IF(A39=" "," ",VLOOKUP(FW39,'DATOS CONFIGURACION'!$A$1:$B$6,2))</f>
        <v xml:space="preserve"> </v>
      </c>
      <c r="FY39" s="146" t="str">
        <f t="shared" si="2"/>
        <v xml:space="preserve"> </v>
      </c>
      <c r="FZ39" s="95" t="str">
        <f t="shared" si="3"/>
        <v xml:space="preserve"> </v>
      </c>
      <c r="GA39" s="95" t="str">
        <f>IF(A39=" "," ",VLOOKUP(FZ39,'DATOS CONFIGURACION'!$A$1:$B$6,2))</f>
        <v xml:space="preserve"> </v>
      </c>
      <c r="GB39" s="23" t="str">
        <f t="shared" si="10"/>
        <v xml:space="preserve"> </v>
      </c>
      <c r="GC39" s="170" t="str">
        <f t="shared" si="11"/>
        <v xml:space="preserve"> </v>
      </c>
    </row>
    <row r="40" spans="1:185" x14ac:dyDescent="0.25">
      <c r="A40" s="19" t="str">
        <f>'ALUMNADO y MATRICULA'!B46</f>
        <v xml:space="preserve"> </v>
      </c>
      <c r="B40" s="316" t="str">
        <f>IF('ALUMNADO y MATRICULA'!B46=" "," ", 'ALUMNADO y MATRICULA'!C46)</f>
        <v xml:space="preserve"> </v>
      </c>
      <c r="C40" s="317"/>
      <c r="D40" s="318"/>
      <c r="E40" s="151">
        <f>IF(MAT.1!AV41=" ",0,MAT.1!AV41)</f>
        <v>0</v>
      </c>
      <c r="F40" s="151">
        <f>IF(MAT.2!AV41=" ",0,MAT.2!AV41)</f>
        <v>0</v>
      </c>
      <c r="G40" s="151">
        <f>IF(MAT.3!AV41=" ",0,MAT.3!AV41)</f>
        <v>0</v>
      </c>
      <c r="H40" s="151">
        <f>IF(MAT.4!AV41=" ",0,MAT.4!AV41)</f>
        <v>0</v>
      </c>
      <c r="I40" s="151">
        <f>IF(MAT.5!AV41=" ",0,MAT.5!AV41)</f>
        <v>0</v>
      </c>
      <c r="J40" s="151">
        <f>IF(MAT.6!AV41=" ",0,MAT.6!AV41)</f>
        <v>0</v>
      </c>
      <c r="K40" s="151">
        <f>IF(MAT.7!AV41=" ",0,MAT.7!AV41)</f>
        <v>0</v>
      </c>
      <c r="L40" s="151">
        <f>IF(MAT.8!AV41=" ",0,MAT.8!AV41)</f>
        <v>0</v>
      </c>
      <c r="M40" s="151">
        <f>IF(MAT.9!AV41=" ",0,MAT.9!AV41)</f>
        <v>0</v>
      </c>
      <c r="N40" s="151">
        <f>IF(MAT.10!AV41=" ",0,MAT.10!AV41)</f>
        <v>0</v>
      </c>
      <c r="O40" s="151">
        <f>IF(MAT.11!AV41=" ",0,MAT.11!AV41)</f>
        <v>0</v>
      </c>
      <c r="P40" s="151">
        <f>IF(MAT.12!AV41=" ",0,MAT.12!AV41)</f>
        <v>0</v>
      </c>
      <c r="Q40" s="151">
        <f>IF(MAT.13!AV41=" ",0,MAT.13!AV41)</f>
        <v>0</v>
      </c>
      <c r="R40" s="151">
        <f>IF(MAT.14!AV41=" ",0,MAT.14!AV41)</f>
        <v>0</v>
      </c>
      <c r="S40" s="151">
        <f>IF(MAT.15!AV41=" ",0,MAT.15!AV41)</f>
        <v>0</v>
      </c>
      <c r="T40" s="151">
        <f>IF(MAT.16!AV41=" ",0,MAT.16!AV41)</f>
        <v>0</v>
      </c>
      <c r="U40" s="151">
        <f>IF(MAT.17!AV41=" ",0,MAT.17!AV41)</f>
        <v>0</v>
      </c>
      <c r="V40" s="151">
        <f>IF(MAT.18!AV41=" ",0,MAT.18!AV41)</f>
        <v>0</v>
      </c>
      <c r="W40" s="151">
        <f>IF(MAT.19!AV41=" ",0,MAT.19!AV41)</f>
        <v>0</v>
      </c>
      <c r="X40" s="152">
        <f>IF(MAT.20!AV41=" ",0,MAT.20!AV41)</f>
        <v>0</v>
      </c>
      <c r="Y40" s="139" t="str">
        <f t="shared" si="4"/>
        <v xml:space="preserve"> </v>
      </c>
      <c r="Z40" s="142" t="str">
        <f>IF(A40=" "," ",VLOOKUP(Y40,'DATOS CONFIGURACION'!$A$1:$B$6,2))</f>
        <v xml:space="preserve"> </v>
      </c>
      <c r="AA40" s="151">
        <f>IF(MAT.1!AW41=" ",0,MAT.1!AW41)</f>
        <v>0</v>
      </c>
      <c r="AB40" s="151">
        <f>IF(MAT.2!AW41=" ",0,MAT.2!AW41)</f>
        <v>0</v>
      </c>
      <c r="AC40" s="151">
        <f>IF(MAT.3!AW41=" ",0,MAT.3!AW41)</f>
        <v>0</v>
      </c>
      <c r="AD40" s="151">
        <f>IF(MAT.4!AW41=" ",0,MAT.4!AW41)</f>
        <v>0</v>
      </c>
      <c r="AE40" s="151">
        <f>IF(MAT.5!AW41=" ",0,MAT.5!AW41)</f>
        <v>0</v>
      </c>
      <c r="AF40" s="151">
        <f>IF(MAT.6!AW41=" ",0,MAT.6!AW41)</f>
        <v>0</v>
      </c>
      <c r="AG40" s="151">
        <f>IF(MAT.7!AW41=" ",0,MAT.7!AW41)</f>
        <v>0</v>
      </c>
      <c r="AH40" s="151">
        <f>IF(MAT.8!AW41=" ",0,MAT.8!AW41)</f>
        <v>0</v>
      </c>
      <c r="AI40" s="151">
        <f>IF(MAT.9!AW41=" ",0,MAT.9!AW41)</f>
        <v>0</v>
      </c>
      <c r="AJ40" s="151">
        <f>IF(MAT.10!AW41=" ",0,MAT.10!AW41)</f>
        <v>0</v>
      </c>
      <c r="AK40" s="151">
        <f>IF(MAT.11!AW41=" ",0,MAT.11!AW41)</f>
        <v>0</v>
      </c>
      <c r="AL40" s="151">
        <f>IF(MAT.12!AW41=" ",0,MAT.12!AW41)</f>
        <v>0</v>
      </c>
      <c r="AM40" s="151">
        <f>IF(MAT.13!AW41=" ",0,MAT.13!AW41)</f>
        <v>0</v>
      </c>
      <c r="AN40" s="151">
        <f>IF(MAT.14!AW41=" ",0,MAT.14!AW41)</f>
        <v>0</v>
      </c>
      <c r="AO40" s="151">
        <f>IF(MAT.15!AW41=" ",0,MAT.15!AW41)</f>
        <v>0</v>
      </c>
      <c r="AP40" s="151">
        <f>IF(MAT.16!AW41=" ",0,MAT.16!AW41)</f>
        <v>0</v>
      </c>
      <c r="AQ40" s="151">
        <f>IF(MAT.17!AW41=" ",0,MAT.17!AW41)</f>
        <v>0</v>
      </c>
      <c r="AR40" s="151">
        <f>IF(MAT.18!AW41=" ",0,MAT.18!AW41)</f>
        <v>0</v>
      </c>
      <c r="AS40" s="151">
        <f>IF(MAT.19!AW41=" ",0,MAT.19!AW41)</f>
        <v>0</v>
      </c>
      <c r="AT40" s="152">
        <f>IF(MAT.20!AW41=" ",0,MAT.20!AW41)</f>
        <v>0</v>
      </c>
      <c r="AU40" s="139" t="str">
        <f t="shared" si="5"/>
        <v xml:space="preserve"> </v>
      </c>
      <c r="AV40" s="142" t="str">
        <f>IF(A40=" "," ",VLOOKUP(AU40,'DATOS CONFIGURACION'!$A$1:$B$6,2))</f>
        <v xml:space="preserve"> </v>
      </c>
      <c r="AW40" s="150">
        <f>IF(MAT.1!AX41=" ",0,MAT.1!AX41)</f>
        <v>0</v>
      </c>
      <c r="AX40" s="151">
        <f>IF(MAT.2!AX41=" ",0,MAT.2!AX41)</f>
        <v>0</v>
      </c>
      <c r="AY40" s="151">
        <f>IF(MAT.3!AX41=" ",0,MAT.3!AX41)</f>
        <v>0</v>
      </c>
      <c r="AZ40" s="151">
        <f>IF(MAT.4!AX41=" ",0,MAT.4!AX41)</f>
        <v>0</v>
      </c>
      <c r="BA40" s="151">
        <f>IF(MAT.5!AX41=" ",0,MAT.5!AX41)</f>
        <v>0</v>
      </c>
      <c r="BB40" s="151">
        <f>IF(MAT.6!AX41=" ",0,MAT.6!AX41)</f>
        <v>0</v>
      </c>
      <c r="BC40" s="151">
        <f>IF(MAT.7!AX41=" ",0,MAT.7!AX41)</f>
        <v>0</v>
      </c>
      <c r="BD40" s="151">
        <f>IF(MAT.8!AX41=" ",0,MAT.8!AX41)</f>
        <v>0</v>
      </c>
      <c r="BE40" s="151">
        <f>IF(MAT.9!AX41=" ",0,MAT.9!AX41)</f>
        <v>0</v>
      </c>
      <c r="BF40" s="151">
        <f>IF(MAT.10!AX41=" ",0,MAT.10!AX41)</f>
        <v>0</v>
      </c>
      <c r="BG40" s="151">
        <f>IF(MAT.11!AX41=" ",0,MAT.11!AX41)</f>
        <v>0</v>
      </c>
      <c r="BH40" s="151">
        <f>IF(MAT.12!AX41=" ",0,MAT.12!AX41)</f>
        <v>0</v>
      </c>
      <c r="BI40" s="151">
        <f>IF(MAT.13!AX41=" ",0,MAT.13!AX41)</f>
        <v>0</v>
      </c>
      <c r="BJ40" s="151">
        <f>IF(MAT.14!AX41=" ",0,MAT.14!AX41)</f>
        <v>0</v>
      </c>
      <c r="BK40" s="151">
        <f>IF(MAT.15!AX41=" ",0,MAT.15!AX41)</f>
        <v>0</v>
      </c>
      <c r="BL40" s="151">
        <f>IF(MAT.16!AX41=" ",0,MAT.16!AX41)</f>
        <v>0</v>
      </c>
      <c r="BM40" s="151">
        <f>IF(MAT.17!AX41=" ",0,MAT.17!AX41)</f>
        <v>0</v>
      </c>
      <c r="BN40" s="151">
        <f>IF(MAT.18!AX41=" ",0,MAT.18!AX41)</f>
        <v>0</v>
      </c>
      <c r="BO40" s="151">
        <f>IF(MAT.19!AX41=" ",0,MAT.19!AX41)</f>
        <v>0</v>
      </c>
      <c r="BP40" s="152">
        <f>IF(MAT.20!AX41=" ",0,MAT.20!AX41)</f>
        <v>0</v>
      </c>
      <c r="BQ40" s="139" t="str">
        <f t="shared" si="6"/>
        <v xml:space="preserve"> </v>
      </c>
      <c r="BR40" s="142" t="str">
        <f>IF(A40=" "," ",VLOOKUP(BQ40,'DATOS CONFIGURACION'!$A$1:$B$6,2))</f>
        <v xml:space="preserve"> </v>
      </c>
      <c r="BS40" s="150">
        <f>IF(MAT.1!AY41=" ",0,MAT.1!AY41)</f>
        <v>0</v>
      </c>
      <c r="BT40" s="151">
        <f>IF(MAT.2!AY41=" ",0,MAT.2!AY41)</f>
        <v>0</v>
      </c>
      <c r="BU40" s="151">
        <f>IF(MAT.3!AY41=" ",0,MAT.3!AY41)</f>
        <v>0</v>
      </c>
      <c r="BV40" s="151">
        <f>IF(MAT.4!AY41=" ",0,MAT.4!AY41)</f>
        <v>0</v>
      </c>
      <c r="BW40" s="151">
        <f>IF(MAT.5!AY41=" ",0,MAT.5!AY41)</f>
        <v>0</v>
      </c>
      <c r="BX40" s="151">
        <f>IF(MAT.6!AY41=" ",0,MAT.6!AY41)</f>
        <v>0</v>
      </c>
      <c r="BY40" s="151">
        <f>IF(MAT.7!AY41=" ",0,MAT.7!AY41)</f>
        <v>0</v>
      </c>
      <c r="BZ40" s="151">
        <f>IF(MAT.8!AY41=" ",0,MAT.8!AY41)</f>
        <v>0</v>
      </c>
      <c r="CA40" s="151">
        <f>IF(MAT.9!AY41=" ",0,MAT.9!AY41)</f>
        <v>0</v>
      </c>
      <c r="CB40" s="151">
        <f>IF(MAT.10!AY41=" ",0,MAT.10!AY41)</f>
        <v>0</v>
      </c>
      <c r="CC40" s="151">
        <f>IF(MAT.11!AY41=" ",0,MAT.11!AY41)</f>
        <v>0</v>
      </c>
      <c r="CD40" s="151">
        <f>IF(MAT.12!AY41=" ",0,MAT.12!AY41)</f>
        <v>0</v>
      </c>
      <c r="CE40" s="151">
        <f>IF(MAT.13!AY41=" ",0,MAT.13!AY41)</f>
        <v>0</v>
      </c>
      <c r="CF40" s="151">
        <f>IF(MAT.14!AY41=" ",0,MAT.14!AY41)</f>
        <v>0</v>
      </c>
      <c r="CG40" s="151">
        <f>IF(MAT.15!AY41=" ",0,MAT.15!AY41)</f>
        <v>0</v>
      </c>
      <c r="CH40" s="151">
        <f>IF(MAT.16!AY41=" ",0,MAT.16!AY41)</f>
        <v>0</v>
      </c>
      <c r="CI40" s="151">
        <f>IF(MAT.17!AY41=" ",0,MAT.17!AY41)</f>
        <v>0</v>
      </c>
      <c r="CJ40" s="151">
        <f>IF(MAT.18!AY41=" ",0,MAT.18!AY41)</f>
        <v>0</v>
      </c>
      <c r="CK40" s="151">
        <f>IF(MAT.19!AY41=" ",0,MAT.19!AY41)</f>
        <v>0</v>
      </c>
      <c r="CL40" s="152">
        <f>IF(MAT.20!AY41=" ",0,MAT.20!AY41)</f>
        <v>0</v>
      </c>
      <c r="CM40" s="139" t="str">
        <f t="shared" si="7"/>
        <v xml:space="preserve"> </v>
      </c>
      <c r="CN40" s="142" t="str">
        <f>IF(A40=" "," ",VLOOKUP(CM40,'DATOS CONFIGURACION'!$A$1:$B$6,2))</f>
        <v xml:space="preserve"> </v>
      </c>
      <c r="CO40" s="150">
        <f>IF(MAT.1!AZ41=" ",0,MAT.1!AZ41)</f>
        <v>0</v>
      </c>
      <c r="CP40" s="151">
        <f>IF(MAT.2!AZ41=" ",0,MAT.2!AZ41)</f>
        <v>0</v>
      </c>
      <c r="CQ40" s="151">
        <f>IF(MAT.3!AZ41=" ",0,MAT.3!AZ41)</f>
        <v>0</v>
      </c>
      <c r="CR40" s="151">
        <f>IF(MAT.4!AZ41=" ",0,MAT.4!AZ41)</f>
        <v>0</v>
      </c>
      <c r="CS40" s="151">
        <f>IF(MAT.5!AZ41=" ",0,MAT.5!AZ41)</f>
        <v>0</v>
      </c>
      <c r="CT40" s="151">
        <f>IF(MAT.6!AZ41=" ",0,MAT.6!AZ41)</f>
        <v>0</v>
      </c>
      <c r="CU40" s="151">
        <f>IF(MAT.7!AZ41=" ",0,MAT.7!AZ41)</f>
        <v>0</v>
      </c>
      <c r="CV40" s="151">
        <f>IF(MAT.8!AZ41=" ",0,MAT.8!AZ41)</f>
        <v>0</v>
      </c>
      <c r="CW40" s="151">
        <f>IF(MAT.9!AZ41=" ",0,MAT.9!AZ41)</f>
        <v>0</v>
      </c>
      <c r="CX40" s="151">
        <f>IF(MAT.10!AZ41=" ",0,MAT.10!AZ41)</f>
        <v>0</v>
      </c>
      <c r="CY40" s="151">
        <f>IF(MAT.11!AZ41=" ",0,MAT.11!AZ41)</f>
        <v>0</v>
      </c>
      <c r="CZ40" s="151">
        <f>IF(MAT.12!AZ41=" ",0,MAT.12!AZ41)</f>
        <v>0</v>
      </c>
      <c r="DA40" s="151">
        <f>IF(MAT.13!AZ41=" ",0,MAT.13!AZ41)</f>
        <v>0</v>
      </c>
      <c r="DB40" s="151">
        <f>IF(MAT.14!AZ41=" ",0,MAT.14!AZ41)</f>
        <v>0</v>
      </c>
      <c r="DC40" s="151">
        <f>IF(MAT.15!AZ41=" ",0,MAT.15!AZ41)</f>
        <v>0</v>
      </c>
      <c r="DD40" s="151">
        <f>IF(MAT.16!AZ41=" ",0,MAT.16!AZ41)</f>
        <v>0</v>
      </c>
      <c r="DE40" s="151">
        <f>IF(MAT.17!AZ41=" ",0,MAT.17!AZ41)</f>
        <v>0</v>
      </c>
      <c r="DF40" s="151">
        <f>IF(MAT.18!AZ41=" ",0,MAT.18!AZ41)</f>
        <v>0</v>
      </c>
      <c r="DG40" s="151">
        <f>IF(MAT.19!AZ41=" ",0,MAT.19!AZ41)</f>
        <v>0</v>
      </c>
      <c r="DH40" s="152">
        <f>IF(MAT.20!AZ41=" ",0,MAT.20!AZ41)</f>
        <v>0</v>
      </c>
      <c r="DI40" s="139" t="str">
        <f t="shared" si="8"/>
        <v xml:space="preserve"> </v>
      </c>
      <c r="DJ40" s="142" t="str">
        <f>IF(A40=" "," ",VLOOKUP(DI40,'DATOS CONFIGURACION'!$A$1:$B$6,2))</f>
        <v xml:space="preserve"> </v>
      </c>
      <c r="DK40" s="150">
        <f>IF(MAT.1!BA41=" ",0,MAT.1!BA41)</f>
        <v>0</v>
      </c>
      <c r="DL40" s="151">
        <f>IF(MAT.2!BA41=" ",0,MAT.2!BA41)</f>
        <v>0</v>
      </c>
      <c r="DM40" s="151">
        <f>IF(MAT.3!BA41=" ",0,MAT.3!BA41)</f>
        <v>0</v>
      </c>
      <c r="DN40" s="151">
        <f>IF(MAT.4!BA41=" ",0,MAT.4!BA41)</f>
        <v>0</v>
      </c>
      <c r="DO40" s="151">
        <f>IF(MAT.5!BA41=" ",0,MAT.5!BA41)</f>
        <v>0</v>
      </c>
      <c r="DP40" s="151">
        <f>IF(MAT.6!BA41=" ",0,MAT.6!BA41)</f>
        <v>0</v>
      </c>
      <c r="DQ40" s="151">
        <f>IF(MAT.7!BA41=" ",0,MAT.7!BA41)</f>
        <v>0</v>
      </c>
      <c r="DR40" s="151">
        <f>IF(MAT.8!BA41=" ",0,MAT.8!BA41)</f>
        <v>0</v>
      </c>
      <c r="DS40" s="151">
        <f>IF(MAT.9!BA41=" ",0,MAT.9!BA41)</f>
        <v>0</v>
      </c>
      <c r="DT40" s="151">
        <f>IF(MAT.10!BA41=" ",0,MAT.10!BA41)</f>
        <v>0</v>
      </c>
      <c r="DU40" s="151">
        <f>IF(MAT.11!BA41=" ",0,MAT.11!BA41)</f>
        <v>0</v>
      </c>
      <c r="DV40" s="151">
        <f>IF(MAT.12!BA41=" ",0,MAT.12!BA41)</f>
        <v>0</v>
      </c>
      <c r="DW40" s="151">
        <f>IF(MAT.13!BA41=" ",0,MAT.13!BA41)</f>
        <v>0</v>
      </c>
      <c r="DX40" s="151">
        <f>IF(MAT.14!BA41=" ",0,MAT.14!BA41)</f>
        <v>0</v>
      </c>
      <c r="DY40" s="151">
        <f>IF(MAT.15!BA41=" ",0,MAT.15!BA41)</f>
        <v>0</v>
      </c>
      <c r="DZ40" s="151">
        <f>IF(MAT.16!BA41=" ",0,MAT.16!BA41)</f>
        <v>0</v>
      </c>
      <c r="EA40" s="151">
        <f>IF(MAT.17!BA41=" ",0,MAT.17!BA41)</f>
        <v>0</v>
      </c>
      <c r="EB40" s="151">
        <f>IF(MAT.18!BA41=" ",0,MAT.18!BA41)</f>
        <v>0</v>
      </c>
      <c r="EC40" s="151">
        <f>IF(MAT.19!BA41=" ",0,MAT.19!BA41)</f>
        <v>0</v>
      </c>
      <c r="ED40" s="152">
        <f>IF(MAT.20!BA41=" ",0,MAT.20!BA41)</f>
        <v>0</v>
      </c>
      <c r="EE40" s="139" t="str">
        <f t="shared" si="9"/>
        <v xml:space="preserve"> </v>
      </c>
      <c r="EF40" s="142" t="str">
        <f>IF(A40=" "," ",VLOOKUP(EE40,'DATOS CONFIGURACION'!$A$1:$B$6,2))</f>
        <v xml:space="preserve"> </v>
      </c>
      <c r="EG40" s="150">
        <f>IF(MAT.1!BB41=" ",0,MAT.1!BB41)</f>
        <v>0</v>
      </c>
      <c r="EH40" s="151">
        <f>IF(MAT.2!BB41=" ",0,MAT.2!BB41)</f>
        <v>0</v>
      </c>
      <c r="EI40" s="151">
        <f>IF(MAT.3!BB41=" ",0,MAT.3!BB41)</f>
        <v>0</v>
      </c>
      <c r="EJ40" s="151">
        <f>IF(MAT.4!BB41=" ",0,MAT.4!BB41)</f>
        <v>0</v>
      </c>
      <c r="EK40" s="151">
        <f>IF(MAT.5!BB41=" ",0,MAT.5!BB41)</f>
        <v>0</v>
      </c>
      <c r="EL40" s="151">
        <f>IF(MAT.6!BB41=" ",0,MAT.6!BB41)</f>
        <v>0</v>
      </c>
      <c r="EM40" s="151">
        <f>IF(MAT.7!BB41=" ",0,MAT.7!BB41)</f>
        <v>0</v>
      </c>
      <c r="EN40" s="151">
        <f>IF(MAT.8!BB41=" ",0,MAT.8!BB41)</f>
        <v>0</v>
      </c>
      <c r="EO40" s="151">
        <f>IF(MAT.9!BB41=" ",0,MAT.9!BB41)</f>
        <v>0</v>
      </c>
      <c r="EP40" s="151">
        <f>IF(MAT.10!BB41=" ",0,MAT.10!BB41)</f>
        <v>0</v>
      </c>
      <c r="EQ40" s="151">
        <f>IF(MAT.11!BB41=" ",0,MAT.11!BB41)</f>
        <v>0</v>
      </c>
      <c r="ER40" s="151">
        <f>IF(MAT.12!BB41=" ",0,MAT.12!BB41)</f>
        <v>0</v>
      </c>
      <c r="ES40" s="151">
        <f>IF(MAT.13!BB41=" ",0,MAT.13!BB41)</f>
        <v>0</v>
      </c>
      <c r="ET40" s="151">
        <f>IF(MAT.14!BB41=" ",0,MAT.14!BB41)</f>
        <v>0</v>
      </c>
      <c r="EU40" s="151">
        <f>IF(MAT.15!BB41=" ",0,MAT.15!BB41)</f>
        <v>0</v>
      </c>
      <c r="EV40" s="151">
        <f>IF(MAT.16!BB41=" ",0,MAT.16!BB41)</f>
        <v>0</v>
      </c>
      <c r="EW40" s="151">
        <f>IF(MAT.17!BB41=" ",0,MAT.17!BB41)</f>
        <v>0</v>
      </c>
      <c r="EX40" s="151">
        <f>IF(MAT.18!BB41=" ",0,MAT.18!BB41)</f>
        <v>0</v>
      </c>
      <c r="EY40" s="151">
        <f>IF(MAT.19!BB41=" ",0,MAT.19!BB41)</f>
        <v>0</v>
      </c>
      <c r="EZ40" s="152">
        <f>IF(MAT.20!BB41=" ",0,MAT.20!BB41)</f>
        <v>0</v>
      </c>
      <c r="FA40" s="139" t="str">
        <f t="shared" si="0"/>
        <v xml:space="preserve"> </v>
      </c>
      <c r="FB40" s="142" t="str">
        <f>IF(A40=" "," ",VLOOKUP(FA40,'DATOS CONFIGURACION'!$A$1:$B$6,2))</f>
        <v xml:space="preserve"> </v>
      </c>
      <c r="FC40" s="150">
        <f>IF(MAT.1!BC41=" ",0,MAT.1!BC41)</f>
        <v>0</v>
      </c>
      <c r="FD40" s="151">
        <f>IF(MAT.2!BC41=" ",0,MAT.2!BC41)</f>
        <v>0</v>
      </c>
      <c r="FE40" s="151">
        <f>IF(MAT.3!BC41=" ",0,MAT.3!BC41)</f>
        <v>0</v>
      </c>
      <c r="FF40" s="151">
        <f>IF(MAT.4!BC41=" ",0,MAT.4!BC41)</f>
        <v>0</v>
      </c>
      <c r="FG40" s="151">
        <f>IF(MAT.5!BC41=" ",0,MAT.5!BC41)</f>
        <v>0</v>
      </c>
      <c r="FH40" s="151">
        <f>IF(MAT.6!BC41=" ",0,MAT.6!BC41)</f>
        <v>0</v>
      </c>
      <c r="FI40" s="151">
        <f>IF(MAT.7!BC41=" ",0,MAT.7!BC41)</f>
        <v>0</v>
      </c>
      <c r="FJ40" s="151">
        <f>IF(MAT.8!BC41=" ",0,MAT.8!BC41)</f>
        <v>0</v>
      </c>
      <c r="FK40" s="151">
        <f>IF(MAT.9!BC41=" ",0,MAT.9!BC41)</f>
        <v>0</v>
      </c>
      <c r="FL40" s="151">
        <f>IF(MAT.10!BC41=" ",0,MAT.10!BC41)</f>
        <v>0</v>
      </c>
      <c r="FM40" s="151">
        <f>IF(MAT.11!BC41=" ",0,MAT.11!BC41)</f>
        <v>0</v>
      </c>
      <c r="FN40" s="151">
        <f>IF(MAT.12!BC41=" ",0,MAT.12!BC41)</f>
        <v>0</v>
      </c>
      <c r="FO40" s="151">
        <f>IF(MAT.13!BC41=" ",0,MAT.13!BC41)</f>
        <v>0</v>
      </c>
      <c r="FP40" s="151">
        <f>IF(MAT.14!BC41=" ",0,MAT.14!BC41)</f>
        <v>0</v>
      </c>
      <c r="FQ40" s="151">
        <f>IF(MAT.15!BC41=" ",0,MAT.15!BC41)</f>
        <v>0</v>
      </c>
      <c r="FR40" s="151">
        <f>IF(MAT.16!BC41=" ",0,MAT.16!BC41)</f>
        <v>0</v>
      </c>
      <c r="FS40" s="151">
        <f>IF(MAT.17!BC41=" ",0,MAT.17!BC41)</f>
        <v>0</v>
      </c>
      <c r="FT40" s="151">
        <f>IF(MAT.18!BC41=" ",0,MAT.18!BC41)</f>
        <v>0</v>
      </c>
      <c r="FU40" s="151">
        <f>IF(MAT.19!BC41=" ",0,MAT.19!BC41)</f>
        <v>0</v>
      </c>
      <c r="FV40" s="152">
        <f>IF(MAT.20!BC41=" ",0,MAT.20!BC41)</f>
        <v>0</v>
      </c>
      <c r="FW40" s="139" t="str">
        <f t="shared" si="1"/>
        <v xml:space="preserve"> </v>
      </c>
      <c r="FX40" s="142" t="str">
        <f>IF(A40=" "," ",VLOOKUP(FW40,'DATOS CONFIGURACION'!$A$1:$B$6,2))</f>
        <v xml:space="preserve"> </v>
      </c>
      <c r="FY40" s="147" t="str">
        <f t="shared" si="2"/>
        <v xml:space="preserve"> </v>
      </c>
      <c r="FZ40" s="94" t="str">
        <f t="shared" si="3"/>
        <v xml:space="preserve"> </v>
      </c>
      <c r="GA40" s="94" t="str">
        <f>IF(A40=" "," ",VLOOKUP(FZ40,'DATOS CONFIGURACION'!$A$1:$B$6,2))</f>
        <v xml:space="preserve"> </v>
      </c>
      <c r="GB40" s="22" t="str">
        <f t="shared" si="10"/>
        <v xml:space="preserve"> </v>
      </c>
      <c r="GC40" s="30" t="str">
        <f t="shared" si="11"/>
        <v xml:space="preserve"> </v>
      </c>
    </row>
    <row r="41" spans="1:185" x14ac:dyDescent="0.25">
      <c r="A41" s="20" t="str">
        <f>'ALUMNADO y MATRICULA'!B47</f>
        <v xml:space="preserve"> </v>
      </c>
      <c r="B41" s="319" t="str">
        <f>IF('ALUMNADO y MATRICULA'!B47=" "," ", 'ALUMNADO y MATRICULA'!C47)</f>
        <v xml:space="preserve"> </v>
      </c>
      <c r="C41" s="320"/>
      <c r="D41" s="321"/>
      <c r="E41" s="154">
        <f>IF(MAT.1!AV42=" ",0,MAT.1!AV42)</f>
        <v>0</v>
      </c>
      <c r="F41" s="154">
        <f>IF(MAT.2!AV42=" ",0,MAT.2!AV42)</f>
        <v>0</v>
      </c>
      <c r="G41" s="154">
        <f>IF(MAT.3!AV42=" ",0,MAT.3!AV42)</f>
        <v>0</v>
      </c>
      <c r="H41" s="154">
        <f>IF(MAT.4!AV42=" ",0,MAT.4!AV42)</f>
        <v>0</v>
      </c>
      <c r="I41" s="154">
        <f>IF(MAT.5!AV42=" ",0,MAT.5!AV42)</f>
        <v>0</v>
      </c>
      <c r="J41" s="154">
        <f>IF(MAT.6!AV42=" ",0,MAT.6!AV42)</f>
        <v>0</v>
      </c>
      <c r="K41" s="154">
        <f>IF(MAT.7!AV42=" ",0,MAT.7!AV42)</f>
        <v>0</v>
      </c>
      <c r="L41" s="154">
        <f>IF(MAT.8!AV42=" ",0,MAT.8!AV42)</f>
        <v>0</v>
      </c>
      <c r="M41" s="154">
        <f>IF(MAT.9!AV42=" ",0,MAT.9!AV42)</f>
        <v>0</v>
      </c>
      <c r="N41" s="154">
        <f>IF(MAT.10!AV42=" ",0,MAT.10!AV42)</f>
        <v>0</v>
      </c>
      <c r="O41" s="154">
        <f>IF(MAT.11!AV42=" ",0,MAT.11!AV42)</f>
        <v>0</v>
      </c>
      <c r="P41" s="154">
        <f>IF(MAT.12!AV42=" ",0,MAT.12!AV42)</f>
        <v>0</v>
      </c>
      <c r="Q41" s="154">
        <f>IF(MAT.13!AV42=" ",0,MAT.13!AV42)</f>
        <v>0</v>
      </c>
      <c r="R41" s="154">
        <f>IF(MAT.14!AV42=" ",0,MAT.14!AV42)</f>
        <v>0</v>
      </c>
      <c r="S41" s="154">
        <f>IF(MAT.15!AV42=" ",0,MAT.15!AV42)</f>
        <v>0</v>
      </c>
      <c r="T41" s="154">
        <f>IF(MAT.16!AV42=" ",0,MAT.16!AV42)</f>
        <v>0</v>
      </c>
      <c r="U41" s="154">
        <f>IF(MAT.17!AV42=" ",0,MAT.17!AV42)</f>
        <v>0</v>
      </c>
      <c r="V41" s="154">
        <f>IF(MAT.18!AV42=" ",0,MAT.18!AV42)</f>
        <v>0</v>
      </c>
      <c r="W41" s="154">
        <f>IF(MAT.19!AV42=" ",0,MAT.19!AV42)</f>
        <v>0</v>
      </c>
      <c r="X41" s="155">
        <f>IF(MAT.20!AV42=" ",0,MAT.20!AV42)</f>
        <v>0</v>
      </c>
      <c r="Y41" s="141" t="str">
        <f t="shared" si="4"/>
        <v xml:space="preserve"> </v>
      </c>
      <c r="Z41" s="140" t="str">
        <f>IF(A41=" "," ",VLOOKUP(Y41,'DATOS CONFIGURACION'!$A$1:$B$6,2))</f>
        <v xml:space="preserve"> </v>
      </c>
      <c r="AA41" s="154">
        <f>IF(MAT.1!AW42=" ",0,MAT.1!AW42)</f>
        <v>0</v>
      </c>
      <c r="AB41" s="154">
        <f>IF(MAT.2!AW42=" ",0,MAT.2!AW42)</f>
        <v>0</v>
      </c>
      <c r="AC41" s="154">
        <f>IF(MAT.3!AW42=" ",0,MAT.3!AW42)</f>
        <v>0</v>
      </c>
      <c r="AD41" s="154">
        <f>IF(MAT.4!AW42=" ",0,MAT.4!AW42)</f>
        <v>0</v>
      </c>
      <c r="AE41" s="154">
        <f>IF(MAT.5!AW42=" ",0,MAT.5!AW42)</f>
        <v>0</v>
      </c>
      <c r="AF41" s="154">
        <f>IF(MAT.6!AW42=" ",0,MAT.6!AW42)</f>
        <v>0</v>
      </c>
      <c r="AG41" s="154">
        <f>IF(MAT.7!AW42=" ",0,MAT.7!AW42)</f>
        <v>0</v>
      </c>
      <c r="AH41" s="154">
        <f>IF(MAT.8!AW42=" ",0,MAT.8!AW42)</f>
        <v>0</v>
      </c>
      <c r="AI41" s="154">
        <f>IF(MAT.9!AW42=" ",0,MAT.9!AW42)</f>
        <v>0</v>
      </c>
      <c r="AJ41" s="154">
        <f>IF(MAT.10!AW42=" ",0,MAT.10!AW42)</f>
        <v>0</v>
      </c>
      <c r="AK41" s="154">
        <f>IF(MAT.11!AW42=" ",0,MAT.11!AW42)</f>
        <v>0</v>
      </c>
      <c r="AL41" s="154">
        <f>IF(MAT.12!AW42=" ",0,MAT.12!AW42)</f>
        <v>0</v>
      </c>
      <c r="AM41" s="154">
        <f>IF(MAT.13!AW42=" ",0,MAT.13!AW42)</f>
        <v>0</v>
      </c>
      <c r="AN41" s="154">
        <f>IF(MAT.14!AW42=" ",0,MAT.14!AW42)</f>
        <v>0</v>
      </c>
      <c r="AO41" s="154">
        <f>IF(MAT.15!AW42=" ",0,MAT.15!AW42)</f>
        <v>0</v>
      </c>
      <c r="AP41" s="154">
        <f>IF(MAT.16!AW42=" ",0,MAT.16!AW42)</f>
        <v>0</v>
      </c>
      <c r="AQ41" s="154">
        <f>IF(MAT.17!AW42=" ",0,MAT.17!AW42)</f>
        <v>0</v>
      </c>
      <c r="AR41" s="154">
        <f>IF(MAT.18!AW42=" ",0,MAT.18!AW42)</f>
        <v>0</v>
      </c>
      <c r="AS41" s="154">
        <f>IF(MAT.19!AW42=" ",0,MAT.19!AW42)</f>
        <v>0</v>
      </c>
      <c r="AT41" s="155">
        <f>IF(MAT.20!AW42=" ",0,MAT.20!AW42)</f>
        <v>0</v>
      </c>
      <c r="AU41" s="141" t="str">
        <f t="shared" si="5"/>
        <v xml:space="preserve"> </v>
      </c>
      <c r="AV41" s="140" t="str">
        <f>IF(A41=" "," ",VLOOKUP(AU41,'DATOS CONFIGURACION'!$A$1:$B$6,2))</f>
        <v xml:space="preserve"> </v>
      </c>
      <c r="AW41" s="153">
        <f>IF(MAT.1!AX42=" ",0,MAT.1!AX42)</f>
        <v>0</v>
      </c>
      <c r="AX41" s="154">
        <f>IF(MAT.2!AX42=" ",0,MAT.2!AX42)</f>
        <v>0</v>
      </c>
      <c r="AY41" s="154">
        <f>IF(MAT.3!AX42=" ",0,MAT.3!AX42)</f>
        <v>0</v>
      </c>
      <c r="AZ41" s="154">
        <f>IF(MAT.4!AX42=" ",0,MAT.4!AX42)</f>
        <v>0</v>
      </c>
      <c r="BA41" s="154">
        <f>IF(MAT.5!AX42=" ",0,MAT.5!AX42)</f>
        <v>0</v>
      </c>
      <c r="BB41" s="154">
        <f>IF(MAT.6!AX42=" ",0,MAT.6!AX42)</f>
        <v>0</v>
      </c>
      <c r="BC41" s="154">
        <f>IF(MAT.7!AX42=" ",0,MAT.7!AX42)</f>
        <v>0</v>
      </c>
      <c r="BD41" s="154">
        <f>IF(MAT.8!AX42=" ",0,MAT.8!AX42)</f>
        <v>0</v>
      </c>
      <c r="BE41" s="154">
        <f>IF(MAT.9!AX42=" ",0,MAT.9!AX42)</f>
        <v>0</v>
      </c>
      <c r="BF41" s="154">
        <f>IF(MAT.10!AX42=" ",0,MAT.10!AX42)</f>
        <v>0</v>
      </c>
      <c r="BG41" s="154">
        <f>IF(MAT.11!AX42=" ",0,MAT.11!AX42)</f>
        <v>0</v>
      </c>
      <c r="BH41" s="154">
        <f>IF(MAT.12!AX42=" ",0,MAT.12!AX42)</f>
        <v>0</v>
      </c>
      <c r="BI41" s="154">
        <f>IF(MAT.13!AX42=" ",0,MAT.13!AX42)</f>
        <v>0</v>
      </c>
      <c r="BJ41" s="154">
        <f>IF(MAT.14!AX42=" ",0,MAT.14!AX42)</f>
        <v>0</v>
      </c>
      <c r="BK41" s="154">
        <f>IF(MAT.15!AX42=" ",0,MAT.15!AX42)</f>
        <v>0</v>
      </c>
      <c r="BL41" s="154">
        <f>IF(MAT.16!AX42=" ",0,MAT.16!AX42)</f>
        <v>0</v>
      </c>
      <c r="BM41" s="154">
        <f>IF(MAT.17!AX42=" ",0,MAT.17!AX42)</f>
        <v>0</v>
      </c>
      <c r="BN41" s="154">
        <f>IF(MAT.18!AX42=" ",0,MAT.18!AX42)</f>
        <v>0</v>
      </c>
      <c r="BO41" s="154">
        <f>IF(MAT.19!AX42=" ",0,MAT.19!AX42)</f>
        <v>0</v>
      </c>
      <c r="BP41" s="155">
        <f>IF(MAT.20!AX42=" ",0,MAT.20!AX42)</f>
        <v>0</v>
      </c>
      <c r="BQ41" s="141" t="str">
        <f t="shared" si="6"/>
        <v xml:space="preserve"> </v>
      </c>
      <c r="BR41" s="140" t="str">
        <f>IF(A41=" "," ",VLOOKUP(BQ41,'DATOS CONFIGURACION'!$A$1:$B$6,2))</f>
        <v xml:space="preserve"> </v>
      </c>
      <c r="BS41" s="153">
        <f>IF(MAT.1!AY42=" ",0,MAT.1!AY42)</f>
        <v>0</v>
      </c>
      <c r="BT41" s="154">
        <f>IF(MAT.2!AY42=" ",0,MAT.2!AY42)</f>
        <v>0</v>
      </c>
      <c r="BU41" s="154">
        <f>IF(MAT.3!AY42=" ",0,MAT.3!AY42)</f>
        <v>0</v>
      </c>
      <c r="BV41" s="154">
        <f>IF(MAT.4!AY42=" ",0,MAT.4!AY42)</f>
        <v>0</v>
      </c>
      <c r="BW41" s="154">
        <f>IF(MAT.5!AY42=" ",0,MAT.5!AY42)</f>
        <v>0</v>
      </c>
      <c r="BX41" s="154">
        <f>IF(MAT.6!AY42=" ",0,MAT.6!AY42)</f>
        <v>0</v>
      </c>
      <c r="BY41" s="154">
        <f>IF(MAT.7!AY42=" ",0,MAT.7!AY42)</f>
        <v>0</v>
      </c>
      <c r="BZ41" s="154">
        <f>IF(MAT.8!AY42=" ",0,MAT.8!AY42)</f>
        <v>0</v>
      </c>
      <c r="CA41" s="154">
        <f>IF(MAT.9!AY42=" ",0,MAT.9!AY42)</f>
        <v>0</v>
      </c>
      <c r="CB41" s="154">
        <f>IF(MAT.10!AY42=" ",0,MAT.10!AY42)</f>
        <v>0</v>
      </c>
      <c r="CC41" s="154">
        <f>IF(MAT.11!AY42=" ",0,MAT.11!AY42)</f>
        <v>0</v>
      </c>
      <c r="CD41" s="154">
        <f>IF(MAT.12!AY42=" ",0,MAT.12!AY42)</f>
        <v>0</v>
      </c>
      <c r="CE41" s="154">
        <f>IF(MAT.13!AY42=" ",0,MAT.13!AY42)</f>
        <v>0</v>
      </c>
      <c r="CF41" s="154">
        <f>IF(MAT.14!AY42=" ",0,MAT.14!AY42)</f>
        <v>0</v>
      </c>
      <c r="CG41" s="154">
        <f>IF(MAT.15!AY42=" ",0,MAT.15!AY42)</f>
        <v>0</v>
      </c>
      <c r="CH41" s="154">
        <f>IF(MAT.16!AY42=" ",0,MAT.16!AY42)</f>
        <v>0</v>
      </c>
      <c r="CI41" s="154">
        <f>IF(MAT.17!AY42=" ",0,MAT.17!AY42)</f>
        <v>0</v>
      </c>
      <c r="CJ41" s="154">
        <f>IF(MAT.18!AY42=" ",0,MAT.18!AY42)</f>
        <v>0</v>
      </c>
      <c r="CK41" s="154">
        <f>IF(MAT.19!AY42=" ",0,MAT.19!AY42)</f>
        <v>0</v>
      </c>
      <c r="CL41" s="155">
        <f>IF(MAT.20!AY42=" ",0,MAT.20!AY42)</f>
        <v>0</v>
      </c>
      <c r="CM41" s="141" t="str">
        <f t="shared" si="7"/>
        <v xml:space="preserve"> </v>
      </c>
      <c r="CN41" s="140" t="str">
        <f>IF(A41=" "," ",VLOOKUP(CM41,'DATOS CONFIGURACION'!$A$1:$B$6,2))</f>
        <v xml:space="preserve"> </v>
      </c>
      <c r="CO41" s="153">
        <f>IF(MAT.1!AZ42=" ",0,MAT.1!AZ42)</f>
        <v>0</v>
      </c>
      <c r="CP41" s="154">
        <f>IF(MAT.2!AZ42=" ",0,MAT.2!AZ42)</f>
        <v>0</v>
      </c>
      <c r="CQ41" s="154">
        <f>IF(MAT.3!AZ42=" ",0,MAT.3!AZ42)</f>
        <v>0</v>
      </c>
      <c r="CR41" s="154">
        <f>IF(MAT.4!AZ42=" ",0,MAT.4!AZ42)</f>
        <v>0</v>
      </c>
      <c r="CS41" s="154">
        <f>IF(MAT.5!AZ42=" ",0,MAT.5!AZ42)</f>
        <v>0</v>
      </c>
      <c r="CT41" s="154">
        <f>IF(MAT.6!AZ42=" ",0,MAT.6!AZ42)</f>
        <v>0</v>
      </c>
      <c r="CU41" s="154">
        <f>IF(MAT.7!AZ42=" ",0,MAT.7!AZ42)</f>
        <v>0</v>
      </c>
      <c r="CV41" s="154">
        <f>IF(MAT.8!AZ42=" ",0,MAT.8!AZ42)</f>
        <v>0</v>
      </c>
      <c r="CW41" s="154">
        <f>IF(MAT.9!AZ42=" ",0,MAT.9!AZ42)</f>
        <v>0</v>
      </c>
      <c r="CX41" s="154">
        <f>IF(MAT.10!AZ42=" ",0,MAT.10!AZ42)</f>
        <v>0</v>
      </c>
      <c r="CY41" s="154">
        <f>IF(MAT.11!AZ42=" ",0,MAT.11!AZ42)</f>
        <v>0</v>
      </c>
      <c r="CZ41" s="154">
        <f>IF(MAT.12!AZ42=" ",0,MAT.12!AZ42)</f>
        <v>0</v>
      </c>
      <c r="DA41" s="154">
        <f>IF(MAT.13!AZ42=" ",0,MAT.13!AZ42)</f>
        <v>0</v>
      </c>
      <c r="DB41" s="154">
        <f>IF(MAT.14!AZ42=" ",0,MAT.14!AZ42)</f>
        <v>0</v>
      </c>
      <c r="DC41" s="154">
        <f>IF(MAT.15!AZ42=" ",0,MAT.15!AZ42)</f>
        <v>0</v>
      </c>
      <c r="DD41" s="154">
        <f>IF(MAT.16!AZ42=" ",0,MAT.16!AZ42)</f>
        <v>0</v>
      </c>
      <c r="DE41" s="154">
        <f>IF(MAT.17!AZ42=" ",0,MAT.17!AZ42)</f>
        <v>0</v>
      </c>
      <c r="DF41" s="154">
        <f>IF(MAT.18!AZ42=" ",0,MAT.18!AZ42)</f>
        <v>0</v>
      </c>
      <c r="DG41" s="154">
        <f>IF(MAT.19!AZ42=" ",0,MAT.19!AZ42)</f>
        <v>0</v>
      </c>
      <c r="DH41" s="155">
        <f>IF(MAT.20!AZ42=" ",0,MAT.20!AZ42)</f>
        <v>0</v>
      </c>
      <c r="DI41" s="141" t="str">
        <f t="shared" si="8"/>
        <v xml:space="preserve"> </v>
      </c>
      <c r="DJ41" s="140" t="str">
        <f>IF(A41=" "," ",VLOOKUP(DI41,'DATOS CONFIGURACION'!$A$1:$B$6,2))</f>
        <v xml:space="preserve"> </v>
      </c>
      <c r="DK41" s="153">
        <f>IF(MAT.1!BA42=" ",0,MAT.1!BA42)</f>
        <v>0</v>
      </c>
      <c r="DL41" s="154">
        <f>IF(MAT.2!BA42=" ",0,MAT.2!BA42)</f>
        <v>0</v>
      </c>
      <c r="DM41" s="154">
        <f>IF(MAT.3!BA42=" ",0,MAT.3!BA42)</f>
        <v>0</v>
      </c>
      <c r="DN41" s="154">
        <f>IF(MAT.4!BA42=" ",0,MAT.4!BA42)</f>
        <v>0</v>
      </c>
      <c r="DO41" s="154">
        <f>IF(MAT.5!BA42=" ",0,MAT.5!BA42)</f>
        <v>0</v>
      </c>
      <c r="DP41" s="154">
        <f>IF(MAT.6!BA42=" ",0,MAT.6!BA42)</f>
        <v>0</v>
      </c>
      <c r="DQ41" s="154">
        <f>IF(MAT.7!BA42=" ",0,MAT.7!BA42)</f>
        <v>0</v>
      </c>
      <c r="DR41" s="154">
        <f>IF(MAT.8!BA42=" ",0,MAT.8!BA42)</f>
        <v>0</v>
      </c>
      <c r="DS41" s="154">
        <f>IF(MAT.9!BA42=" ",0,MAT.9!BA42)</f>
        <v>0</v>
      </c>
      <c r="DT41" s="154">
        <f>IF(MAT.10!BA42=" ",0,MAT.10!BA42)</f>
        <v>0</v>
      </c>
      <c r="DU41" s="154">
        <f>IF(MAT.11!BA42=" ",0,MAT.11!BA42)</f>
        <v>0</v>
      </c>
      <c r="DV41" s="154">
        <f>IF(MAT.12!BA42=" ",0,MAT.12!BA42)</f>
        <v>0</v>
      </c>
      <c r="DW41" s="154">
        <f>IF(MAT.13!BA42=" ",0,MAT.13!BA42)</f>
        <v>0</v>
      </c>
      <c r="DX41" s="154">
        <f>IF(MAT.14!BA42=" ",0,MAT.14!BA42)</f>
        <v>0</v>
      </c>
      <c r="DY41" s="154">
        <f>IF(MAT.15!BA42=" ",0,MAT.15!BA42)</f>
        <v>0</v>
      </c>
      <c r="DZ41" s="154">
        <f>IF(MAT.16!BA42=" ",0,MAT.16!BA42)</f>
        <v>0</v>
      </c>
      <c r="EA41" s="154">
        <f>IF(MAT.17!BA42=" ",0,MAT.17!BA42)</f>
        <v>0</v>
      </c>
      <c r="EB41" s="154">
        <f>IF(MAT.18!BA42=" ",0,MAT.18!BA42)</f>
        <v>0</v>
      </c>
      <c r="EC41" s="154">
        <f>IF(MAT.19!BA42=" ",0,MAT.19!BA42)</f>
        <v>0</v>
      </c>
      <c r="ED41" s="155">
        <f>IF(MAT.20!BA42=" ",0,MAT.20!BA42)</f>
        <v>0</v>
      </c>
      <c r="EE41" s="141" t="str">
        <f t="shared" si="9"/>
        <v xml:space="preserve"> </v>
      </c>
      <c r="EF41" s="140" t="str">
        <f>IF(A41=" "," ",VLOOKUP(EE41,'DATOS CONFIGURACION'!$A$1:$B$6,2))</f>
        <v xml:space="preserve"> </v>
      </c>
      <c r="EG41" s="153">
        <f>IF(MAT.1!BB42=" ",0,MAT.1!BB42)</f>
        <v>0</v>
      </c>
      <c r="EH41" s="154">
        <f>IF(MAT.2!BB42=" ",0,MAT.2!BB42)</f>
        <v>0</v>
      </c>
      <c r="EI41" s="154">
        <f>IF(MAT.3!BB42=" ",0,MAT.3!BB42)</f>
        <v>0</v>
      </c>
      <c r="EJ41" s="154">
        <f>IF(MAT.4!BB42=" ",0,MAT.4!BB42)</f>
        <v>0</v>
      </c>
      <c r="EK41" s="154">
        <f>IF(MAT.5!BB42=" ",0,MAT.5!BB42)</f>
        <v>0</v>
      </c>
      <c r="EL41" s="154">
        <f>IF(MAT.6!BB42=" ",0,MAT.6!BB42)</f>
        <v>0</v>
      </c>
      <c r="EM41" s="154">
        <f>IF(MAT.7!BB42=" ",0,MAT.7!BB42)</f>
        <v>0</v>
      </c>
      <c r="EN41" s="154">
        <f>IF(MAT.8!BB42=" ",0,MAT.8!BB42)</f>
        <v>0</v>
      </c>
      <c r="EO41" s="154">
        <f>IF(MAT.9!BB42=" ",0,MAT.9!BB42)</f>
        <v>0</v>
      </c>
      <c r="EP41" s="154">
        <f>IF(MAT.10!BB42=" ",0,MAT.10!BB42)</f>
        <v>0</v>
      </c>
      <c r="EQ41" s="154">
        <f>IF(MAT.11!BB42=" ",0,MAT.11!BB42)</f>
        <v>0</v>
      </c>
      <c r="ER41" s="154">
        <f>IF(MAT.12!BB42=" ",0,MAT.12!BB42)</f>
        <v>0</v>
      </c>
      <c r="ES41" s="154">
        <f>IF(MAT.13!BB42=" ",0,MAT.13!BB42)</f>
        <v>0</v>
      </c>
      <c r="ET41" s="154">
        <f>IF(MAT.14!BB42=" ",0,MAT.14!BB42)</f>
        <v>0</v>
      </c>
      <c r="EU41" s="154">
        <f>IF(MAT.15!BB42=" ",0,MAT.15!BB42)</f>
        <v>0</v>
      </c>
      <c r="EV41" s="154">
        <f>IF(MAT.16!BB42=" ",0,MAT.16!BB42)</f>
        <v>0</v>
      </c>
      <c r="EW41" s="154">
        <f>IF(MAT.17!BB42=" ",0,MAT.17!BB42)</f>
        <v>0</v>
      </c>
      <c r="EX41" s="154">
        <f>IF(MAT.18!BB42=" ",0,MAT.18!BB42)</f>
        <v>0</v>
      </c>
      <c r="EY41" s="154">
        <f>IF(MAT.19!BB42=" ",0,MAT.19!BB42)</f>
        <v>0</v>
      </c>
      <c r="EZ41" s="155">
        <f>IF(MAT.20!BB42=" ",0,MAT.20!BB42)</f>
        <v>0</v>
      </c>
      <c r="FA41" s="141" t="str">
        <f t="shared" si="0"/>
        <v xml:space="preserve"> </v>
      </c>
      <c r="FB41" s="140" t="str">
        <f>IF(A41=" "," ",VLOOKUP(FA41,'DATOS CONFIGURACION'!$A$1:$B$6,2))</f>
        <v xml:space="preserve"> </v>
      </c>
      <c r="FC41" s="153">
        <f>IF(MAT.1!BC42=" ",0,MAT.1!BC42)</f>
        <v>0</v>
      </c>
      <c r="FD41" s="154">
        <f>IF(MAT.2!BC42=" ",0,MAT.2!BC42)</f>
        <v>0</v>
      </c>
      <c r="FE41" s="154">
        <f>IF(MAT.3!BC42=" ",0,MAT.3!BC42)</f>
        <v>0</v>
      </c>
      <c r="FF41" s="154">
        <f>IF(MAT.4!BC42=" ",0,MAT.4!BC42)</f>
        <v>0</v>
      </c>
      <c r="FG41" s="154">
        <f>IF(MAT.5!BC42=" ",0,MAT.5!BC42)</f>
        <v>0</v>
      </c>
      <c r="FH41" s="154">
        <f>IF(MAT.6!BC42=" ",0,MAT.6!BC42)</f>
        <v>0</v>
      </c>
      <c r="FI41" s="154">
        <f>IF(MAT.7!BC42=" ",0,MAT.7!BC42)</f>
        <v>0</v>
      </c>
      <c r="FJ41" s="154">
        <f>IF(MAT.8!BC42=" ",0,MAT.8!BC42)</f>
        <v>0</v>
      </c>
      <c r="FK41" s="154">
        <f>IF(MAT.9!BC42=" ",0,MAT.9!BC42)</f>
        <v>0</v>
      </c>
      <c r="FL41" s="154">
        <f>IF(MAT.10!BC42=" ",0,MAT.10!BC42)</f>
        <v>0</v>
      </c>
      <c r="FM41" s="154">
        <f>IF(MAT.11!BC42=" ",0,MAT.11!BC42)</f>
        <v>0</v>
      </c>
      <c r="FN41" s="154">
        <f>IF(MAT.12!BC42=" ",0,MAT.12!BC42)</f>
        <v>0</v>
      </c>
      <c r="FO41" s="154">
        <f>IF(MAT.13!BC42=" ",0,MAT.13!BC42)</f>
        <v>0</v>
      </c>
      <c r="FP41" s="154">
        <f>IF(MAT.14!BC42=" ",0,MAT.14!BC42)</f>
        <v>0</v>
      </c>
      <c r="FQ41" s="154">
        <f>IF(MAT.15!BC42=" ",0,MAT.15!BC42)</f>
        <v>0</v>
      </c>
      <c r="FR41" s="154">
        <f>IF(MAT.16!BC42=" ",0,MAT.16!BC42)</f>
        <v>0</v>
      </c>
      <c r="FS41" s="154">
        <f>IF(MAT.17!BC42=" ",0,MAT.17!BC42)</f>
        <v>0</v>
      </c>
      <c r="FT41" s="154">
        <f>IF(MAT.18!BC42=" ",0,MAT.18!BC42)</f>
        <v>0</v>
      </c>
      <c r="FU41" s="154">
        <f>IF(MAT.19!BC42=" ",0,MAT.19!BC42)</f>
        <v>0</v>
      </c>
      <c r="FV41" s="155">
        <f>IF(MAT.20!BC42=" ",0,MAT.20!BC42)</f>
        <v>0</v>
      </c>
      <c r="FW41" s="141" t="str">
        <f t="shared" si="1"/>
        <v xml:space="preserve"> </v>
      </c>
      <c r="FX41" s="140" t="str">
        <f>IF(A41=" "," ",VLOOKUP(FW41,'DATOS CONFIGURACION'!$A$1:$B$6,2))</f>
        <v xml:space="preserve"> </v>
      </c>
      <c r="FY41" s="146" t="str">
        <f t="shared" si="2"/>
        <v xml:space="preserve"> </v>
      </c>
      <c r="FZ41" s="95" t="str">
        <f t="shared" si="3"/>
        <v xml:space="preserve"> </v>
      </c>
      <c r="GA41" s="95" t="str">
        <f>IF(A41=" "," ",VLOOKUP(FZ41,'DATOS CONFIGURACION'!$A$1:$B$6,2))</f>
        <v xml:space="preserve"> </v>
      </c>
      <c r="GB41" s="23" t="str">
        <f t="shared" si="10"/>
        <v xml:space="preserve"> </v>
      </c>
      <c r="GC41" s="170" t="str">
        <f t="shared" si="11"/>
        <v xml:space="preserve"> </v>
      </c>
    </row>
    <row r="42" spans="1:185" x14ac:dyDescent="0.25">
      <c r="A42" s="19" t="str">
        <f>'ALUMNADO y MATRICULA'!B48</f>
        <v xml:space="preserve"> </v>
      </c>
      <c r="B42" s="316" t="str">
        <f>IF('ALUMNADO y MATRICULA'!B48=" "," ", 'ALUMNADO y MATRICULA'!C48)</f>
        <v xml:space="preserve"> </v>
      </c>
      <c r="C42" s="317"/>
      <c r="D42" s="318"/>
      <c r="E42" s="151">
        <f>IF(MAT.1!AV43=" ",0,MAT.1!AV43)</f>
        <v>0</v>
      </c>
      <c r="F42" s="151">
        <f>IF(MAT.2!AV43=" ",0,MAT.2!AV43)</f>
        <v>0</v>
      </c>
      <c r="G42" s="151">
        <f>IF(MAT.3!AV43=" ",0,MAT.3!AV43)</f>
        <v>0</v>
      </c>
      <c r="H42" s="151">
        <f>IF(MAT.4!AV43=" ",0,MAT.4!AV43)</f>
        <v>0</v>
      </c>
      <c r="I42" s="151">
        <f>IF(MAT.5!AV43=" ",0,MAT.5!AV43)</f>
        <v>0</v>
      </c>
      <c r="J42" s="151">
        <f>IF(MAT.6!AV43=" ",0,MAT.6!AV43)</f>
        <v>0</v>
      </c>
      <c r="K42" s="151">
        <f>IF(MAT.7!AV43=" ",0,MAT.7!AV43)</f>
        <v>0</v>
      </c>
      <c r="L42" s="151">
        <f>IF(MAT.8!AV43=" ",0,MAT.8!AV43)</f>
        <v>0</v>
      </c>
      <c r="M42" s="151">
        <f>IF(MAT.9!AV43=" ",0,MAT.9!AV43)</f>
        <v>0</v>
      </c>
      <c r="N42" s="151">
        <f>IF(MAT.10!AV43=" ",0,MAT.10!AV43)</f>
        <v>0</v>
      </c>
      <c r="O42" s="151">
        <f>IF(MAT.11!AV43=" ",0,MAT.11!AV43)</f>
        <v>0</v>
      </c>
      <c r="P42" s="151">
        <f>IF(MAT.12!AV43=" ",0,MAT.12!AV43)</f>
        <v>0</v>
      </c>
      <c r="Q42" s="151">
        <f>IF(MAT.13!AV43=" ",0,MAT.13!AV43)</f>
        <v>0</v>
      </c>
      <c r="R42" s="151">
        <f>IF(MAT.14!AV43=" ",0,MAT.14!AV43)</f>
        <v>0</v>
      </c>
      <c r="S42" s="151">
        <f>IF(MAT.15!AV43=" ",0,MAT.15!AV43)</f>
        <v>0</v>
      </c>
      <c r="T42" s="151">
        <f>IF(MAT.16!AV43=" ",0,MAT.16!AV43)</f>
        <v>0</v>
      </c>
      <c r="U42" s="151">
        <f>IF(MAT.17!AV43=" ",0,MAT.17!AV43)</f>
        <v>0</v>
      </c>
      <c r="V42" s="151">
        <f>IF(MAT.18!AV43=" ",0,MAT.18!AV43)</f>
        <v>0</v>
      </c>
      <c r="W42" s="151">
        <f>IF(MAT.19!AV43=" ",0,MAT.19!AV43)</f>
        <v>0</v>
      </c>
      <c r="X42" s="152">
        <f>IF(MAT.20!AV43=" ",0,MAT.20!AV43)</f>
        <v>0</v>
      </c>
      <c r="Y42" s="139" t="str">
        <f t="shared" si="4"/>
        <v xml:space="preserve"> </v>
      </c>
      <c r="Z42" s="142" t="str">
        <f>IF(A42=" "," ",VLOOKUP(Y42,'DATOS CONFIGURACION'!$A$1:$B$6,2))</f>
        <v xml:space="preserve"> </v>
      </c>
      <c r="AA42" s="151">
        <f>IF(MAT.1!AW43=" ",0,MAT.1!AW43)</f>
        <v>0</v>
      </c>
      <c r="AB42" s="151">
        <f>IF(MAT.2!AW43=" ",0,MAT.2!AW43)</f>
        <v>0</v>
      </c>
      <c r="AC42" s="151">
        <f>IF(MAT.3!AW43=" ",0,MAT.3!AW43)</f>
        <v>0</v>
      </c>
      <c r="AD42" s="151">
        <f>IF(MAT.4!AW43=" ",0,MAT.4!AW43)</f>
        <v>0</v>
      </c>
      <c r="AE42" s="151">
        <f>IF(MAT.5!AW43=" ",0,MAT.5!AW43)</f>
        <v>0</v>
      </c>
      <c r="AF42" s="151">
        <f>IF(MAT.6!AW43=" ",0,MAT.6!AW43)</f>
        <v>0</v>
      </c>
      <c r="AG42" s="151">
        <f>IF(MAT.7!AW43=" ",0,MAT.7!AW43)</f>
        <v>0</v>
      </c>
      <c r="AH42" s="151">
        <f>IF(MAT.8!AW43=" ",0,MAT.8!AW43)</f>
        <v>0</v>
      </c>
      <c r="AI42" s="151">
        <f>IF(MAT.9!AW43=" ",0,MAT.9!AW43)</f>
        <v>0</v>
      </c>
      <c r="AJ42" s="151">
        <f>IF(MAT.10!AW43=" ",0,MAT.10!AW43)</f>
        <v>0</v>
      </c>
      <c r="AK42" s="151">
        <f>IF(MAT.11!AW43=" ",0,MAT.11!AW43)</f>
        <v>0</v>
      </c>
      <c r="AL42" s="151">
        <f>IF(MAT.12!AW43=" ",0,MAT.12!AW43)</f>
        <v>0</v>
      </c>
      <c r="AM42" s="151">
        <f>IF(MAT.13!AW43=" ",0,MAT.13!AW43)</f>
        <v>0</v>
      </c>
      <c r="AN42" s="151">
        <f>IF(MAT.14!AW43=" ",0,MAT.14!AW43)</f>
        <v>0</v>
      </c>
      <c r="AO42" s="151">
        <f>IF(MAT.15!AW43=" ",0,MAT.15!AW43)</f>
        <v>0</v>
      </c>
      <c r="AP42" s="151">
        <f>IF(MAT.16!AW43=" ",0,MAT.16!AW43)</f>
        <v>0</v>
      </c>
      <c r="AQ42" s="151">
        <f>IF(MAT.17!AW43=" ",0,MAT.17!AW43)</f>
        <v>0</v>
      </c>
      <c r="AR42" s="151">
        <f>IF(MAT.18!AW43=" ",0,MAT.18!AW43)</f>
        <v>0</v>
      </c>
      <c r="AS42" s="151">
        <f>IF(MAT.19!AW43=" ",0,MAT.19!AW43)</f>
        <v>0</v>
      </c>
      <c r="AT42" s="152">
        <f>IF(MAT.20!AW43=" ",0,MAT.20!AW43)</f>
        <v>0</v>
      </c>
      <c r="AU42" s="139" t="str">
        <f t="shared" si="5"/>
        <v xml:space="preserve"> </v>
      </c>
      <c r="AV42" s="142" t="str">
        <f>IF(A42=" "," ",VLOOKUP(AU42,'DATOS CONFIGURACION'!$A$1:$B$6,2))</f>
        <v xml:space="preserve"> </v>
      </c>
      <c r="AW42" s="150">
        <f>IF(MAT.1!AX43=" ",0,MAT.1!AX43)</f>
        <v>0</v>
      </c>
      <c r="AX42" s="151">
        <f>IF(MAT.2!AX43=" ",0,MAT.2!AX43)</f>
        <v>0</v>
      </c>
      <c r="AY42" s="151">
        <f>IF(MAT.3!AX43=" ",0,MAT.3!AX43)</f>
        <v>0</v>
      </c>
      <c r="AZ42" s="151">
        <f>IF(MAT.4!AX43=" ",0,MAT.4!AX43)</f>
        <v>0</v>
      </c>
      <c r="BA42" s="151">
        <f>IF(MAT.5!AX43=" ",0,MAT.5!AX43)</f>
        <v>0</v>
      </c>
      <c r="BB42" s="151">
        <f>IF(MAT.6!AX43=" ",0,MAT.6!AX43)</f>
        <v>0</v>
      </c>
      <c r="BC42" s="151">
        <f>IF(MAT.7!AX43=" ",0,MAT.7!AX43)</f>
        <v>0</v>
      </c>
      <c r="BD42" s="151">
        <f>IF(MAT.8!AX43=" ",0,MAT.8!AX43)</f>
        <v>0</v>
      </c>
      <c r="BE42" s="151">
        <f>IF(MAT.9!AX43=" ",0,MAT.9!AX43)</f>
        <v>0</v>
      </c>
      <c r="BF42" s="151">
        <f>IF(MAT.10!AX43=" ",0,MAT.10!AX43)</f>
        <v>0</v>
      </c>
      <c r="BG42" s="151">
        <f>IF(MAT.11!AX43=" ",0,MAT.11!AX43)</f>
        <v>0</v>
      </c>
      <c r="BH42" s="151">
        <f>IF(MAT.12!AX43=" ",0,MAT.12!AX43)</f>
        <v>0</v>
      </c>
      <c r="BI42" s="151">
        <f>IF(MAT.13!AX43=" ",0,MAT.13!AX43)</f>
        <v>0</v>
      </c>
      <c r="BJ42" s="151">
        <f>IF(MAT.14!AX43=" ",0,MAT.14!AX43)</f>
        <v>0</v>
      </c>
      <c r="BK42" s="151">
        <f>IF(MAT.15!AX43=" ",0,MAT.15!AX43)</f>
        <v>0</v>
      </c>
      <c r="BL42" s="151">
        <f>IF(MAT.16!AX43=" ",0,MAT.16!AX43)</f>
        <v>0</v>
      </c>
      <c r="BM42" s="151">
        <f>IF(MAT.17!AX43=" ",0,MAT.17!AX43)</f>
        <v>0</v>
      </c>
      <c r="BN42" s="151">
        <f>IF(MAT.18!AX43=" ",0,MAT.18!AX43)</f>
        <v>0</v>
      </c>
      <c r="BO42" s="151">
        <f>IF(MAT.19!AX43=" ",0,MAT.19!AX43)</f>
        <v>0</v>
      </c>
      <c r="BP42" s="152">
        <f>IF(MAT.20!AX43=" ",0,MAT.20!AX43)</f>
        <v>0</v>
      </c>
      <c r="BQ42" s="139" t="str">
        <f t="shared" si="6"/>
        <v xml:space="preserve"> </v>
      </c>
      <c r="BR42" s="142" t="str">
        <f>IF(A42=" "," ",VLOOKUP(BQ42,'DATOS CONFIGURACION'!$A$1:$B$6,2))</f>
        <v xml:space="preserve"> </v>
      </c>
      <c r="BS42" s="150">
        <f>IF(MAT.1!AY43=" ",0,MAT.1!AY43)</f>
        <v>0</v>
      </c>
      <c r="BT42" s="151">
        <f>IF(MAT.2!AY43=" ",0,MAT.2!AY43)</f>
        <v>0</v>
      </c>
      <c r="BU42" s="151">
        <f>IF(MAT.3!AY43=" ",0,MAT.3!AY43)</f>
        <v>0</v>
      </c>
      <c r="BV42" s="151">
        <f>IF(MAT.4!AY43=" ",0,MAT.4!AY43)</f>
        <v>0</v>
      </c>
      <c r="BW42" s="151">
        <f>IF(MAT.5!AY43=" ",0,MAT.5!AY43)</f>
        <v>0</v>
      </c>
      <c r="BX42" s="151">
        <f>IF(MAT.6!AY43=" ",0,MAT.6!AY43)</f>
        <v>0</v>
      </c>
      <c r="BY42" s="151">
        <f>IF(MAT.7!AY43=" ",0,MAT.7!AY43)</f>
        <v>0</v>
      </c>
      <c r="BZ42" s="151">
        <f>IF(MAT.8!AY43=" ",0,MAT.8!AY43)</f>
        <v>0</v>
      </c>
      <c r="CA42" s="151">
        <f>IF(MAT.9!AY43=" ",0,MAT.9!AY43)</f>
        <v>0</v>
      </c>
      <c r="CB42" s="151">
        <f>IF(MAT.10!AY43=" ",0,MAT.10!AY43)</f>
        <v>0</v>
      </c>
      <c r="CC42" s="151">
        <f>IF(MAT.11!AY43=" ",0,MAT.11!AY43)</f>
        <v>0</v>
      </c>
      <c r="CD42" s="151">
        <f>IF(MAT.12!AY43=" ",0,MAT.12!AY43)</f>
        <v>0</v>
      </c>
      <c r="CE42" s="151">
        <f>IF(MAT.13!AY43=" ",0,MAT.13!AY43)</f>
        <v>0</v>
      </c>
      <c r="CF42" s="151">
        <f>IF(MAT.14!AY43=" ",0,MAT.14!AY43)</f>
        <v>0</v>
      </c>
      <c r="CG42" s="151">
        <f>IF(MAT.15!AY43=" ",0,MAT.15!AY43)</f>
        <v>0</v>
      </c>
      <c r="CH42" s="151">
        <f>IF(MAT.16!AY43=" ",0,MAT.16!AY43)</f>
        <v>0</v>
      </c>
      <c r="CI42" s="151">
        <f>IF(MAT.17!AY43=" ",0,MAT.17!AY43)</f>
        <v>0</v>
      </c>
      <c r="CJ42" s="151">
        <f>IF(MAT.18!AY43=" ",0,MAT.18!AY43)</f>
        <v>0</v>
      </c>
      <c r="CK42" s="151">
        <f>IF(MAT.19!AY43=" ",0,MAT.19!AY43)</f>
        <v>0</v>
      </c>
      <c r="CL42" s="152">
        <f>IF(MAT.20!AY43=" ",0,MAT.20!AY43)</f>
        <v>0</v>
      </c>
      <c r="CM42" s="139" t="str">
        <f t="shared" si="7"/>
        <v xml:space="preserve"> </v>
      </c>
      <c r="CN42" s="142" t="str">
        <f>IF(A42=" "," ",VLOOKUP(CM42,'DATOS CONFIGURACION'!$A$1:$B$6,2))</f>
        <v xml:space="preserve"> </v>
      </c>
      <c r="CO42" s="150">
        <f>IF(MAT.1!AZ43=" ",0,MAT.1!AZ43)</f>
        <v>0</v>
      </c>
      <c r="CP42" s="151">
        <f>IF(MAT.2!AZ43=" ",0,MAT.2!AZ43)</f>
        <v>0</v>
      </c>
      <c r="CQ42" s="151">
        <f>IF(MAT.3!AZ43=" ",0,MAT.3!AZ43)</f>
        <v>0</v>
      </c>
      <c r="CR42" s="151">
        <f>IF(MAT.4!AZ43=" ",0,MAT.4!AZ43)</f>
        <v>0</v>
      </c>
      <c r="CS42" s="151">
        <f>IF(MAT.5!AZ43=" ",0,MAT.5!AZ43)</f>
        <v>0</v>
      </c>
      <c r="CT42" s="151">
        <f>IF(MAT.6!AZ43=" ",0,MAT.6!AZ43)</f>
        <v>0</v>
      </c>
      <c r="CU42" s="151">
        <f>IF(MAT.7!AZ43=" ",0,MAT.7!AZ43)</f>
        <v>0</v>
      </c>
      <c r="CV42" s="151">
        <f>IF(MAT.8!AZ43=" ",0,MAT.8!AZ43)</f>
        <v>0</v>
      </c>
      <c r="CW42" s="151">
        <f>IF(MAT.9!AZ43=" ",0,MAT.9!AZ43)</f>
        <v>0</v>
      </c>
      <c r="CX42" s="151">
        <f>IF(MAT.10!AZ43=" ",0,MAT.10!AZ43)</f>
        <v>0</v>
      </c>
      <c r="CY42" s="151">
        <f>IF(MAT.11!AZ43=" ",0,MAT.11!AZ43)</f>
        <v>0</v>
      </c>
      <c r="CZ42" s="151">
        <f>IF(MAT.12!AZ43=" ",0,MAT.12!AZ43)</f>
        <v>0</v>
      </c>
      <c r="DA42" s="151">
        <f>IF(MAT.13!AZ43=" ",0,MAT.13!AZ43)</f>
        <v>0</v>
      </c>
      <c r="DB42" s="151">
        <f>IF(MAT.14!AZ43=" ",0,MAT.14!AZ43)</f>
        <v>0</v>
      </c>
      <c r="DC42" s="151">
        <f>IF(MAT.15!AZ43=" ",0,MAT.15!AZ43)</f>
        <v>0</v>
      </c>
      <c r="DD42" s="151">
        <f>IF(MAT.16!AZ43=" ",0,MAT.16!AZ43)</f>
        <v>0</v>
      </c>
      <c r="DE42" s="151">
        <f>IF(MAT.17!AZ43=" ",0,MAT.17!AZ43)</f>
        <v>0</v>
      </c>
      <c r="DF42" s="151">
        <f>IF(MAT.18!AZ43=" ",0,MAT.18!AZ43)</f>
        <v>0</v>
      </c>
      <c r="DG42" s="151">
        <f>IF(MAT.19!AZ43=" ",0,MAT.19!AZ43)</f>
        <v>0</v>
      </c>
      <c r="DH42" s="152">
        <f>IF(MAT.20!AZ43=" ",0,MAT.20!AZ43)</f>
        <v>0</v>
      </c>
      <c r="DI42" s="139" t="str">
        <f t="shared" si="8"/>
        <v xml:space="preserve"> </v>
      </c>
      <c r="DJ42" s="142" t="str">
        <f>IF(A42=" "," ",VLOOKUP(DI42,'DATOS CONFIGURACION'!$A$1:$B$6,2))</f>
        <v xml:space="preserve"> </v>
      </c>
      <c r="DK42" s="150">
        <f>IF(MAT.1!BA43=" ",0,MAT.1!BA43)</f>
        <v>0</v>
      </c>
      <c r="DL42" s="151">
        <f>IF(MAT.2!BA43=" ",0,MAT.2!BA43)</f>
        <v>0</v>
      </c>
      <c r="DM42" s="151">
        <f>IF(MAT.3!BA43=" ",0,MAT.3!BA43)</f>
        <v>0</v>
      </c>
      <c r="DN42" s="151">
        <f>IF(MAT.4!BA43=" ",0,MAT.4!BA43)</f>
        <v>0</v>
      </c>
      <c r="DO42" s="151">
        <f>IF(MAT.5!BA43=" ",0,MAT.5!BA43)</f>
        <v>0</v>
      </c>
      <c r="DP42" s="151">
        <f>IF(MAT.6!BA43=" ",0,MAT.6!BA43)</f>
        <v>0</v>
      </c>
      <c r="DQ42" s="151">
        <f>IF(MAT.7!BA43=" ",0,MAT.7!BA43)</f>
        <v>0</v>
      </c>
      <c r="DR42" s="151">
        <f>IF(MAT.8!BA43=" ",0,MAT.8!BA43)</f>
        <v>0</v>
      </c>
      <c r="DS42" s="151">
        <f>IF(MAT.9!BA43=" ",0,MAT.9!BA43)</f>
        <v>0</v>
      </c>
      <c r="DT42" s="151">
        <f>IF(MAT.10!BA43=" ",0,MAT.10!BA43)</f>
        <v>0</v>
      </c>
      <c r="DU42" s="151">
        <f>IF(MAT.11!BA43=" ",0,MAT.11!BA43)</f>
        <v>0</v>
      </c>
      <c r="DV42" s="151">
        <f>IF(MAT.12!BA43=" ",0,MAT.12!BA43)</f>
        <v>0</v>
      </c>
      <c r="DW42" s="151">
        <f>IF(MAT.13!BA43=" ",0,MAT.13!BA43)</f>
        <v>0</v>
      </c>
      <c r="DX42" s="151">
        <f>IF(MAT.14!BA43=" ",0,MAT.14!BA43)</f>
        <v>0</v>
      </c>
      <c r="DY42" s="151">
        <f>IF(MAT.15!BA43=" ",0,MAT.15!BA43)</f>
        <v>0</v>
      </c>
      <c r="DZ42" s="151">
        <f>IF(MAT.16!BA43=" ",0,MAT.16!BA43)</f>
        <v>0</v>
      </c>
      <c r="EA42" s="151">
        <f>IF(MAT.17!BA43=" ",0,MAT.17!BA43)</f>
        <v>0</v>
      </c>
      <c r="EB42" s="151">
        <f>IF(MAT.18!BA43=" ",0,MAT.18!BA43)</f>
        <v>0</v>
      </c>
      <c r="EC42" s="151">
        <f>IF(MAT.19!BA43=" ",0,MAT.19!BA43)</f>
        <v>0</v>
      </c>
      <c r="ED42" s="152">
        <f>IF(MAT.20!BA43=" ",0,MAT.20!BA43)</f>
        <v>0</v>
      </c>
      <c r="EE42" s="139" t="str">
        <f t="shared" si="9"/>
        <v xml:space="preserve"> </v>
      </c>
      <c r="EF42" s="142" t="str">
        <f>IF(A42=" "," ",VLOOKUP(EE42,'DATOS CONFIGURACION'!$A$1:$B$6,2))</f>
        <v xml:space="preserve"> </v>
      </c>
      <c r="EG42" s="150">
        <f>IF(MAT.1!BB43=" ",0,MAT.1!BB43)</f>
        <v>0</v>
      </c>
      <c r="EH42" s="151">
        <f>IF(MAT.2!BB43=" ",0,MAT.2!BB43)</f>
        <v>0</v>
      </c>
      <c r="EI42" s="151">
        <f>IF(MAT.3!BB43=" ",0,MAT.3!BB43)</f>
        <v>0</v>
      </c>
      <c r="EJ42" s="151">
        <f>IF(MAT.4!BB43=" ",0,MAT.4!BB43)</f>
        <v>0</v>
      </c>
      <c r="EK42" s="151">
        <f>IF(MAT.5!BB43=" ",0,MAT.5!BB43)</f>
        <v>0</v>
      </c>
      <c r="EL42" s="151">
        <f>IF(MAT.6!BB43=" ",0,MAT.6!BB43)</f>
        <v>0</v>
      </c>
      <c r="EM42" s="151">
        <f>IF(MAT.7!BB43=" ",0,MAT.7!BB43)</f>
        <v>0</v>
      </c>
      <c r="EN42" s="151">
        <f>IF(MAT.8!BB43=" ",0,MAT.8!BB43)</f>
        <v>0</v>
      </c>
      <c r="EO42" s="151">
        <f>IF(MAT.9!BB43=" ",0,MAT.9!BB43)</f>
        <v>0</v>
      </c>
      <c r="EP42" s="151">
        <f>IF(MAT.10!BB43=" ",0,MAT.10!BB43)</f>
        <v>0</v>
      </c>
      <c r="EQ42" s="151">
        <f>IF(MAT.11!BB43=" ",0,MAT.11!BB43)</f>
        <v>0</v>
      </c>
      <c r="ER42" s="151">
        <f>IF(MAT.12!BB43=" ",0,MAT.12!BB43)</f>
        <v>0</v>
      </c>
      <c r="ES42" s="151">
        <f>IF(MAT.13!BB43=" ",0,MAT.13!BB43)</f>
        <v>0</v>
      </c>
      <c r="ET42" s="151">
        <f>IF(MAT.14!BB43=" ",0,MAT.14!BB43)</f>
        <v>0</v>
      </c>
      <c r="EU42" s="151">
        <f>IF(MAT.15!BB43=" ",0,MAT.15!BB43)</f>
        <v>0</v>
      </c>
      <c r="EV42" s="151">
        <f>IF(MAT.16!BB43=" ",0,MAT.16!BB43)</f>
        <v>0</v>
      </c>
      <c r="EW42" s="151">
        <f>IF(MAT.17!BB43=" ",0,MAT.17!BB43)</f>
        <v>0</v>
      </c>
      <c r="EX42" s="151">
        <f>IF(MAT.18!BB43=" ",0,MAT.18!BB43)</f>
        <v>0</v>
      </c>
      <c r="EY42" s="151">
        <f>IF(MAT.19!BB43=" ",0,MAT.19!BB43)</f>
        <v>0</v>
      </c>
      <c r="EZ42" s="152">
        <f>IF(MAT.20!BB43=" ",0,MAT.20!BB43)</f>
        <v>0</v>
      </c>
      <c r="FA42" s="139" t="str">
        <f t="shared" si="0"/>
        <v xml:space="preserve"> </v>
      </c>
      <c r="FB42" s="142" t="str">
        <f>IF(A42=" "," ",VLOOKUP(FA42,'DATOS CONFIGURACION'!$A$1:$B$6,2))</f>
        <v xml:space="preserve"> </v>
      </c>
      <c r="FC42" s="150">
        <f>IF(MAT.1!BC43=" ",0,MAT.1!BC43)</f>
        <v>0</v>
      </c>
      <c r="FD42" s="151">
        <f>IF(MAT.2!BC43=" ",0,MAT.2!BC43)</f>
        <v>0</v>
      </c>
      <c r="FE42" s="151">
        <f>IF(MAT.3!BC43=" ",0,MAT.3!BC43)</f>
        <v>0</v>
      </c>
      <c r="FF42" s="151">
        <f>IF(MAT.4!BC43=" ",0,MAT.4!BC43)</f>
        <v>0</v>
      </c>
      <c r="FG42" s="151">
        <f>IF(MAT.5!BC43=" ",0,MAT.5!BC43)</f>
        <v>0</v>
      </c>
      <c r="FH42" s="151">
        <f>IF(MAT.6!BC43=" ",0,MAT.6!BC43)</f>
        <v>0</v>
      </c>
      <c r="FI42" s="151">
        <f>IF(MAT.7!BC43=" ",0,MAT.7!BC43)</f>
        <v>0</v>
      </c>
      <c r="FJ42" s="151">
        <f>IF(MAT.8!BC43=" ",0,MAT.8!BC43)</f>
        <v>0</v>
      </c>
      <c r="FK42" s="151">
        <f>IF(MAT.9!BC43=" ",0,MAT.9!BC43)</f>
        <v>0</v>
      </c>
      <c r="FL42" s="151">
        <f>IF(MAT.10!BC43=" ",0,MAT.10!BC43)</f>
        <v>0</v>
      </c>
      <c r="FM42" s="151">
        <f>IF(MAT.11!BC43=" ",0,MAT.11!BC43)</f>
        <v>0</v>
      </c>
      <c r="FN42" s="151">
        <f>IF(MAT.12!BC43=" ",0,MAT.12!BC43)</f>
        <v>0</v>
      </c>
      <c r="FO42" s="151">
        <f>IF(MAT.13!BC43=" ",0,MAT.13!BC43)</f>
        <v>0</v>
      </c>
      <c r="FP42" s="151">
        <f>IF(MAT.14!BC43=" ",0,MAT.14!BC43)</f>
        <v>0</v>
      </c>
      <c r="FQ42" s="151">
        <f>IF(MAT.15!BC43=" ",0,MAT.15!BC43)</f>
        <v>0</v>
      </c>
      <c r="FR42" s="151">
        <f>IF(MAT.16!BC43=" ",0,MAT.16!BC43)</f>
        <v>0</v>
      </c>
      <c r="FS42" s="151">
        <f>IF(MAT.17!BC43=" ",0,MAT.17!BC43)</f>
        <v>0</v>
      </c>
      <c r="FT42" s="151">
        <f>IF(MAT.18!BC43=" ",0,MAT.18!BC43)</f>
        <v>0</v>
      </c>
      <c r="FU42" s="151">
        <f>IF(MAT.19!BC43=" ",0,MAT.19!BC43)</f>
        <v>0</v>
      </c>
      <c r="FV42" s="152">
        <f>IF(MAT.20!BC43=" ",0,MAT.20!BC43)</f>
        <v>0</v>
      </c>
      <c r="FW42" s="139" t="str">
        <f t="shared" si="1"/>
        <v xml:space="preserve"> </v>
      </c>
      <c r="FX42" s="142" t="str">
        <f>IF(A42=" "," ",VLOOKUP(FW42,'DATOS CONFIGURACION'!$A$1:$B$6,2))</f>
        <v xml:space="preserve"> </v>
      </c>
      <c r="FY42" s="147" t="str">
        <f t="shared" si="2"/>
        <v xml:space="preserve"> </v>
      </c>
      <c r="FZ42" s="94" t="str">
        <f t="shared" si="3"/>
        <v xml:space="preserve"> </v>
      </c>
      <c r="GA42" s="94" t="str">
        <f>IF(A42=" "," ",VLOOKUP(FZ42,'DATOS CONFIGURACION'!$A$1:$B$6,2))</f>
        <v xml:space="preserve"> </v>
      </c>
      <c r="GB42" s="22" t="str">
        <f t="shared" si="10"/>
        <v xml:space="preserve"> </v>
      </c>
      <c r="GC42" s="30" t="str">
        <f t="shared" si="11"/>
        <v xml:space="preserve"> </v>
      </c>
    </row>
    <row r="43" spans="1:185" x14ac:dyDescent="0.25">
      <c r="A43" s="20" t="str">
        <f>'ALUMNADO y MATRICULA'!B49</f>
        <v xml:space="preserve"> </v>
      </c>
      <c r="B43" s="319" t="str">
        <f>IF('ALUMNADO y MATRICULA'!B49=" "," ", 'ALUMNADO y MATRICULA'!C49)</f>
        <v xml:space="preserve"> </v>
      </c>
      <c r="C43" s="320"/>
      <c r="D43" s="321"/>
      <c r="E43" s="154">
        <f>IF(MAT.1!AV44=" ",0,MAT.1!AV44)</f>
        <v>0</v>
      </c>
      <c r="F43" s="154">
        <f>IF(MAT.2!AV44=" ",0,MAT.2!AV44)</f>
        <v>0</v>
      </c>
      <c r="G43" s="154">
        <f>IF(MAT.3!AV44=" ",0,MAT.3!AV44)</f>
        <v>0</v>
      </c>
      <c r="H43" s="154">
        <f>IF(MAT.4!AV44=" ",0,MAT.4!AV44)</f>
        <v>0</v>
      </c>
      <c r="I43" s="154">
        <f>IF(MAT.5!AV44=" ",0,MAT.5!AV44)</f>
        <v>0</v>
      </c>
      <c r="J43" s="154">
        <f>IF(MAT.6!AV44=" ",0,MAT.6!AV44)</f>
        <v>0</v>
      </c>
      <c r="K43" s="154">
        <f>IF(MAT.7!AV44=" ",0,MAT.7!AV44)</f>
        <v>0</v>
      </c>
      <c r="L43" s="154">
        <f>IF(MAT.8!AV44=" ",0,MAT.8!AV44)</f>
        <v>0</v>
      </c>
      <c r="M43" s="154">
        <f>IF(MAT.9!AV44=" ",0,MAT.9!AV44)</f>
        <v>0</v>
      </c>
      <c r="N43" s="154">
        <f>IF(MAT.10!AV44=" ",0,MAT.10!AV44)</f>
        <v>0</v>
      </c>
      <c r="O43" s="154">
        <f>IF(MAT.11!AV44=" ",0,MAT.11!AV44)</f>
        <v>0</v>
      </c>
      <c r="P43" s="154">
        <f>IF(MAT.12!AV44=" ",0,MAT.12!AV44)</f>
        <v>0</v>
      </c>
      <c r="Q43" s="154">
        <f>IF(MAT.13!AV44=" ",0,MAT.13!AV44)</f>
        <v>0</v>
      </c>
      <c r="R43" s="154">
        <f>IF(MAT.14!AV44=" ",0,MAT.14!AV44)</f>
        <v>0</v>
      </c>
      <c r="S43" s="154">
        <f>IF(MAT.15!AV44=" ",0,MAT.15!AV44)</f>
        <v>0</v>
      </c>
      <c r="T43" s="154">
        <f>IF(MAT.16!AV44=" ",0,MAT.16!AV44)</f>
        <v>0</v>
      </c>
      <c r="U43" s="154">
        <f>IF(MAT.17!AV44=" ",0,MAT.17!AV44)</f>
        <v>0</v>
      </c>
      <c r="V43" s="154">
        <f>IF(MAT.18!AV44=" ",0,MAT.18!AV44)</f>
        <v>0</v>
      </c>
      <c r="W43" s="154">
        <f>IF(MAT.19!AV44=" ",0,MAT.19!AV44)</f>
        <v>0</v>
      </c>
      <c r="X43" s="155">
        <f>IF(MAT.20!AV44=" ",0,MAT.20!AV44)</f>
        <v>0</v>
      </c>
      <c r="Y43" s="141" t="str">
        <f t="shared" si="4"/>
        <v xml:space="preserve"> </v>
      </c>
      <c r="Z43" s="140" t="str">
        <f>IF(A43=" "," ",VLOOKUP(Y43,'DATOS CONFIGURACION'!$A$1:$B$6,2))</f>
        <v xml:space="preserve"> </v>
      </c>
      <c r="AA43" s="154">
        <f>IF(MAT.1!AW44=" ",0,MAT.1!AW44)</f>
        <v>0</v>
      </c>
      <c r="AB43" s="154">
        <f>IF(MAT.2!AW44=" ",0,MAT.2!AW44)</f>
        <v>0</v>
      </c>
      <c r="AC43" s="154">
        <f>IF(MAT.3!AW44=" ",0,MAT.3!AW44)</f>
        <v>0</v>
      </c>
      <c r="AD43" s="154">
        <f>IF(MAT.4!AW44=" ",0,MAT.4!AW44)</f>
        <v>0</v>
      </c>
      <c r="AE43" s="154">
        <f>IF(MAT.5!AW44=" ",0,MAT.5!AW44)</f>
        <v>0</v>
      </c>
      <c r="AF43" s="154">
        <f>IF(MAT.6!AW44=" ",0,MAT.6!AW44)</f>
        <v>0</v>
      </c>
      <c r="AG43" s="154">
        <f>IF(MAT.7!AW44=" ",0,MAT.7!AW44)</f>
        <v>0</v>
      </c>
      <c r="AH43" s="154">
        <f>IF(MAT.8!AW44=" ",0,MAT.8!AW44)</f>
        <v>0</v>
      </c>
      <c r="AI43" s="154">
        <f>IF(MAT.9!AW44=" ",0,MAT.9!AW44)</f>
        <v>0</v>
      </c>
      <c r="AJ43" s="154">
        <f>IF(MAT.10!AW44=" ",0,MAT.10!AW44)</f>
        <v>0</v>
      </c>
      <c r="AK43" s="154">
        <f>IF(MAT.11!AW44=" ",0,MAT.11!AW44)</f>
        <v>0</v>
      </c>
      <c r="AL43" s="154">
        <f>IF(MAT.12!AW44=" ",0,MAT.12!AW44)</f>
        <v>0</v>
      </c>
      <c r="AM43" s="154">
        <f>IF(MAT.13!AW44=" ",0,MAT.13!AW44)</f>
        <v>0</v>
      </c>
      <c r="AN43" s="154">
        <f>IF(MAT.14!AW44=" ",0,MAT.14!AW44)</f>
        <v>0</v>
      </c>
      <c r="AO43" s="154">
        <f>IF(MAT.15!AW44=" ",0,MAT.15!AW44)</f>
        <v>0</v>
      </c>
      <c r="AP43" s="154">
        <f>IF(MAT.16!AW44=" ",0,MAT.16!AW44)</f>
        <v>0</v>
      </c>
      <c r="AQ43" s="154">
        <f>IF(MAT.17!AW44=" ",0,MAT.17!AW44)</f>
        <v>0</v>
      </c>
      <c r="AR43" s="154">
        <f>IF(MAT.18!AW44=" ",0,MAT.18!AW44)</f>
        <v>0</v>
      </c>
      <c r="AS43" s="154">
        <f>IF(MAT.19!AW44=" ",0,MAT.19!AW44)</f>
        <v>0</v>
      </c>
      <c r="AT43" s="155">
        <f>IF(MAT.20!AW44=" ",0,MAT.20!AW44)</f>
        <v>0</v>
      </c>
      <c r="AU43" s="141" t="str">
        <f t="shared" si="5"/>
        <v xml:space="preserve"> </v>
      </c>
      <c r="AV43" s="140" t="str">
        <f>IF(A43=" "," ",VLOOKUP(AU43,'DATOS CONFIGURACION'!$A$1:$B$6,2))</f>
        <v xml:space="preserve"> </v>
      </c>
      <c r="AW43" s="153">
        <f>IF(MAT.1!AX44=" ",0,MAT.1!AX44)</f>
        <v>0</v>
      </c>
      <c r="AX43" s="154">
        <f>IF(MAT.2!AX44=" ",0,MAT.2!AX44)</f>
        <v>0</v>
      </c>
      <c r="AY43" s="154">
        <f>IF(MAT.3!AX44=" ",0,MAT.3!AX44)</f>
        <v>0</v>
      </c>
      <c r="AZ43" s="154">
        <f>IF(MAT.4!AX44=" ",0,MAT.4!AX44)</f>
        <v>0</v>
      </c>
      <c r="BA43" s="154">
        <f>IF(MAT.5!AX44=" ",0,MAT.5!AX44)</f>
        <v>0</v>
      </c>
      <c r="BB43" s="154">
        <f>IF(MAT.6!AX44=" ",0,MAT.6!AX44)</f>
        <v>0</v>
      </c>
      <c r="BC43" s="154">
        <f>IF(MAT.7!AX44=" ",0,MAT.7!AX44)</f>
        <v>0</v>
      </c>
      <c r="BD43" s="154">
        <f>IF(MAT.8!AX44=" ",0,MAT.8!AX44)</f>
        <v>0</v>
      </c>
      <c r="BE43" s="154">
        <f>IF(MAT.9!AX44=" ",0,MAT.9!AX44)</f>
        <v>0</v>
      </c>
      <c r="BF43" s="154">
        <f>IF(MAT.10!AX44=" ",0,MAT.10!AX44)</f>
        <v>0</v>
      </c>
      <c r="BG43" s="154">
        <f>IF(MAT.11!AX44=" ",0,MAT.11!AX44)</f>
        <v>0</v>
      </c>
      <c r="BH43" s="154">
        <f>IF(MAT.12!AX44=" ",0,MAT.12!AX44)</f>
        <v>0</v>
      </c>
      <c r="BI43" s="154">
        <f>IF(MAT.13!AX44=" ",0,MAT.13!AX44)</f>
        <v>0</v>
      </c>
      <c r="BJ43" s="154">
        <f>IF(MAT.14!AX44=" ",0,MAT.14!AX44)</f>
        <v>0</v>
      </c>
      <c r="BK43" s="154">
        <f>IF(MAT.15!AX44=" ",0,MAT.15!AX44)</f>
        <v>0</v>
      </c>
      <c r="BL43" s="154">
        <f>IF(MAT.16!AX44=" ",0,MAT.16!AX44)</f>
        <v>0</v>
      </c>
      <c r="BM43" s="154">
        <f>IF(MAT.17!AX44=" ",0,MAT.17!AX44)</f>
        <v>0</v>
      </c>
      <c r="BN43" s="154">
        <f>IF(MAT.18!AX44=" ",0,MAT.18!AX44)</f>
        <v>0</v>
      </c>
      <c r="BO43" s="154">
        <f>IF(MAT.19!AX44=" ",0,MAT.19!AX44)</f>
        <v>0</v>
      </c>
      <c r="BP43" s="155">
        <f>IF(MAT.20!AX44=" ",0,MAT.20!AX44)</f>
        <v>0</v>
      </c>
      <c r="BQ43" s="141" t="str">
        <f t="shared" si="6"/>
        <v xml:space="preserve"> </v>
      </c>
      <c r="BR43" s="140" t="str">
        <f>IF(A43=" "," ",VLOOKUP(BQ43,'DATOS CONFIGURACION'!$A$1:$B$6,2))</f>
        <v xml:space="preserve"> </v>
      </c>
      <c r="BS43" s="153">
        <f>IF(MAT.1!AY44=" ",0,MAT.1!AY44)</f>
        <v>0</v>
      </c>
      <c r="BT43" s="154">
        <f>IF(MAT.2!AY44=" ",0,MAT.2!AY44)</f>
        <v>0</v>
      </c>
      <c r="BU43" s="154">
        <f>IF(MAT.3!AY44=" ",0,MAT.3!AY44)</f>
        <v>0</v>
      </c>
      <c r="BV43" s="154">
        <f>IF(MAT.4!AY44=" ",0,MAT.4!AY44)</f>
        <v>0</v>
      </c>
      <c r="BW43" s="154">
        <f>IF(MAT.5!AY44=" ",0,MAT.5!AY44)</f>
        <v>0</v>
      </c>
      <c r="BX43" s="154">
        <f>IF(MAT.6!AY44=" ",0,MAT.6!AY44)</f>
        <v>0</v>
      </c>
      <c r="BY43" s="154">
        <f>IF(MAT.7!AY44=" ",0,MAT.7!AY44)</f>
        <v>0</v>
      </c>
      <c r="BZ43" s="154">
        <f>IF(MAT.8!AY44=" ",0,MAT.8!AY44)</f>
        <v>0</v>
      </c>
      <c r="CA43" s="154">
        <f>IF(MAT.9!AY44=" ",0,MAT.9!AY44)</f>
        <v>0</v>
      </c>
      <c r="CB43" s="154">
        <f>IF(MAT.10!AY44=" ",0,MAT.10!AY44)</f>
        <v>0</v>
      </c>
      <c r="CC43" s="154">
        <f>IF(MAT.11!AY44=" ",0,MAT.11!AY44)</f>
        <v>0</v>
      </c>
      <c r="CD43" s="154">
        <f>IF(MAT.12!AY44=" ",0,MAT.12!AY44)</f>
        <v>0</v>
      </c>
      <c r="CE43" s="154">
        <f>IF(MAT.13!AY44=" ",0,MAT.13!AY44)</f>
        <v>0</v>
      </c>
      <c r="CF43" s="154">
        <f>IF(MAT.14!AY44=" ",0,MAT.14!AY44)</f>
        <v>0</v>
      </c>
      <c r="CG43" s="154">
        <f>IF(MAT.15!AY44=" ",0,MAT.15!AY44)</f>
        <v>0</v>
      </c>
      <c r="CH43" s="154">
        <f>IF(MAT.16!AY44=" ",0,MAT.16!AY44)</f>
        <v>0</v>
      </c>
      <c r="CI43" s="154">
        <f>IF(MAT.17!AY44=" ",0,MAT.17!AY44)</f>
        <v>0</v>
      </c>
      <c r="CJ43" s="154">
        <f>IF(MAT.18!AY44=" ",0,MAT.18!AY44)</f>
        <v>0</v>
      </c>
      <c r="CK43" s="154">
        <f>IF(MAT.19!AY44=" ",0,MAT.19!AY44)</f>
        <v>0</v>
      </c>
      <c r="CL43" s="155">
        <f>IF(MAT.20!AY44=" ",0,MAT.20!AY44)</f>
        <v>0</v>
      </c>
      <c r="CM43" s="141" t="str">
        <f t="shared" si="7"/>
        <v xml:space="preserve"> </v>
      </c>
      <c r="CN43" s="140" t="str">
        <f>IF(A43=" "," ",VLOOKUP(CM43,'DATOS CONFIGURACION'!$A$1:$B$6,2))</f>
        <v xml:space="preserve"> </v>
      </c>
      <c r="CO43" s="153">
        <f>IF(MAT.1!AZ44=" ",0,MAT.1!AZ44)</f>
        <v>0</v>
      </c>
      <c r="CP43" s="154">
        <f>IF(MAT.2!AZ44=" ",0,MAT.2!AZ44)</f>
        <v>0</v>
      </c>
      <c r="CQ43" s="154">
        <f>IF(MAT.3!AZ44=" ",0,MAT.3!AZ44)</f>
        <v>0</v>
      </c>
      <c r="CR43" s="154">
        <f>IF(MAT.4!AZ44=" ",0,MAT.4!AZ44)</f>
        <v>0</v>
      </c>
      <c r="CS43" s="154">
        <f>IF(MAT.5!AZ44=" ",0,MAT.5!AZ44)</f>
        <v>0</v>
      </c>
      <c r="CT43" s="154">
        <f>IF(MAT.6!AZ44=" ",0,MAT.6!AZ44)</f>
        <v>0</v>
      </c>
      <c r="CU43" s="154">
        <f>IF(MAT.7!AZ44=" ",0,MAT.7!AZ44)</f>
        <v>0</v>
      </c>
      <c r="CV43" s="154">
        <f>IF(MAT.8!AZ44=" ",0,MAT.8!AZ44)</f>
        <v>0</v>
      </c>
      <c r="CW43" s="154">
        <f>IF(MAT.9!AZ44=" ",0,MAT.9!AZ44)</f>
        <v>0</v>
      </c>
      <c r="CX43" s="154">
        <f>IF(MAT.10!AZ44=" ",0,MAT.10!AZ44)</f>
        <v>0</v>
      </c>
      <c r="CY43" s="154">
        <f>IF(MAT.11!AZ44=" ",0,MAT.11!AZ44)</f>
        <v>0</v>
      </c>
      <c r="CZ43" s="154">
        <f>IF(MAT.12!AZ44=" ",0,MAT.12!AZ44)</f>
        <v>0</v>
      </c>
      <c r="DA43" s="154">
        <f>IF(MAT.13!AZ44=" ",0,MAT.13!AZ44)</f>
        <v>0</v>
      </c>
      <c r="DB43" s="154">
        <f>IF(MAT.14!AZ44=" ",0,MAT.14!AZ44)</f>
        <v>0</v>
      </c>
      <c r="DC43" s="154">
        <f>IF(MAT.15!AZ44=" ",0,MAT.15!AZ44)</f>
        <v>0</v>
      </c>
      <c r="DD43" s="154">
        <f>IF(MAT.16!AZ44=" ",0,MAT.16!AZ44)</f>
        <v>0</v>
      </c>
      <c r="DE43" s="154">
        <f>IF(MAT.17!AZ44=" ",0,MAT.17!AZ44)</f>
        <v>0</v>
      </c>
      <c r="DF43" s="154">
        <f>IF(MAT.18!AZ44=" ",0,MAT.18!AZ44)</f>
        <v>0</v>
      </c>
      <c r="DG43" s="154">
        <f>IF(MAT.19!AZ44=" ",0,MAT.19!AZ44)</f>
        <v>0</v>
      </c>
      <c r="DH43" s="155">
        <f>IF(MAT.20!AZ44=" ",0,MAT.20!AZ44)</f>
        <v>0</v>
      </c>
      <c r="DI43" s="141" t="str">
        <f t="shared" si="8"/>
        <v xml:space="preserve"> </v>
      </c>
      <c r="DJ43" s="140" t="str">
        <f>IF(A43=" "," ",VLOOKUP(DI43,'DATOS CONFIGURACION'!$A$1:$B$6,2))</f>
        <v xml:space="preserve"> </v>
      </c>
      <c r="DK43" s="153">
        <f>IF(MAT.1!BA44=" ",0,MAT.1!BA44)</f>
        <v>0</v>
      </c>
      <c r="DL43" s="154">
        <f>IF(MAT.2!BA44=" ",0,MAT.2!BA44)</f>
        <v>0</v>
      </c>
      <c r="DM43" s="154">
        <f>IF(MAT.3!BA44=" ",0,MAT.3!BA44)</f>
        <v>0</v>
      </c>
      <c r="DN43" s="154">
        <f>IF(MAT.4!BA44=" ",0,MAT.4!BA44)</f>
        <v>0</v>
      </c>
      <c r="DO43" s="154">
        <f>IF(MAT.5!BA44=" ",0,MAT.5!BA44)</f>
        <v>0</v>
      </c>
      <c r="DP43" s="154">
        <f>IF(MAT.6!BA44=" ",0,MAT.6!BA44)</f>
        <v>0</v>
      </c>
      <c r="DQ43" s="154">
        <f>IF(MAT.7!BA44=" ",0,MAT.7!BA44)</f>
        <v>0</v>
      </c>
      <c r="DR43" s="154">
        <f>IF(MAT.8!BA44=" ",0,MAT.8!BA44)</f>
        <v>0</v>
      </c>
      <c r="DS43" s="154">
        <f>IF(MAT.9!BA44=" ",0,MAT.9!BA44)</f>
        <v>0</v>
      </c>
      <c r="DT43" s="154">
        <f>IF(MAT.10!BA44=" ",0,MAT.10!BA44)</f>
        <v>0</v>
      </c>
      <c r="DU43" s="154">
        <f>IF(MAT.11!BA44=" ",0,MAT.11!BA44)</f>
        <v>0</v>
      </c>
      <c r="DV43" s="154">
        <f>IF(MAT.12!BA44=" ",0,MAT.12!BA44)</f>
        <v>0</v>
      </c>
      <c r="DW43" s="154">
        <f>IF(MAT.13!BA44=" ",0,MAT.13!BA44)</f>
        <v>0</v>
      </c>
      <c r="DX43" s="154">
        <f>IF(MAT.14!BA44=" ",0,MAT.14!BA44)</f>
        <v>0</v>
      </c>
      <c r="DY43" s="154">
        <f>IF(MAT.15!BA44=" ",0,MAT.15!BA44)</f>
        <v>0</v>
      </c>
      <c r="DZ43" s="154">
        <f>IF(MAT.16!BA44=" ",0,MAT.16!BA44)</f>
        <v>0</v>
      </c>
      <c r="EA43" s="154">
        <f>IF(MAT.17!BA44=" ",0,MAT.17!BA44)</f>
        <v>0</v>
      </c>
      <c r="EB43" s="154">
        <f>IF(MAT.18!BA44=" ",0,MAT.18!BA44)</f>
        <v>0</v>
      </c>
      <c r="EC43" s="154">
        <f>IF(MAT.19!BA44=" ",0,MAT.19!BA44)</f>
        <v>0</v>
      </c>
      <c r="ED43" s="155">
        <f>IF(MAT.20!BA44=" ",0,MAT.20!BA44)</f>
        <v>0</v>
      </c>
      <c r="EE43" s="141" t="str">
        <f t="shared" si="9"/>
        <v xml:space="preserve"> </v>
      </c>
      <c r="EF43" s="140" t="str">
        <f>IF(A43=" "," ",VLOOKUP(EE43,'DATOS CONFIGURACION'!$A$1:$B$6,2))</f>
        <v xml:space="preserve"> </v>
      </c>
      <c r="EG43" s="153">
        <f>IF(MAT.1!BB44=" ",0,MAT.1!BB44)</f>
        <v>0</v>
      </c>
      <c r="EH43" s="154">
        <f>IF(MAT.2!BB44=" ",0,MAT.2!BB44)</f>
        <v>0</v>
      </c>
      <c r="EI43" s="154">
        <f>IF(MAT.3!BB44=" ",0,MAT.3!BB44)</f>
        <v>0</v>
      </c>
      <c r="EJ43" s="154">
        <f>IF(MAT.4!BB44=" ",0,MAT.4!BB44)</f>
        <v>0</v>
      </c>
      <c r="EK43" s="154">
        <f>IF(MAT.5!BB44=" ",0,MAT.5!BB44)</f>
        <v>0</v>
      </c>
      <c r="EL43" s="154">
        <f>IF(MAT.6!BB44=" ",0,MAT.6!BB44)</f>
        <v>0</v>
      </c>
      <c r="EM43" s="154">
        <f>IF(MAT.7!BB44=" ",0,MAT.7!BB44)</f>
        <v>0</v>
      </c>
      <c r="EN43" s="154">
        <f>IF(MAT.8!BB44=" ",0,MAT.8!BB44)</f>
        <v>0</v>
      </c>
      <c r="EO43" s="154">
        <f>IF(MAT.9!BB44=" ",0,MAT.9!BB44)</f>
        <v>0</v>
      </c>
      <c r="EP43" s="154">
        <f>IF(MAT.10!BB44=" ",0,MAT.10!BB44)</f>
        <v>0</v>
      </c>
      <c r="EQ43" s="154">
        <f>IF(MAT.11!BB44=" ",0,MAT.11!BB44)</f>
        <v>0</v>
      </c>
      <c r="ER43" s="154">
        <f>IF(MAT.12!BB44=" ",0,MAT.12!BB44)</f>
        <v>0</v>
      </c>
      <c r="ES43" s="154">
        <f>IF(MAT.13!BB44=" ",0,MAT.13!BB44)</f>
        <v>0</v>
      </c>
      <c r="ET43" s="154">
        <f>IF(MAT.14!BB44=" ",0,MAT.14!BB44)</f>
        <v>0</v>
      </c>
      <c r="EU43" s="154">
        <f>IF(MAT.15!BB44=" ",0,MAT.15!BB44)</f>
        <v>0</v>
      </c>
      <c r="EV43" s="154">
        <f>IF(MAT.16!BB44=" ",0,MAT.16!BB44)</f>
        <v>0</v>
      </c>
      <c r="EW43" s="154">
        <f>IF(MAT.17!BB44=" ",0,MAT.17!BB44)</f>
        <v>0</v>
      </c>
      <c r="EX43" s="154">
        <f>IF(MAT.18!BB44=" ",0,MAT.18!BB44)</f>
        <v>0</v>
      </c>
      <c r="EY43" s="154">
        <f>IF(MAT.19!BB44=" ",0,MAT.19!BB44)</f>
        <v>0</v>
      </c>
      <c r="EZ43" s="155">
        <f>IF(MAT.20!BB44=" ",0,MAT.20!BB44)</f>
        <v>0</v>
      </c>
      <c r="FA43" s="141" t="str">
        <f t="shared" si="0"/>
        <v xml:space="preserve"> </v>
      </c>
      <c r="FB43" s="140" t="str">
        <f>IF(A43=" "," ",VLOOKUP(FA43,'DATOS CONFIGURACION'!$A$1:$B$6,2))</f>
        <v xml:space="preserve"> </v>
      </c>
      <c r="FC43" s="153">
        <f>IF(MAT.1!BC44=" ",0,MAT.1!BC44)</f>
        <v>0</v>
      </c>
      <c r="FD43" s="154">
        <f>IF(MAT.2!BC44=" ",0,MAT.2!BC44)</f>
        <v>0</v>
      </c>
      <c r="FE43" s="154">
        <f>IF(MAT.3!BC44=" ",0,MAT.3!BC44)</f>
        <v>0</v>
      </c>
      <c r="FF43" s="154">
        <f>IF(MAT.4!BC44=" ",0,MAT.4!BC44)</f>
        <v>0</v>
      </c>
      <c r="FG43" s="154">
        <f>IF(MAT.5!BC44=" ",0,MAT.5!BC44)</f>
        <v>0</v>
      </c>
      <c r="FH43" s="154">
        <f>IF(MAT.6!BC44=" ",0,MAT.6!BC44)</f>
        <v>0</v>
      </c>
      <c r="FI43" s="154">
        <f>IF(MAT.7!BC44=" ",0,MAT.7!BC44)</f>
        <v>0</v>
      </c>
      <c r="FJ43" s="154">
        <f>IF(MAT.8!BC44=" ",0,MAT.8!BC44)</f>
        <v>0</v>
      </c>
      <c r="FK43" s="154">
        <f>IF(MAT.9!BC44=" ",0,MAT.9!BC44)</f>
        <v>0</v>
      </c>
      <c r="FL43" s="154">
        <f>IF(MAT.10!BC44=" ",0,MAT.10!BC44)</f>
        <v>0</v>
      </c>
      <c r="FM43" s="154">
        <f>IF(MAT.11!BC44=" ",0,MAT.11!BC44)</f>
        <v>0</v>
      </c>
      <c r="FN43" s="154">
        <f>IF(MAT.12!BC44=" ",0,MAT.12!BC44)</f>
        <v>0</v>
      </c>
      <c r="FO43" s="154">
        <f>IF(MAT.13!BC44=" ",0,MAT.13!BC44)</f>
        <v>0</v>
      </c>
      <c r="FP43" s="154">
        <f>IF(MAT.14!BC44=" ",0,MAT.14!BC44)</f>
        <v>0</v>
      </c>
      <c r="FQ43" s="154">
        <f>IF(MAT.15!BC44=" ",0,MAT.15!BC44)</f>
        <v>0</v>
      </c>
      <c r="FR43" s="154">
        <f>IF(MAT.16!BC44=" ",0,MAT.16!BC44)</f>
        <v>0</v>
      </c>
      <c r="FS43" s="154">
        <f>IF(MAT.17!BC44=" ",0,MAT.17!BC44)</f>
        <v>0</v>
      </c>
      <c r="FT43" s="154">
        <f>IF(MAT.18!BC44=" ",0,MAT.18!BC44)</f>
        <v>0</v>
      </c>
      <c r="FU43" s="154">
        <f>IF(MAT.19!BC44=" ",0,MAT.19!BC44)</f>
        <v>0</v>
      </c>
      <c r="FV43" s="155">
        <f>IF(MAT.20!BC44=" ",0,MAT.20!BC44)</f>
        <v>0</v>
      </c>
      <c r="FW43" s="141" t="str">
        <f t="shared" si="1"/>
        <v xml:space="preserve"> </v>
      </c>
      <c r="FX43" s="140" t="str">
        <f>IF(A43=" "," ",VLOOKUP(FW43,'DATOS CONFIGURACION'!$A$1:$B$6,2))</f>
        <v xml:space="preserve"> </v>
      </c>
      <c r="FY43" s="146" t="str">
        <f t="shared" si="2"/>
        <v xml:space="preserve"> </v>
      </c>
      <c r="FZ43" s="95" t="str">
        <f t="shared" si="3"/>
        <v xml:space="preserve"> </v>
      </c>
      <c r="GA43" s="95" t="str">
        <f>IF(A43=" "," ",VLOOKUP(FZ43,'DATOS CONFIGURACION'!$A$1:$B$6,2))</f>
        <v xml:space="preserve"> </v>
      </c>
      <c r="GB43" s="23" t="str">
        <f t="shared" si="10"/>
        <v xml:space="preserve"> </v>
      </c>
      <c r="GC43" s="170" t="str">
        <f t="shared" si="11"/>
        <v xml:space="preserve"> </v>
      </c>
    </row>
    <row r="44" spans="1:185" x14ac:dyDescent="0.25">
      <c r="A44" s="19" t="str">
        <f>'ALUMNADO y MATRICULA'!B50</f>
        <v xml:space="preserve"> </v>
      </c>
      <c r="B44" s="316" t="str">
        <f>IF('ALUMNADO y MATRICULA'!B50=" "," ", 'ALUMNADO y MATRICULA'!C50)</f>
        <v xml:space="preserve"> </v>
      </c>
      <c r="C44" s="317"/>
      <c r="D44" s="318"/>
      <c r="E44" s="151">
        <f>IF(MAT.1!AV45=" ",0,MAT.1!AV45)</f>
        <v>0</v>
      </c>
      <c r="F44" s="151">
        <f>IF(MAT.2!AV45=" ",0,MAT.2!AV45)</f>
        <v>0</v>
      </c>
      <c r="G44" s="151">
        <f>IF(MAT.3!AV45=" ",0,MAT.3!AV45)</f>
        <v>0</v>
      </c>
      <c r="H44" s="151">
        <f>IF(MAT.4!AV45=" ",0,MAT.4!AV45)</f>
        <v>0</v>
      </c>
      <c r="I44" s="151">
        <f>IF(MAT.5!AV45=" ",0,MAT.5!AV45)</f>
        <v>0</v>
      </c>
      <c r="J44" s="151">
        <f>IF(MAT.6!AV45=" ",0,MAT.6!AV45)</f>
        <v>0</v>
      </c>
      <c r="K44" s="151">
        <f>IF(MAT.7!AV45=" ",0,MAT.7!AV45)</f>
        <v>0</v>
      </c>
      <c r="L44" s="151">
        <f>IF(MAT.8!AV45=" ",0,MAT.8!AV45)</f>
        <v>0</v>
      </c>
      <c r="M44" s="151">
        <f>IF(MAT.9!AV45=" ",0,MAT.9!AV45)</f>
        <v>0</v>
      </c>
      <c r="N44" s="151">
        <f>IF(MAT.10!AV45=" ",0,MAT.10!AV45)</f>
        <v>0</v>
      </c>
      <c r="O44" s="151">
        <f>IF(MAT.11!AV45=" ",0,MAT.11!AV45)</f>
        <v>0</v>
      </c>
      <c r="P44" s="151">
        <f>IF(MAT.12!AV45=" ",0,MAT.12!AV45)</f>
        <v>0</v>
      </c>
      <c r="Q44" s="151">
        <f>IF(MAT.13!AV45=" ",0,MAT.13!AV45)</f>
        <v>0</v>
      </c>
      <c r="R44" s="151">
        <f>IF(MAT.14!AV45=" ",0,MAT.14!AV45)</f>
        <v>0</v>
      </c>
      <c r="S44" s="151">
        <f>IF(MAT.15!AV45=" ",0,MAT.15!AV45)</f>
        <v>0</v>
      </c>
      <c r="T44" s="151">
        <f>IF(MAT.16!AV45=" ",0,MAT.16!AV45)</f>
        <v>0</v>
      </c>
      <c r="U44" s="151">
        <f>IF(MAT.17!AV45=" ",0,MAT.17!AV45)</f>
        <v>0</v>
      </c>
      <c r="V44" s="151">
        <f>IF(MAT.18!AV45=" ",0,MAT.18!AV45)</f>
        <v>0</v>
      </c>
      <c r="W44" s="151">
        <f>IF(MAT.19!AV45=" ",0,MAT.19!AV45)</f>
        <v>0</v>
      </c>
      <c r="X44" s="152">
        <f>IF(MAT.20!AV45=" ",0,MAT.20!AV45)</f>
        <v>0</v>
      </c>
      <c r="Y44" s="139" t="str">
        <f t="shared" si="4"/>
        <v xml:space="preserve"> </v>
      </c>
      <c r="Z44" s="142" t="str">
        <f>IF(A44=" "," ",VLOOKUP(Y44,'DATOS CONFIGURACION'!$A$1:$B$6,2))</f>
        <v xml:space="preserve"> </v>
      </c>
      <c r="AA44" s="151">
        <f>IF(MAT.1!AW45=" ",0,MAT.1!AW45)</f>
        <v>0</v>
      </c>
      <c r="AB44" s="151">
        <f>IF(MAT.2!AW45=" ",0,MAT.2!AW45)</f>
        <v>0</v>
      </c>
      <c r="AC44" s="151">
        <f>IF(MAT.3!AW45=" ",0,MAT.3!AW45)</f>
        <v>0</v>
      </c>
      <c r="AD44" s="151">
        <f>IF(MAT.4!AW45=" ",0,MAT.4!AW45)</f>
        <v>0</v>
      </c>
      <c r="AE44" s="151">
        <f>IF(MAT.5!AW45=" ",0,MAT.5!AW45)</f>
        <v>0</v>
      </c>
      <c r="AF44" s="151">
        <f>IF(MAT.6!AW45=" ",0,MAT.6!AW45)</f>
        <v>0</v>
      </c>
      <c r="AG44" s="151">
        <f>IF(MAT.7!AW45=" ",0,MAT.7!AW45)</f>
        <v>0</v>
      </c>
      <c r="AH44" s="151">
        <f>IF(MAT.8!AW45=" ",0,MAT.8!AW45)</f>
        <v>0</v>
      </c>
      <c r="AI44" s="151">
        <f>IF(MAT.9!AW45=" ",0,MAT.9!AW45)</f>
        <v>0</v>
      </c>
      <c r="AJ44" s="151">
        <f>IF(MAT.10!AW45=" ",0,MAT.10!AW45)</f>
        <v>0</v>
      </c>
      <c r="AK44" s="151">
        <f>IF(MAT.11!AW45=" ",0,MAT.11!AW45)</f>
        <v>0</v>
      </c>
      <c r="AL44" s="151">
        <f>IF(MAT.12!AW45=" ",0,MAT.12!AW45)</f>
        <v>0</v>
      </c>
      <c r="AM44" s="151">
        <f>IF(MAT.13!AW45=" ",0,MAT.13!AW45)</f>
        <v>0</v>
      </c>
      <c r="AN44" s="151">
        <f>IF(MAT.14!AW45=" ",0,MAT.14!AW45)</f>
        <v>0</v>
      </c>
      <c r="AO44" s="151">
        <f>IF(MAT.15!AW45=" ",0,MAT.15!AW45)</f>
        <v>0</v>
      </c>
      <c r="AP44" s="151">
        <f>IF(MAT.16!AW45=" ",0,MAT.16!AW45)</f>
        <v>0</v>
      </c>
      <c r="AQ44" s="151">
        <f>IF(MAT.17!AW45=" ",0,MAT.17!AW45)</f>
        <v>0</v>
      </c>
      <c r="AR44" s="151">
        <f>IF(MAT.18!AW45=" ",0,MAT.18!AW45)</f>
        <v>0</v>
      </c>
      <c r="AS44" s="151">
        <f>IF(MAT.19!AW45=" ",0,MAT.19!AW45)</f>
        <v>0</v>
      </c>
      <c r="AT44" s="152">
        <f>IF(MAT.20!AW45=" ",0,MAT.20!AW45)</f>
        <v>0</v>
      </c>
      <c r="AU44" s="139" t="str">
        <f t="shared" si="5"/>
        <v xml:space="preserve"> </v>
      </c>
      <c r="AV44" s="142" t="str">
        <f>IF(A44=" "," ",VLOOKUP(AU44,'DATOS CONFIGURACION'!$A$1:$B$6,2))</f>
        <v xml:space="preserve"> </v>
      </c>
      <c r="AW44" s="150">
        <f>IF(MAT.1!AX45=" ",0,MAT.1!AX45)</f>
        <v>0</v>
      </c>
      <c r="AX44" s="151">
        <f>IF(MAT.2!AX45=" ",0,MAT.2!AX45)</f>
        <v>0</v>
      </c>
      <c r="AY44" s="151">
        <f>IF(MAT.3!AX45=" ",0,MAT.3!AX45)</f>
        <v>0</v>
      </c>
      <c r="AZ44" s="151">
        <f>IF(MAT.4!AX45=" ",0,MAT.4!AX45)</f>
        <v>0</v>
      </c>
      <c r="BA44" s="151">
        <f>IF(MAT.5!AX45=" ",0,MAT.5!AX45)</f>
        <v>0</v>
      </c>
      <c r="BB44" s="151">
        <f>IF(MAT.6!AX45=" ",0,MAT.6!AX45)</f>
        <v>0</v>
      </c>
      <c r="BC44" s="151">
        <f>IF(MAT.7!AX45=" ",0,MAT.7!AX45)</f>
        <v>0</v>
      </c>
      <c r="BD44" s="151">
        <f>IF(MAT.8!AX45=" ",0,MAT.8!AX45)</f>
        <v>0</v>
      </c>
      <c r="BE44" s="151">
        <f>IF(MAT.9!AX45=" ",0,MAT.9!AX45)</f>
        <v>0</v>
      </c>
      <c r="BF44" s="151">
        <f>IF(MAT.10!AX45=" ",0,MAT.10!AX45)</f>
        <v>0</v>
      </c>
      <c r="BG44" s="151">
        <f>IF(MAT.11!AX45=" ",0,MAT.11!AX45)</f>
        <v>0</v>
      </c>
      <c r="BH44" s="151">
        <f>IF(MAT.12!AX45=" ",0,MAT.12!AX45)</f>
        <v>0</v>
      </c>
      <c r="BI44" s="151">
        <f>IF(MAT.13!AX45=" ",0,MAT.13!AX45)</f>
        <v>0</v>
      </c>
      <c r="BJ44" s="151">
        <f>IF(MAT.14!AX45=" ",0,MAT.14!AX45)</f>
        <v>0</v>
      </c>
      <c r="BK44" s="151">
        <f>IF(MAT.15!AX45=" ",0,MAT.15!AX45)</f>
        <v>0</v>
      </c>
      <c r="BL44" s="151">
        <f>IF(MAT.16!AX45=" ",0,MAT.16!AX45)</f>
        <v>0</v>
      </c>
      <c r="BM44" s="151">
        <f>IF(MAT.17!AX45=" ",0,MAT.17!AX45)</f>
        <v>0</v>
      </c>
      <c r="BN44" s="151">
        <f>IF(MAT.18!AX45=" ",0,MAT.18!AX45)</f>
        <v>0</v>
      </c>
      <c r="BO44" s="151">
        <f>IF(MAT.19!AX45=" ",0,MAT.19!AX45)</f>
        <v>0</v>
      </c>
      <c r="BP44" s="152">
        <f>IF(MAT.20!AX45=" ",0,MAT.20!AX45)</f>
        <v>0</v>
      </c>
      <c r="BQ44" s="139" t="str">
        <f t="shared" si="6"/>
        <v xml:space="preserve"> </v>
      </c>
      <c r="BR44" s="142" t="str">
        <f>IF(A44=" "," ",VLOOKUP(BQ44,'DATOS CONFIGURACION'!$A$1:$B$6,2))</f>
        <v xml:space="preserve"> </v>
      </c>
      <c r="BS44" s="150">
        <f>IF(MAT.1!AY45=" ",0,MAT.1!AY45)</f>
        <v>0</v>
      </c>
      <c r="BT44" s="151">
        <f>IF(MAT.2!AY45=" ",0,MAT.2!AY45)</f>
        <v>0</v>
      </c>
      <c r="BU44" s="151">
        <f>IF(MAT.3!AY45=" ",0,MAT.3!AY45)</f>
        <v>0</v>
      </c>
      <c r="BV44" s="151">
        <f>IF(MAT.4!AY45=" ",0,MAT.4!AY45)</f>
        <v>0</v>
      </c>
      <c r="BW44" s="151">
        <f>IF(MAT.5!AY45=" ",0,MAT.5!AY45)</f>
        <v>0</v>
      </c>
      <c r="BX44" s="151">
        <f>IF(MAT.6!AY45=" ",0,MAT.6!AY45)</f>
        <v>0</v>
      </c>
      <c r="BY44" s="151">
        <f>IF(MAT.7!AY45=" ",0,MAT.7!AY45)</f>
        <v>0</v>
      </c>
      <c r="BZ44" s="151">
        <f>IF(MAT.8!AY45=" ",0,MAT.8!AY45)</f>
        <v>0</v>
      </c>
      <c r="CA44" s="151">
        <f>IF(MAT.9!AY45=" ",0,MAT.9!AY45)</f>
        <v>0</v>
      </c>
      <c r="CB44" s="151">
        <f>IF(MAT.10!AY45=" ",0,MAT.10!AY45)</f>
        <v>0</v>
      </c>
      <c r="CC44" s="151">
        <f>IF(MAT.11!AY45=" ",0,MAT.11!AY45)</f>
        <v>0</v>
      </c>
      <c r="CD44" s="151">
        <f>IF(MAT.12!AY45=" ",0,MAT.12!AY45)</f>
        <v>0</v>
      </c>
      <c r="CE44" s="151">
        <f>IF(MAT.13!AY45=" ",0,MAT.13!AY45)</f>
        <v>0</v>
      </c>
      <c r="CF44" s="151">
        <f>IF(MAT.14!AY45=" ",0,MAT.14!AY45)</f>
        <v>0</v>
      </c>
      <c r="CG44" s="151">
        <f>IF(MAT.15!AY45=" ",0,MAT.15!AY45)</f>
        <v>0</v>
      </c>
      <c r="CH44" s="151">
        <f>IF(MAT.16!AY45=" ",0,MAT.16!AY45)</f>
        <v>0</v>
      </c>
      <c r="CI44" s="151">
        <f>IF(MAT.17!AY45=" ",0,MAT.17!AY45)</f>
        <v>0</v>
      </c>
      <c r="CJ44" s="151">
        <f>IF(MAT.18!AY45=" ",0,MAT.18!AY45)</f>
        <v>0</v>
      </c>
      <c r="CK44" s="151">
        <f>IF(MAT.19!AY45=" ",0,MAT.19!AY45)</f>
        <v>0</v>
      </c>
      <c r="CL44" s="152">
        <f>IF(MAT.20!AY45=" ",0,MAT.20!AY45)</f>
        <v>0</v>
      </c>
      <c r="CM44" s="139" t="str">
        <f t="shared" si="7"/>
        <v xml:space="preserve"> </v>
      </c>
      <c r="CN44" s="142" t="str">
        <f>IF(A44=" "," ",VLOOKUP(CM44,'DATOS CONFIGURACION'!$A$1:$B$6,2))</f>
        <v xml:space="preserve"> </v>
      </c>
      <c r="CO44" s="150">
        <f>IF(MAT.1!AZ45=" ",0,MAT.1!AZ45)</f>
        <v>0</v>
      </c>
      <c r="CP44" s="151">
        <f>IF(MAT.2!AZ45=" ",0,MAT.2!AZ45)</f>
        <v>0</v>
      </c>
      <c r="CQ44" s="151">
        <f>IF(MAT.3!AZ45=" ",0,MAT.3!AZ45)</f>
        <v>0</v>
      </c>
      <c r="CR44" s="151">
        <f>IF(MAT.4!AZ45=" ",0,MAT.4!AZ45)</f>
        <v>0</v>
      </c>
      <c r="CS44" s="151">
        <f>IF(MAT.5!AZ45=" ",0,MAT.5!AZ45)</f>
        <v>0</v>
      </c>
      <c r="CT44" s="151">
        <f>IF(MAT.6!AZ45=" ",0,MAT.6!AZ45)</f>
        <v>0</v>
      </c>
      <c r="CU44" s="151">
        <f>IF(MAT.7!AZ45=" ",0,MAT.7!AZ45)</f>
        <v>0</v>
      </c>
      <c r="CV44" s="151">
        <f>IF(MAT.8!AZ45=" ",0,MAT.8!AZ45)</f>
        <v>0</v>
      </c>
      <c r="CW44" s="151">
        <f>IF(MAT.9!AZ45=" ",0,MAT.9!AZ45)</f>
        <v>0</v>
      </c>
      <c r="CX44" s="151">
        <f>IF(MAT.10!AZ45=" ",0,MAT.10!AZ45)</f>
        <v>0</v>
      </c>
      <c r="CY44" s="151">
        <f>IF(MAT.11!AZ45=" ",0,MAT.11!AZ45)</f>
        <v>0</v>
      </c>
      <c r="CZ44" s="151">
        <f>IF(MAT.12!AZ45=" ",0,MAT.12!AZ45)</f>
        <v>0</v>
      </c>
      <c r="DA44" s="151">
        <f>IF(MAT.13!AZ45=" ",0,MAT.13!AZ45)</f>
        <v>0</v>
      </c>
      <c r="DB44" s="151">
        <f>IF(MAT.14!AZ45=" ",0,MAT.14!AZ45)</f>
        <v>0</v>
      </c>
      <c r="DC44" s="151">
        <f>IF(MAT.15!AZ45=" ",0,MAT.15!AZ45)</f>
        <v>0</v>
      </c>
      <c r="DD44" s="151">
        <f>IF(MAT.16!AZ45=" ",0,MAT.16!AZ45)</f>
        <v>0</v>
      </c>
      <c r="DE44" s="151">
        <f>IF(MAT.17!AZ45=" ",0,MAT.17!AZ45)</f>
        <v>0</v>
      </c>
      <c r="DF44" s="151">
        <f>IF(MAT.18!AZ45=" ",0,MAT.18!AZ45)</f>
        <v>0</v>
      </c>
      <c r="DG44" s="151">
        <f>IF(MAT.19!AZ45=" ",0,MAT.19!AZ45)</f>
        <v>0</v>
      </c>
      <c r="DH44" s="152">
        <f>IF(MAT.20!AZ45=" ",0,MAT.20!AZ45)</f>
        <v>0</v>
      </c>
      <c r="DI44" s="139" t="str">
        <f t="shared" si="8"/>
        <v xml:space="preserve"> </v>
      </c>
      <c r="DJ44" s="142" t="str">
        <f>IF(A44=" "," ",VLOOKUP(DI44,'DATOS CONFIGURACION'!$A$1:$B$6,2))</f>
        <v xml:space="preserve"> </v>
      </c>
      <c r="DK44" s="150">
        <f>IF(MAT.1!BA45=" ",0,MAT.1!BA45)</f>
        <v>0</v>
      </c>
      <c r="DL44" s="151">
        <f>IF(MAT.2!BA45=" ",0,MAT.2!BA45)</f>
        <v>0</v>
      </c>
      <c r="DM44" s="151">
        <f>IF(MAT.3!BA45=" ",0,MAT.3!BA45)</f>
        <v>0</v>
      </c>
      <c r="DN44" s="151">
        <f>IF(MAT.4!BA45=" ",0,MAT.4!BA45)</f>
        <v>0</v>
      </c>
      <c r="DO44" s="151">
        <f>IF(MAT.5!BA45=" ",0,MAT.5!BA45)</f>
        <v>0</v>
      </c>
      <c r="DP44" s="151">
        <f>IF(MAT.6!BA45=" ",0,MAT.6!BA45)</f>
        <v>0</v>
      </c>
      <c r="DQ44" s="151">
        <f>IF(MAT.7!BA45=" ",0,MAT.7!BA45)</f>
        <v>0</v>
      </c>
      <c r="DR44" s="151">
        <f>IF(MAT.8!BA45=" ",0,MAT.8!BA45)</f>
        <v>0</v>
      </c>
      <c r="DS44" s="151">
        <f>IF(MAT.9!BA45=" ",0,MAT.9!BA45)</f>
        <v>0</v>
      </c>
      <c r="DT44" s="151">
        <f>IF(MAT.10!BA45=" ",0,MAT.10!BA45)</f>
        <v>0</v>
      </c>
      <c r="DU44" s="151">
        <f>IF(MAT.11!BA45=" ",0,MAT.11!BA45)</f>
        <v>0</v>
      </c>
      <c r="DV44" s="151">
        <f>IF(MAT.12!BA45=" ",0,MAT.12!BA45)</f>
        <v>0</v>
      </c>
      <c r="DW44" s="151">
        <f>IF(MAT.13!BA45=" ",0,MAT.13!BA45)</f>
        <v>0</v>
      </c>
      <c r="DX44" s="151">
        <f>IF(MAT.14!BA45=" ",0,MAT.14!BA45)</f>
        <v>0</v>
      </c>
      <c r="DY44" s="151">
        <f>IF(MAT.15!BA45=" ",0,MAT.15!BA45)</f>
        <v>0</v>
      </c>
      <c r="DZ44" s="151">
        <f>IF(MAT.16!BA45=" ",0,MAT.16!BA45)</f>
        <v>0</v>
      </c>
      <c r="EA44" s="151">
        <f>IF(MAT.17!BA45=" ",0,MAT.17!BA45)</f>
        <v>0</v>
      </c>
      <c r="EB44" s="151">
        <f>IF(MAT.18!BA45=" ",0,MAT.18!BA45)</f>
        <v>0</v>
      </c>
      <c r="EC44" s="151">
        <f>IF(MAT.19!BA45=" ",0,MAT.19!BA45)</f>
        <v>0</v>
      </c>
      <c r="ED44" s="152">
        <f>IF(MAT.20!BA45=" ",0,MAT.20!BA45)</f>
        <v>0</v>
      </c>
      <c r="EE44" s="139" t="str">
        <f t="shared" si="9"/>
        <v xml:space="preserve"> </v>
      </c>
      <c r="EF44" s="142" t="str">
        <f>IF(A44=" "," ",VLOOKUP(EE44,'DATOS CONFIGURACION'!$A$1:$B$6,2))</f>
        <v xml:space="preserve"> </v>
      </c>
      <c r="EG44" s="150">
        <f>IF(MAT.1!BB45=" ",0,MAT.1!BB45)</f>
        <v>0</v>
      </c>
      <c r="EH44" s="151">
        <f>IF(MAT.2!BB45=" ",0,MAT.2!BB45)</f>
        <v>0</v>
      </c>
      <c r="EI44" s="151">
        <f>IF(MAT.3!BB45=" ",0,MAT.3!BB45)</f>
        <v>0</v>
      </c>
      <c r="EJ44" s="151">
        <f>IF(MAT.4!BB45=" ",0,MAT.4!BB45)</f>
        <v>0</v>
      </c>
      <c r="EK44" s="151">
        <f>IF(MAT.5!BB45=" ",0,MAT.5!BB45)</f>
        <v>0</v>
      </c>
      <c r="EL44" s="151">
        <f>IF(MAT.6!BB45=" ",0,MAT.6!BB45)</f>
        <v>0</v>
      </c>
      <c r="EM44" s="151">
        <f>IF(MAT.7!BB45=" ",0,MAT.7!BB45)</f>
        <v>0</v>
      </c>
      <c r="EN44" s="151">
        <f>IF(MAT.8!BB45=" ",0,MAT.8!BB45)</f>
        <v>0</v>
      </c>
      <c r="EO44" s="151">
        <f>IF(MAT.9!BB45=" ",0,MAT.9!BB45)</f>
        <v>0</v>
      </c>
      <c r="EP44" s="151">
        <f>IF(MAT.10!BB45=" ",0,MAT.10!BB45)</f>
        <v>0</v>
      </c>
      <c r="EQ44" s="151">
        <f>IF(MAT.11!BB45=" ",0,MAT.11!BB45)</f>
        <v>0</v>
      </c>
      <c r="ER44" s="151">
        <f>IF(MAT.12!BB45=" ",0,MAT.12!BB45)</f>
        <v>0</v>
      </c>
      <c r="ES44" s="151">
        <f>IF(MAT.13!BB45=" ",0,MAT.13!BB45)</f>
        <v>0</v>
      </c>
      <c r="ET44" s="151">
        <f>IF(MAT.14!BB45=" ",0,MAT.14!BB45)</f>
        <v>0</v>
      </c>
      <c r="EU44" s="151">
        <f>IF(MAT.15!BB45=" ",0,MAT.15!BB45)</f>
        <v>0</v>
      </c>
      <c r="EV44" s="151">
        <f>IF(MAT.16!BB45=" ",0,MAT.16!BB45)</f>
        <v>0</v>
      </c>
      <c r="EW44" s="151">
        <f>IF(MAT.17!BB45=" ",0,MAT.17!BB45)</f>
        <v>0</v>
      </c>
      <c r="EX44" s="151">
        <f>IF(MAT.18!BB45=" ",0,MAT.18!BB45)</f>
        <v>0</v>
      </c>
      <c r="EY44" s="151">
        <f>IF(MAT.19!BB45=" ",0,MAT.19!BB45)</f>
        <v>0</v>
      </c>
      <c r="EZ44" s="152">
        <f>IF(MAT.20!BB45=" ",0,MAT.20!BB45)</f>
        <v>0</v>
      </c>
      <c r="FA44" s="139" t="str">
        <f t="shared" si="0"/>
        <v xml:space="preserve"> </v>
      </c>
      <c r="FB44" s="142" t="str">
        <f>IF(A44=" "," ",VLOOKUP(FA44,'DATOS CONFIGURACION'!$A$1:$B$6,2))</f>
        <v xml:space="preserve"> </v>
      </c>
      <c r="FC44" s="150">
        <f>IF(MAT.1!BC45=" ",0,MAT.1!BC45)</f>
        <v>0</v>
      </c>
      <c r="FD44" s="151">
        <f>IF(MAT.2!BC45=" ",0,MAT.2!BC45)</f>
        <v>0</v>
      </c>
      <c r="FE44" s="151">
        <f>IF(MAT.3!BC45=" ",0,MAT.3!BC45)</f>
        <v>0</v>
      </c>
      <c r="FF44" s="151">
        <f>IF(MAT.4!BC45=" ",0,MAT.4!BC45)</f>
        <v>0</v>
      </c>
      <c r="FG44" s="151">
        <f>IF(MAT.5!BC45=" ",0,MAT.5!BC45)</f>
        <v>0</v>
      </c>
      <c r="FH44" s="151">
        <f>IF(MAT.6!BC45=" ",0,MAT.6!BC45)</f>
        <v>0</v>
      </c>
      <c r="FI44" s="151">
        <f>IF(MAT.7!BC45=" ",0,MAT.7!BC45)</f>
        <v>0</v>
      </c>
      <c r="FJ44" s="151">
        <f>IF(MAT.8!BC45=" ",0,MAT.8!BC45)</f>
        <v>0</v>
      </c>
      <c r="FK44" s="151">
        <f>IF(MAT.9!BC45=" ",0,MAT.9!BC45)</f>
        <v>0</v>
      </c>
      <c r="FL44" s="151">
        <f>IF(MAT.10!BC45=" ",0,MAT.10!BC45)</f>
        <v>0</v>
      </c>
      <c r="FM44" s="151">
        <f>IF(MAT.11!BC45=" ",0,MAT.11!BC45)</f>
        <v>0</v>
      </c>
      <c r="FN44" s="151">
        <f>IF(MAT.12!BC45=" ",0,MAT.12!BC45)</f>
        <v>0</v>
      </c>
      <c r="FO44" s="151">
        <f>IF(MAT.13!BC45=" ",0,MAT.13!BC45)</f>
        <v>0</v>
      </c>
      <c r="FP44" s="151">
        <f>IF(MAT.14!BC45=" ",0,MAT.14!BC45)</f>
        <v>0</v>
      </c>
      <c r="FQ44" s="151">
        <f>IF(MAT.15!BC45=" ",0,MAT.15!BC45)</f>
        <v>0</v>
      </c>
      <c r="FR44" s="151">
        <f>IF(MAT.16!BC45=" ",0,MAT.16!BC45)</f>
        <v>0</v>
      </c>
      <c r="FS44" s="151">
        <f>IF(MAT.17!BC45=" ",0,MAT.17!BC45)</f>
        <v>0</v>
      </c>
      <c r="FT44" s="151">
        <f>IF(MAT.18!BC45=" ",0,MAT.18!BC45)</f>
        <v>0</v>
      </c>
      <c r="FU44" s="151">
        <f>IF(MAT.19!BC45=" ",0,MAT.19!BC45)</f>
        <v>0</v>
      </c>
      <c r="FV44" s="152">
        <f>IF(MAT.20!BC45=" ",0,MAT.20!BC45)</f>
        <v>0</v>
      </c>
      <c r="FW44" s="139" t="str">
        <f t="shared" si="1"/>
        <v xml:space="preserve"> </v>
      </c>
      <c r="FX44" s="142" t="str">
        <f>IF(A44=" "," ",VLOOKUP(FW44,'DATOS CONFIGURACION'!$A$1:$B$6,2))</f>
        <v xml:space="preserve"> </v>
      </c>
      <c r="FY44" s="147" t="str">
        <f t="shared" si="2"/>
        <v xml:space="preserve"> </v>
      </c>
      <c r="FZ44" s="94" t="str">
        <f t="shared" si="3"/>
        <v xml:space="preserve"> </v>
      </c>
      <c r="GA44" s="94" t="str">
        <f>IF(A44=" "," ",VLOOKUP(FZ44,'DATOS CONFIGURACION'!$A$1:$B$6,2))</f>
        <v xml:space="preserve"> </v>
      </c>
      <c r="GB44" s="22" t="str">
        <f t="shared" si="10"/>
        <v xml:space="preserve"> </v>
      </c>
      <c r="GC44" s="30" t="str">
        <f t="shared" si="11"/>
        <v xml:space="preserve"> </v>
      </c>
    </row>
    <row r="45" spans="1:185" x14ac:dyDescent="0.25">
      <c r="A45" s="68" t="str">
        <f>'ALUMNADO y MATRICULA'!B51</f>
        <v xml:space="preserve"> </v>
      </c>
      <c r="B45" s="313" t="str">
        <f>IF('ALUMNADO y MATRICULA'!B51=" "," ", 'ALUMNADO y MATRICULA'!C51)</f>
        <v xml:space="preserve"> </v>
      </c>
      <c r="C45" s="314"/>
      <c r="D45" s="315"/>
      <c r="E45" s="154">
        <f>IF(MAT.1!AV46=" ",0,MAT.1!AV46)</f>
        <v>0</v>
      </c>
      <c r="F45" s="154">
        <f>IF(MAT.2!AV46=" ",0,MAT.2!AV46)</f>
        <v>0</v>
      </c>
      <c r="G45" s="154">
        <f>IF(MAT.3!AV46=" ",0,MAT.3!AV46)</f>
        <v>0</v>
      </c>
      <c r="H45" s="154">
        <f>IF(MAT.4!AV46=" ",0,MAT.4!AV46)</f>
        <v>0</v>
      </c>
      <c r="I45" s="154">
        <f>IF(MAT.5!AV46=" ",0,MAT.5!AV46)</f>
        <v>0</v>
      </c>
      <c r="J45" s="154">
        <f>IF(MAT.6!AV46=" ",0,MAT.6!AV46)</f>
        <v>0</v>
      </c>
      <c r="K45" s="154">
        <f>IF(MAT.7!AV46=" ",0,MAT.7!AV46)</f>
        <v>0</v>
      </c>
      <c r="L45" s="154">
        <f>IF(MAT.8!AV46=" ",0,MAT.8!AV46)</f>
        <v>0</v>
      </c>
      <c r="M45" s="154">
        <f>IF(MAT.9!AV46=" ",0,MAT.9!AV46)</f>
        <v>0</v>
      </c>
      <c r="N45" s="154">
        <f>IF(MAT.10!AV46=" ",0,MAT.10!AV46)</f>
        <v>0</v>
      </c>
      <c r="O45" s="154">
        <f>IF(MAT.11!AV46=" ",0,MAT.11!AV46)</f>
        <v>0</v>
      </c>
      <c r="P45" s="154">
        <f>IF(MAT.12!AV46=" ",0,MAT.12!AV46)</f>
        <v>0</v>
      </c>
      <c r="Q45" s="154">
        <f>IF(MAT.13!AV46=" ",0,MAT.13!AV46)</f>
        <v>0</v>
      </c>
      <c r="R45" s="154">
        <f>IF(MAT.14!AV46=" ",0,MAT.14!AV46)</f>
        <v>0</v>
      </c>
      <c r="S45" s="154">
        <f>IF(MAT.15!AV46=" ",0,MAT.15!AV46)</f>
        <v>0</v>
      </c>
      <c r="T45" s="154">
        <f>IF(MAT.16!AV46=" ",0,MAT.16!AV46)</f>
        <v>0</v>
      </c>
      <c r="U45" s="154">
        <f>IF(MAT.17!AV46=" ",0,MAT.17!AV46)</f>
        <v>0</v>
      </c>
      <c r="V45" s="154">
        <f>IF(MAT.18!AV46=" ",0,MAT.18!AV46)</f>
        <v>0</v>
      </c>
      <c r="W45" s="154">
        <f>IF(MAT.19!AV46=" ",0,MAT.19!AV46)</f>
        <v>0</v>
      </c>
      <c r="X45" s="155">
        <f>IF(MAT.20!AV46=" ",0,MAT.20!AV46)</f>
        <v>0</v>
      </c>
      <c r="Y45" s="144" t="str">
        <f t="shared" si="4"/>
        <v xml:space="preserve"> </v>
      </c>
      <c r="Z45" s="143" t="str">
        <f>IF(A45=" "," ",VLOOKUP(Y45,'DATOS CONFIGURACION'!$A$1:$B$6,2))</f>
        <v xml:space="preserve"> </v>
      </c>
      <c r="AA45" s="154">
        <f>IF(MAT.1!AW46=" ",0,MAT.1!AW46)</f>
        <v>0</v>
      </c>
      <c r="AB45" s="154">
        <f>IF(MAT.2!AW46=" ",0,MAT.2!AW46)</f>
        <v>0</v>
      </c>
      <c r="AC45" s="154">
        <f>IF(MAT.3!AW46=" ",0,MAT.3!AW46)</f>
        <v>0</v>
      </c>
      <c r="AD45" s="154">
        <f>IF(MAT.4!AW46=" ",0,MAT.4!AW46)</f>
        <v>0</v>
      </c>
      <c r="AE45" s="154">
        <f>IF(MAT.5!AW46=" ",0,MAT.5!AW46)</f>
        <v>0</v>
      </c>
      <c r="AF45" s="154">
        <f>IF(MAT.6!AW46=" ",0,MAT.6!AW46)</f>
        <v>0</v>
      </c>
      <c r="AG45" s="154">
        <f>IF(MAT.7!AW46=" ",0,MAT.7!AW46)</f>
        <v>0</v>
      </c>
      <c r="AH45" s="154">
        <f>IF(MAT.8!AW46=" ",0,MAT.8!AW46)</f>
        <v>0</v>
      </c>
      <c r="AI45" s="154">
        <f>IF(MAT.9!AW46=" ",0,MAT.9!AW46)</f>
        <v>0</v>
      </c>
      <c r="AJ45" s="154">
        <f>IF(MAT.10!AW46=" ",0,MAT.10!AW46)</f>
        <v>0</v>
      </c>
      <c r="AK45" s="154">
        <f>IF(MAT.11!AW46=" ",0,MAT.11!AW46)</f>
        <v>0</v>
      </c>
      <c r="AL45" s="154">
        <f>IF(MAT.12!AW46=" ",0,MAT.12!AW46)</f>
        <v>0</v>
      </c>
      <c r="AM45" s="154">
        <f>IF(MAT.13!AW46=" ",0,MAT.13!AW46)</f>
        <v>0</v>
      </c>
      <c r="AN45" s="154">
        <f>IF(MAT.14!AW46=" ",0,MAT.14!AW46)</f>
        <v>0</v>
      </c>
      <c r="AO45" s="154">
        <f>IF(MAT.15!AW46=" ",0,MAT.15!AW46)</f>
        <v>0</v>
      </c>
      <c r="AP45" s="154">
        <f>IF(MAT.16!AW46=" ",0,MAT.16!AW46)</f>
        <v>0</v>
      </c>
      <c r="AQ45" s="154">
        <f>IF(MAT.17!AW46=" ",0,MAT.17!AW46)</f>
        <v>0</v>
      </c>
      <c r="AR45" s="154">
        <f>IF(MAT.18!AW46=" ",0,MAT.18!AW46)</f>
        <v>0</v>
      </c>
      <c r="AS45" s="154">
        <f>IF(MAT.19!AW46=" ",0,MAT.19!AW46)</f>
        <v>0</v>
      </c>
      <c r="AT45" s="155">
        <f>IF(MAT.20!AW46=" ",0,MAT.20!AW46)</f>
        <v>0</v>
      </c>
      <c r="AU45" s="144" t="str">
        <f t="shared" si="5"/>
        <v xml:space="preserve"> </v>
      </c>
      <c r="AV45" s="143" t="str">
        <f>IF(A45=" "," ",VLOOKUP(AU45,'DATOS CONFIGURACION'!$A$1:$B$6,2))</f>
        <v xml:space="preserve"> </v>
      </c>
      <c r="AW45" s="153">
        <f>IF(MAT.1!AX46=" ",0,MAT.1!AX46)</f>
        <v>0</v>
      </c>
      <c r="AX45" s="154">
        <f>IF(MAT.2!AX46=" ",0,MAT.2!AX46)</f>
        <v>0</v>
      </c>
      <c r="AY45" s="154">
        <f>IF(MAT.3!AX46=" ",0,MAT.3!AX46)</f>
        <v>0</v>
      </c>
      <c r="AZ45" s="154">
        <f>IF(MAT.4!AX46=" ",0,MAT.4!AX46)</f>
        <v>0</v>
      </c>
      <c r="BA45" s="154">
        <f>IF(MAT.5!AX46=" ",0,MAT.5!AX46)</f>
        <v>0</v>
      </c>
      <c r="BB45" s="154">
        <f>IF(MAT.6!AX46=" ",0,MAT.6!AX46)</f>
        <v>0</v>
      </c>
      <c r="BC45" s="154">
        <f>IF(MAT.7!AX46=" ",0,MAT.7!AX46)</f>
        <v>0</v>
      </c>
      <c r="BD45" s="154">
        <f>IF(MAT.8!AX46=" ",0,MAT.8!AX46)</f>
        <v>0</v>
      </c>
      <c r="BE45" s="154">
        <f>IF(MAT.9!AX46=" ",0,MAT.9!AX46)</f>
        <v>0</v>
      </c>
      <c r="BF45" s="154">
        <f>IF(MAT.10!AX46=" ",0,MAT.10!AX46)</f>
        <v>0</v>
      </c>
      <c r="BG45" s="154">
        <f>IF(MAT.11!AX46=" ",0,MAT.11!AX46)</f>
        <v>0</v>
      </c>
      <c r="BH45" s="154">
        <f>IF(MAT.12!AX46=" ",0,MAT.12!AX46)</f>
        <v>0</v>
      </c>
      <c r="BI45" s="154">
        <f>IF(MAT.13!AX46=" ",0,MAT.13!AX46)</f>
        <v>0</v>
      </c>
      <c r="BJ45" s="154">
        <f>IF(MAT.14!AX46=" ",0,MAT.14!AX46)</f>
        <v>0</v>
      </c>
      <c r="BK45" s="154">
        <f>IF(MAT.15!AX46=" ",0,MAT.15!AX46)</f>
        <v>0</v>
      </c>
      <c r="BL45" s="154">
        <f>IF(MAT.16!AX46=" ",0,MAT.16!AX46)</f>
        <v>0</v>
      </c>
      <c r="BM45" s="154">
        <f>IF(MAT.17!AX46=" ",0,MAT.17!AX46)</f>
        <v>0</v>
      </c>
      <c r="BN45" s="154">
        <f>IF(MAT.18!AX46=" ",0,MAT.18!AX46)</f>
        <v>0</v>
      </c>
      <c r="BO45" s="154">
        <f>IF(MAT.19!AX46=" ",0,MAT.19!AX46)</f>
        <v>0</v>
      </c>
      <c r="BP45" s="155">
        <f>IF(MAT.20!AX46=" ",0,MAT.20!AX46)</f>
        <v>0</v>
      </c>
      <c r="BQ45" s="144" t="str">
        <f t="shared" si="6"/>
        <v xml:space="preserve"> </v>
      </c>
      <c r="BR45" s="143" t="str">
        <f>IF(A45=" "," ",VLOOKUP(BQ45,'DATOS CONFIGURACION'!$A$1:$B$6,2))</f>
        <v xml:space="preserve"> </v>
      </c>
      <c r="BS45" s="153">
        <f>IF(MAT.1!AY46=" ",0,MAT.1!AY46)</f>
        <v>0</v>
      </c>
      <c r="BT45" s="154">
        <f>IF(MAT.2!AY46=" ",0,MAT.2!AY46)</f>
        <v>0</v>
      </c>
      <c r="BU45" s="154">
        <f>IF(MAT.3!AY46=" ",0,MAT.3!AY46)</f>
        <v>0</v>
      </c>
      <c r="BV45" s="154">
        <f>IF(MAT.4!AY46=" ",0,MAT.4!AY46)</f>
        <v>0</v>
      </c>
      <c r="BW45" s="154">
        <f>IF(MAT.5!AY46=" ",0,MAT.5!AY46)</f>
        <v>0</v>
      </c>
      <c r="BX45" s="154">
        <f>IF(MAT.6!AY46=" ",0,MAT.6!AY46)</f>
        <v>0</v>
      </c>
      <c r="BY45" s="154">
        <f>IF(MAT.7!AY46=" ",0,MAT.7!AY46)</f>
        <v>0</v>
      </c>
      <c r="BZ45" s="154">
        <f>IF(MAT.8!AY46=" ",0,MAT.8!AY46)</f>
        <v>0</v>
      </c>
      <c r="CA45" s="154">
        <f>IF(MAT.9!AY46=" ",0,MAT.9!AY46)</f>
        <v>0</v>
      </c>
      <c r="CB45" s="154">
        <f>IF(MAT.10!AY46=" ",0,MAT.10!AY46)</f>
        <v>0</v>
      </c>
      <c r="CC45" s="154">
        <f>IF(MAT.11!AY46=" ",0,MAT.11!AY46)</f>
        <v>0</v>
      </c>
      <c r="CD45" s="154">
        <f>IF(MAT.12!AY46=" ",0,MAT.12!AY46)</f>
        <v>0</v>
      </c>
      <c r="CE45" s="154">
        <f>IF(MAT.13!AY46=" ",0,MAT.13!AY46)</f>
        <v>0</v>
      </c>
      <c r="CF45" s="154">
        <f>IF(MAT.14!AY46=" ",0,MAT.14!AY46)</f>
        <v>0</v>
      </c>
      <c r="CG45" s="154">
        <f>IF(MAT.15!AY46=" ",0,MAT.15!AY46)</f>
        <v>0</v>
      </c>
      <c r="CH45" s="154">
        <f>IF(MAT.16!AY46=" ",0,MAT.16!AY46)</f>
        <v>0</v>
      </c>
      <c r="CI45" s="154">
        <f>IF(MAT.17!AY46=" ",0,MAT.17!AY46)</f>
        <v>0</v>
      </c>
      <c r="CJ45" s="154">
        <f>IF(MAT.18!AY46=" ",0,MAT.18!AY46)</f>
        <v>0</v>
      </c>
      <c r="CK45" s="154">
        <f>IF(MAT.19!AY46=" ",0,MAT.19!AY46)</f>
        <v>0</v>
      </c>
      <c r="CL45" s="155">
        <f>IF(MAT.20!AY46=" ",0,MAT.20!AY46)</f>
        <v>0</v>
      </c>
      <c r="CM45" s="144" t="str">
        <f t="shared" si="7"/>
        <v xml:space="preserve"> </v>
      </c>
      <c r="CN45" s="143" t="str">
        <f>IF(A45=" "," ",VLOOKUP(CM45,'DATOS CONFIGURACION'!$A$1:$B$6,2))</f>
        <v xml:space="preserve"> </v>
      </c>
      <c r="CO45" s="153">
        <f>IF(MAT.1!AZ46=" ",0,MAT.1!AZ46)</f>
        <v>0</v>
      </c>
      <c r="CP45" s="154">
        <f>IF(MAT.2!AZ46=" ",0,MAT.2!AZ46)</f>
        <v>0</v>
      </c>
      <c r="CQ45" s="154">
        <f>IF(MAT.3!AZ46=" ",0,MAT.3!AZ46)</f>
        <v>0</v>
      </c>
      <c r="CR45" s="154">
        <f>IF(MAT.4!AZ46=" ",0,MAT.4!AZ46)</f>
        <v>0</v>
      </c>
      <c r="CS45" s="154">
        <f>IF(MAT.5!AZ46=" ",0,MAT.5!AZ46)</f>
        <v>0</v>
      </c>
      <c r="CT45" s="154">
        <f>IF(MAT.6!AZ46=" ",0,MAT.6!AZ46)</f>
        <v>0</v>
      </c>
      <c r="CU45" s="154">
        <f>IF(MAT.7!AZ46=" ",0,MAT.7!AZ46)</f>
        <v>0</v>
      </c>
      <c r="CV45" s="154">
        <f>IF(MAT.8!AZ46=" ",0,MAT.8!AZ46)</f>
        <v>0</v>
      </c>
      <c r="CW45" s="154">
        <f>IF(MAT.9!AZ46=" ",0,MAT.9!AZ46)</f>
        <v>0</v>
      </c>
      <c r="CX45" s="154">
        <f>IF(MAT.10!AZ46=" ",0,MAT.10!AZ46)</f>
        <v>0</v>
      </c>
      <c r="CY45" s="154">
        <f>IF(MAT.11!AZ46=" ",0,MAT.11!AZ46)</f>
        <v>0</v>
      </c>
      <c r="CZ45" s="154">
        <f>IF(MAT.12!AZ46=" ",0,MAT.12!AZ46)</f>
        <v>0</v>
      </c>
      <c r="DA45" s="154">
        <f>IF(MAT.13!AZ46=" ",0,MAT.13!AZ46)</f>
        <v>0</v>
      </c>
      <c r="DB45" s="154">
        <f>IF(MAT.14!AZ46=" ",0,MAT.14!AZ46)</f>
        <v>0</v>
      </c>
      <c r="DC45" s="154">
        <f>IF(MAT.15!AZ46=" ",0,MAT.15!AZ46)</f>
        <v>0</v>
      </c>
      <c r="DD45" s="154">
        <f>IF(MAT.16!AZ46=" ",0,MAT.16!AZ46)</f>
        <v>0</v>
      </c>
      <c r="DE45" s="154">
        <f>IF(MAT.17!AZ46=" ",0,MAT.17!AZ46)</f>
        <v>0</v>
      </c>
      <c r="DF45" s="154">
        <f>IF(MAT.18!AZ46=" ",0,MAT.18!AZ46)</f>
        <v>0</v>
      </c>
      <c r="DG45" s="154">
        <f>IF(MAT.19!AZ46=" ",0,MAT.19!AZ46)</f>
        <v>0</v>
      </c>
      <c r="DH45" s="155">
        <f>IF(MAT.20!AZ46=" ",0,MAT.20!AZ46)</f>
        <v>0</v>
      </c>
      <c r="DI45" s="144" t="str">
        <f t="shared" si="8"/>
        <v xml:space="preserve"> </v>
      </c>
      <c r="DJ45" s="143" t="str">
        <f>IF(A45=" "," ",VLOOKUP(DI45,'DATOS CONFIGURACION'!$A$1:$B$6,2))</f>
        <v xml:space="preserve"> </v>
      </c>
      <c r="DK45" s="163">
        <f>IF(MAT.1!BA46=" ",0,MAT.1!BA46)</f>
        <v>0</v>
      </c>
      <c r="DL45" s="69">
        <f>IF(MAT.2!BA46=" ",0,MAT.2!BA46)</f>
        <v>0</v>
      </c>
      <c r="DM45" s="69">
        <f>IF(MAT.3!BA46=" ",0,MAT.3!BA46)</f>
        <v>0</v>
      </c>
      <c r="DN45" s="69">
        <f>IF(MAT.4!BA46=" ",0,MAT.4!BA46)</f>
        <v>0</v>
      </c>
      <c r="DO45" s="69">
        <f>IF(MAT.5!BA46=" ",0,MAT.5!BA46)</f>
        <v>0</v>
      </c>
      <c r="DP45" s="69">
        <f>IF(MAT.6!BA46=" ",0,MAT.6!BA46)</f>
        <v>0</v>
      </c>
      <c r="DQ45" s="69">
        <f>IF(MAT.7!BA46=" ",0,MAT.7!BA46)</f>
        <v>0</v>
      </c>
      <c r="DR45" s="69">
        <f>IF(MAT.8!BA46=" ",0,MAT.8!BA46)</f>
        <v>0</v>
      </c>
      <c r="DS45" s="69">
        <f>IF(MAT.9!BA46=" ",0,MAT.9!BA46)</f>
        <v>0</v>
      </c>
      <c r="DT45" s="69">
        <f>IF(MAT.10!BA46=" ",0,MAT.10!BA46)</f>
        <v>0</v>
      </c>
      <c r="DU45" s="69">
        <f>IF(MAT.11!BA46=" ",0,MAT.11!BA46)</f>
        <v>0</v>
      </c>
      <c r="DV45" s="69">
        <f>IF(MAT.12!BA46=" ",0,MAT.12!BA46)</f>
        <v>0</v>
      </c>
      <c r="DW45" s="69">
        <f>IF(MAT.13!BA46=" ",0,MAT.13!BA46)</f>
        <v>0</v>
      </c>
      <c r="DX45" s="69">
        <f>IF(MAT.14!BA46=" ",0,MAT.14!BA46)</f>
        <v>0</v>
      </c>
      <c r="DY45" s="69">
        <f>IF(MAT.15!BA46=" ",0,MAT.15!BA46)</f>
        <v>0</v>
      </c>
      <c r="DZ45" s="69">
        <f>IF(MAT.16!BA46=" ",0,MAT.16!BA46)</f>
        <v>0</v>
      </c>
      <c r="EA45" s="69">
        <f>IF(MAT.17!BA46=" ",0,MAT.17!BA46)</f>
        <v>0</v>
      </c>
      <c r="EB45" s="69">
        <f>IF(MAT.18!BA46=" ",0,MAT.18!BA46)</f>
        <v>0</v>
      </c>
      <c r="EC45" s="69">
        <f>IF(MAT.19!BA46=" ",0,MAT.19!BA46)</f>
        <v>0</v>
      </c>
      <c r="ED45" s="164">
        <f>IF(MAT.20!BA46=" ",0,MAT.20!BA46)</f>
        <v>0</v>
      </c>
      <c r="EE45" s="144" t="str">
        <f t="shared" si="9"/>
        <v xml:space="preserve"> </v>
      </c>
      <c r="EF45" s="143" t="str">
        <f>IF(A45=" "," ",VLOOKUP(EE45,'DATOS CONFIGURACION'!$A$1:$B$6,2))</f>
        <v xml:space="preserve"> </v>
      </c>
      <c r="EG45" s="163">
        <f>IF(MAT.1!BB46=" ",0,MAT.1!BB46)</f>
        <v>0</v>
      </c>
      <c r="EH45" s="69">
        <f>IF(MAT.2!BB46=" ",0,MAT.2!BB46)</f>
        <v>0</v>
      </c>
      <c r="EI45" s="69">
        <f>IF(MAT.3!BB46=" ",0,MAT.3!BB46)</f>
        <v>0</v>
      </c>
      <c r="EJ45" s="69">
        <f>IF(MAT.4!BB46=" ",0,MAT.4!BB46)</f>
        <v>0</v>
      </c>
      <c r="EK45" s="69">
        <f>IF(MAT.5!BB46=" ",0,MAT.5!BB46)</f>
        <v>0</v>
      </c>
      <c r="EL45" s="69">
        <f>IF(MAT.6!BB46=" ",0,MAT.6!BB46)</f>
        <v>0</v>
      </c>
      <c r="EM45" s="69">
        <f>IF(MAT.7!BB46=" ",0,MAT.7!BB46)</f>
        <v>0</v>
      </c>
      <c r="EN45" s="69">
        <f>IF(MAT.8!BB46=" ",0,MAT.8!BB46)</f>
        <v>0</v>
      </c>
      <c r="EO45" s="69">
        <f>IF(MAT.9!BB46=" ",0,MAT.9!BB46)</f>
        <v>0</v>
      </c>
      <c r="EP45" s="69">
        <f>IF(MAT.10!BB46=" ",0,MAT.10!BB46)</f>
        <v>0</v>
      </c>
      <c r="EQ45" s="69">
        <f>IF(MAT.11!BB46=" ",0,MAT.11!BB46)</f>
        <v>0</v>
      </c>
      <c r="ER45" s="69">
        <f>IF(MAT.12!BB46=" ",0,MAT.12!BB46)</f>
        <v>0</v>
      </c>
      <c r="ES45" s="69">
        <f>IF(MAT.13!BB46=" ",0,MAT.13!BB46)</f>
        <v>0</v>
      </c>
      <c r="ET45" s="69">
        <f>IF(MAT.14!BB46=" ",0,MAT.14!BB46)</f>
        <v>0</v>
      </c>
      <c r="EU45" s="69">
        <f>IF(MAT.15!BB46=" ",0,MAT.15!BB46)</f>
        <v>0</v>
      </c>
      <c r="EV45" s="69">
        <f>IF(MAT.16!BB46=" ",0,MAT.16!BB46)</f>
        <v>0</v>
      </c>
      <c r="EW45" s="69">
        <f>IF(MAT.17!BB46=" ",0,MAT.17!BB46)</f>
        <v>0</v>
      </c>
      <c r="EX45" s="69">
        <f>IF(MAT.18!BB46=" ",0,MAT.18!BB46)</f>
        <v>0</v>
      </c>
      <c r="EY45" s="69">
        <f>IF(MAT.19!BB46=" ",0,MAT.19!BB46)</f>
        <v>0</v>
      </c>
      <c r="EZ45" s="164">
        <f>IF(MAT.20!BB46=" ",0,MAT.20!BB46)</f>
        <v>0</v>
      </c>
      <c r="FA45" s="144" t="str">
        <f t="shared" si="0"/>
        <v xml:space="preserve"> </v>
      </c>
      <c r="FB45" s="143" t="str">
        <f>IF(A45=" "," ",VLOOKUP(FA45,'DATOS CONFIGURACION'!$A$1:$B$6,2))</f>
        <v xml:space="preserve"> </v>
      </c>
      <c r="FC45" s="163">
        <f>IF(MAT.1!BC46=" ",0,MAT.1!BC46)</f>
        <v>0</v>
      </c>
      <c r="FD45" s="69">
        <f>IF(MAT.2!BC46=" ",0,MAT.2!BC46)</f>
        <v>0</v>
      </c>
      <c r="FE45" s="69">
        <f>IF(MAT.3!BC46=" ",0,MAT.3!BC46)</f>
        <v>0</v>
      </c>
      <c r="FF45" s="69">
        <f>IF(MAT.4!BC46=" ",0,MAT.4!BC46)</f>
        <v>0</v>
      </c>
      <c r="FG45" s="69">
        <f>IF(MAT.5!BC46=" ",0,MAT.5!BC46)</f>
        <v>0</v>
      </c>
      <c r="FH45" s="69">
        <f>IF(MAT.6!BC46=" ",0,MAT.6!BC46)</f>
        <v>0</v>
      </c>
      <c r="FI45" s="69">
        <f>IF(MAT.7!BC46=" ",0,MAT.7!BC46)</f>
        <v>0</v>
      </c>
      <c r="FJ45" s="69">
        <f>IF(MAT.8!BC46=" ",0,MAT.8!BC46)</f>
        <v>0</v>
      </c>
      <c r="FK45" s="69">
        <f>IF(MAT.9!BC46=" ",0,MAT.9!BC46)</f>
        <v>0</v>
      </c>
      <c r="FL45" s="69">
        <f>IF(MAT.10!BC46=" ",0,MAT.10!BC46)</f>
        <v>0</v>
      </c>
      <c r="FM45" s="69">
        <f>IF(MAT.11!BC46=" ",0,MAT.11!BC46)</f>
        <v>0</v>
      </c>
      <c r="FN45" s="69">
        <f>IF(MAT.12!BC46=" ",0,MAT.12!BC46)</f>
        <v>0</v>
      </c>
      <c r="FO45" s="69">
        <f>IF(MAT.13!BC46=" ",0,MAT.13!BC46)</f>
        <v>0</v>
      </c>
      <c r="FP45" s="69">
        <f>IF(MAT.14!BC46=" ",0,MAT.14!BC46)</f>
        <v>0</v>
      </c>
      <c r="FQ45" s="69">
        <f>IF(MAT.15!BC46=" ",0,MAT.15!BC46)</f>
        <v>0</v>
      </c>
      <c r="FR45" s="69">
        <f>IF(MAT.16!BC46=" ",0,MAT.16!BC46)</f>
        <v>0</v>
      </c>
      <c r="FS45" s="69">
        <f>IF(MAT.17!BC46=" ",0,MAT.17!BC46)</f>
        <v>0</v>
      </c>
      <c r="FT45" s="69">
        <f>IF(MAT.18!BC46=" ",0,MAT.18!BC46)</f>
        <v>0</v>
      </c>
      <c r="FU45" s="69">
        <f>IF(MAT.19!BC46=" ",0,MAT.19!BC46)</f>
        <v>0</v>
      </c>
      <c r="FV45" s="164">
        <f>IF(MAT.20!BC46=" ",0,MAT.20!BC46)</f>
        <v>0</v>
      </c>
      <c r="FW45" s="144" t="str">
        <f t="shared" si="1"/>
        <v xml:space="preserve"> </v>
      </c>
      <c r="FX45" s="143" t="str">
        <f>IF(A45=" "," ",VLOOKUP(FW45,'DATOS CONFIGURACION'!$A$1:$B$6,2))</f>
        <v xml:space="preserve"> </v>
      </c>
      <c r="FY45" s="148" t="str">
        <f t="shared" si="2"/>
        <v xml:space="preserve"> </v>
      </c>
      <c r="FZ45" s="96" t="str">
        <f t="shared" si="3"/>
        <v xml:space="preserve"> </v>
      </c>
      <c r="GA45" s="69" t="str">
        <f>IF(A45=" "," ",VLOOKUP(FZ45,'DATOS CONFIGURACION'!$A$1:$B$6,2))</f>
        <v xml:space="preserve"> </v>
      </c>
      <c r="GB45" s="137" t="str">
        <f t="shared" si="10"/>
        <v xml:space="preserve"> </v>
      </c>
      <c r="GC45" s="138" t="str">
        <f t="shared" si="11"/>
        <v xml:space="preserve"> </v>
      </c>
    </row>
  </sheetData>
  <sheetProtection password="A1FF" sheet="1" objects="1" scenarios="1" selectLockedCells="1"/>
  <dataConsolidate/>
  <mergeCells count="55">
    <mergeCell ref="FZ4:GA4"/>
    <mergeCell ref="FZ5:GA5"/>
    <mergeCell ref="DI5:DJ5"/>
    <mergeCell ref="C1:BR1"/>
    <mergeCell ref="C3:FY3"/>
    <mergeCell ref="BQ5:BR5"/>
    <mergeCell ref="CM5:CN5"/>
    <mergeCell ref="FA5:FB5"/>
    <mergeCell ref="FA1:FB1"/>
    <mergeCell ref="FW1:FX1"/>
    <mergeCell ref="EE5:EF5"/>
    <mergeCell ref="B10:D10"/>
    <mergeCell ref="FW5:FX5"/>
    <mergeCell ref="C2:D2"/>
    <mergeCell ref="B9:D9"/>
    <mergeCell ref="B8:D8"/>
    <mergeCell ref="B7:D7"/>
    <mergeCell ref="B6:D6"/>
    <mergeCell ref="Y5:Z5"/>
    <mergeCell ref="AU5:AV5"/>
    <mergeCell ref="B15:D15"/>
    <mergeCell ref="B14:D14"/>
    <mergeCell ref="B13:D13"/>
    <mergeCell ref="B12:D12"/>
    <mergeCell ref="B11:D11"/>
    <mergeCell ref="B20:D20"/>
    <mergeCell ref="B19:D19"/>
    <mergeCell ref="B18:D18"/>
    <mergeCell ref="B17:D17"/>
    <mergeCell ref="B16:D16"/>
    <mergeCell ref="B25:D25"/>
    <mergeCell ref="B24:D24"/>
    <mergeCell ref="B23:D23"/>
    <mergeCell ref="B22:D22"/>
    <mergeCell ref="B21:D21"/>
    <mergeCell ref="B30:D30"/>
    <mergeCell ref="B29:D29"/>
    <mergeCell ref="B28:D28"/>
    <mergeCell ref="B27:D27"/>
    <mergeCell ref="B26:D26"/>
    <mergeCell ref="B35:D35"/>
    <mergeCell ref="B34:D34"/>
    <mergeCell ref="B33:D33"/>
    <mergeCell ref="B32:D32"/>
    <mergeCell ref="B31:D31"/>
    <mergeCell ref="B40:D40"/>
    <mergeCell ref="B39:D39"/>
    <mergeCell ref="B38:D38"/>
    <mergeCell ref="B37:D37"/>
    <mergeCell ref="B36:D36"/>
    <mergeCell ref="B45:D45"/>
    <mergeCell ref="B44:D44"/>
    <mergeCell ref="B43:D43"/>
    <mergeCell ref="B42:D42"/>
    <mergeCell ref="B41:D41"/>
  </mergeCells>
  <pageMargins left="0.09" right="0.14000000000000001" top="0.18" bottom="0.1" header="0.17" footer="7.0000000000000007E-2"/>
  <pageSetup paperSize="9" scale="9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9" tint="-0.249977111117893"/>
  </sheetPr>
  <dimension ref="A1:EQ46"/>
  <sheetViews>
    <sheetView showGridLines="0" zoomScale="85" zoomScaleNormal="8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32" t="s">
        <v>22</v>
      </c>
      <c r="AV1" s="35"/>
      <c r="AW1" s="35"/>
      <c r="AX1" s="36"/>
      <c r="AY1" s="33"/>
      <c r="AZ1" s="33"/>
      <c r="BA1" s="33"/>
      <c r="BB1" s="37"/>
      <c r="BC1" s="38"/>
      <c r="BD1" s="32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GRUPO.MATERIAS'!K17="","",'DATOS del GRUPO.MATERIAS'!K17)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88"/>
      <c r="C3" s="88"/>
      <c r="D3" s="89"/>
      <c r="E3" s="89"/>
      <c r="F3" s="89"/>
      <c r="G3" s="89"/>
      <c r="H3" s="89"/>
      <c r="I3" s="91"/>
      <c r="J3" s="91"/>
      <c r="K3" s="89"/>
      <c r="L3" s="116"/>
      <c r="M3" s="116"/>
      <c r="N3" s="89"/>
      <c r="O3" s="89"/>
      <c r="P3" s="116"/>
      <c r="Q3" s="116"/>
      <c r="R3" s="89"/>
      <c r="S3" s="89"/>
      <c r="T3" s="116"/>
      <c r="U3" s="116"/>
      <c r="V3" s="89"/>
      <c r="W3" s="89"/>
      <c r="X3" s="116"/>
      <c r="Y3" s="116"/>
      <c r="Z3" s="89"/>
      <c r="AA3" s="89"/>
      <c r="AB3" s="116"/>
      <c r="AC3" s="116"/>
      <c r="AD3" s="89"/>
      <c r="AE3" s="89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32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36" t="str">
        <f>IF('MATRICULA y PONDERACIONES'!D9="","NO HAY MATERIA ASIGNADA",'MATRICULA y PONDERACIONES'!D9)</f>
        <v>NO HAY MATERIA ASIGNADA</v>
      </c>
      <c r="O5" s="336"/>
      <c r="P5" s="336"/>
      <c r="Q5" s="336"/>
      <c r="R5" s="336"/>
      <c r="S5" s="336"/>
      <c r="T5" s="336"/>
      <c r="U5" s="336"/>
      <c r="V5" s="336"/>
      <c r="W5" s="336"/>
      <c r="X5" s="336"/>
      <c r="Y5" s="336"/>
      <c r="Z5" s="336"/>
      <c r="AA5" s="336"/>
      <c r="AB5" s="336"/>
      <c r="AC5" s="336"/>
      <c r="AD5" s="336"/>
      <c r="AE5" s="336"/>
      <c r="AF5" s="336"/>
      <c r="AG5" s="336"/>
      <c r="AH5" s="336"/>
      <c r="AI5" s="336"/>
      <c r="AJ5" s="336"/>
      <c r="AK5" s="336"/>
      <c r="AL5" s="336"/>
      <c r="AM5" s="336"/>
      <c r="AN5" s="336"/>
      <c r="AO5" s="336"/>
      <c r="AP5" s="336"/>
      <c r="AQ5" s="336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PONDERACIONES'!$V$9),ISBLANK('MATRICULA y PONDERACIONES'!$V$20),ISBLANK('MATRICULA y PONDERACIONES'!$V$31))," ",1)</f>
        <v xml:space="preserve"> </v>
      </c>
      <c r="M6" s="115" t="str">
        <f>IF(AND(ISBLANK('MATRICULA y PONDERACIONES'!$V$42),ISBLANK('MATRICULA y PONDERACIONES'!$V$53),ISBLANK('MATRICULA y PONDERACIONES'!$V$64))," ",1)</f>
        <v xml:space="preserve"> </v>
      </c>
      <c r="N6" s="346" t="str">
        <f>IF(OR(ISNUMBER(L6),ISNUMBER(M6)),"CL "," ")</f>
        <v xml:space="preserve"> </v>
      </c>
      <c r="O6" s="340"/>
      <c r="P6" s="75" t="str">
        <f>IF(AND(ISBLANK('MATRICULA y PONDERACIONES'!$V$10),ISBLANK('MATRICULA y PONDERACIONES'!$V$21),ISBLANK('MATRICULA y PONDERACIONES'!$V$32))," ",1)</f>
        <v xml:space="preserve"> </v>
      </c>
      <c r="Q6" s="75" t="str">
        <f>IF(AND(ISBLANK('MATRICULA y PONDERACIONES'!$V$43),ISBLANK('MATRICULA y PONDERACIONES'!$V$54),ISBLANK('MATRICULA y PONDERACIONES'!$V$65)),"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PONDERACIONES'!$V$11),ISBLANK('MATRICULA y PONDERACIONES'!$V$22),ISBLANK('MATRICULA y PONDERACIONES'!$V$33))," ",1)</f>
        <v xml:space="preserve"> </v>
      </c>
      <c r="U6" s="75" t="str">
        <f>IF(AND(ISBLANK('MATRICULA y PONDERACIONES'!$V$44),ISBLANK('MATRICULA y PONDERACIONES'!$V$55),ISBLANK('MATRICULA y PONDERACIONES'!$V$66))," ",1)</f>
        <v xml:space="preserve"> </v>
      </c>
      <c r="V6" s="340" t="str">
        <f>IF(OR(ISNUMBER(T6),ISNUMBER(U6)),"CI"," ")</f>
        <v xml:space="preserve"> </v>
      </c>
      <c r="W6" s="340"/>
      <c r="X6" s="75" t="str">
        <f>IF(AND(ISBLANK('MATRICULA y PONDERACIONES'!$V$12),ISBLANK('MATRICULA y PONDERACIONES'!$V$23),ISBLANK('MATRICULA y PONDERACIONES'!$V$34))," ",1)</f>
        <v xml:space="preserve"> </v>
      </c>
      <c r="Y6" s="75" t="str">
        <f>IF(AND(ISBLANK('MATRICULA y PONDERACIONES'!$V$45),ISBLANK('MATRICULA y PONDERACIONES'!$V$56),ISBLANK('MATRICULA y PONDERACIONES'!$V$67)),"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PONDERACIONES'!$V$13),ISBLANK('MATRICULA y PONDERACIONES'!$V$24),ISBLANK('MATRICULA y PONDERACIONES'!$V$35))," ",1)</f>
        <v xml:space="preserve"> </v>
      </c>
      <c r="AC6" s="75" t="str">
        <f>IF(AND(ISBLANK('MATRICULA y PONDERACIONES'!$V$46),ISBLANK('MATRICULA y PONDERACIONES'!$V$57),ISBLANK('MATRICULA y PONDERACIONES'!$V$68))," ",1)</f>
        <v xml:space="preserve"> </v>
      </c>
      <c r="AD6" s="340" t="str">
        <f>IF(OR(ISNUMBER(AB6),ISNUMBER(AC6)),"CA"," ")</f>
        <v xml:space="preserve"> </v>
      </c>
      <c r="AE6" s="340"/>
      <c r="AF6" s="75" t="str">
        <f>IF(AND(ISBLANK('MATRICULA y PONDERACIONES'!$V$14),ISBLANK('MATRICULA y PONDERACIONES'!$V$25),ISBLANK('MATRICULA y PONDERACIONES'!$V$36))," ",1)</f>
        <v xml:space="preserve"> </v>
      </c>
      <c r="AG6" s="75" t="str">
        <f>IF(AND(ISBLANK('MATRICULA y PONDERACIONES'!$V$47),ISBLANK('MATRICULA y PONDERACIONES'!$V$58),ISBLANK('MATRICULA y PONDERACIONES'!$V$69)),"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PONDERACIONES'!$V$15),ISBLANK('MATRICULA y PONDERACIONES'!$V$26),ISBLANK('MATRICULA y PONDERACIONES'!$V$37))," ",1)</f>
        <v xml:space="preserve"> </v>
      </c>
      <c r="AK6" s="75" t="str">
        <f>IF(AND(ISBLANK('MATRICULA y PONDERACIONES'!$V$48),ISBLANK('MATRICULA y PONDERACIONES'!$V$59),ISBLANK('MATRICULA y PONDERACIONES'!$V$70))," ",1)</f>
        <v xml:space="preserve"> </v>
      </c>
      <c r="AL6" s="340" t="str">
        <f>IF(OR(ISNUMBER(AJ6),ISNUMBER(AK6)),"AI"," ")</f>
        <v xml:space="preserve"> </v>
      </c>
      <c r="AM6" s="340"/>
      <c r="AN6" s="75" t="str">
        <f>IF(AND(ISBLANK('MATRICULA y PONDERACIONES'!$V$16),ISBLANK('MATRICULA y PONDERACIONES'!$V$27),ISBLANK('MATRICULA y PONDERACIONES'!$V$38))," ",1)</f>
        <v xml:space="preserve"> </v>
      </c>
      <c r="AO6" s="75" t="str">
        <f>IF(AND(ISBLANK('MATRICULA y PONDERACIONES'!$V$49),ISBLANK('MATRICULA y PONDERACIONES'!$V$60),ISBLANK('MATRICULA y PONDERACIONES'!$V$71)),"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4" t="str">
        <f>IF(N6=" ","",N6)</f>
        <v/>
      </c>
      <c r="AW6" s="263" t="str">
        <f>IF(R6=" ","",R6)</f>
        <v/>
      </c>
      <c r="AX6" s="264" t="str">
        <f>IF(V6=" ","",V6)</f>
        <v/>
      </c>
      <c r="AY6" s="263" t="str">
        <f>IF(Z6=" ","",Z6)</f>
        <v/>
      </c>
      <c r="AZ6" s="264" t="str">
        <f>IF(AD6=" ","",AD6)</f>
        <v/>
      </c>
      <c r="BA6" s="263" t="str">
        <f>IF(AH6=" ","",AH6)</f>
        <v/>
      </c>
      <c r="BB6" s="264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PONDERACIONES'!$K$9="*"),"si"," ")</f>
        <v xml:space="preserve"> </v>
      </c>
      <c r="F7" s="25" t="str">
        <f>IF(AND(K7=2,'MATRICULA y PONDERACIONES'!$L$9="*"),"si"," ")</f>
        <v xml:space="preserve"> </v>
      </c>
      <c r="G7" s="25" t="str">
        <f>IF(AND(K7=3,'MATRICULA y PONDERACIONES'!$M$9="*"),"si"," ")</f>
        <v xml:space="preserve"> </v>
      </c>
      <c r="H7" s="25" t="str">
        <f>IF(AND(K7=4,'MATRICULA y PONDERACIONES'!$N$9="*"),"si"," ")</f>
        <v xml:space="preserve"> </v>
      </c>
      <c r="I7" s="25" t="str">
        <f>IF(AND(K7=5,'MATRICULA y PONDERACIONES'!$O$9="*"),"si"," ")</f>
        <v xml:space="preserve"> </v>
      </c>
      <c r="J7" s="25" t="str">
        <f>IF(AND(K7=6,'MATRICULA y PONDERACIONES'!$P$9="*"),"si","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>IF(OR(N7&lt;2.5,R7&lt;2.5,V7&lt;2.5,Z7&lt;2.5,AD7&lt;2.5,AH7&lt;2.5,AL7&lt;2.5,AP7&lt;2.5),1,0)</f>
        <v>1</v>
      </c>
      <c r="AS7" s="51" t="str">
        <f t="shared" ref="AS7:AS46" si="0">IF(OR(A7=" ",B7=" ",$N$5="NO HAY MATERIA ASIGNADA")," ",IF(AR7=1,"REP","TIT"))</f>
        <v xml:space="preserve"> </v>
      </c>
      <c r="AT7" s="45" t="str">
        <f t="shared" ref="AT7:AT46" si="1">A7</f>
        <v xml:space="preserve"> </v>
      </c>
      <c r="AU7" s="173" t="str">
        <f t="shared" ref="AU7:AU46" si="2">B7</f>
        <v/>
      </c>
      <c r="AV7" s="24" t="str">
        <f>IF(OR(B7=" ",A7=" ",$N$5="NO HAY MATERIA ASIGNADA")," ",IF(K7=1,(N7*'MATRICULA y PONDERACIONES'!$V$9)/100,IF(K7=2,(N7*'MATRICULA y PONDERACIONES'!$V$20)/100,IF(K7=3,(N7*'MATRICULA y PONDERACIONES'!$V$31)/100,IF(K7=4,(N7*'MATRICULA y PONDERACIONES'!$V$42)/100,IF(K7=5,(N7*'MATRICULA y PONDERACIONES'!$V$53)/100,IF(K7=6,(N7*'MATRICULA y PONDERACIONES'!$V$64)/100)))))))</f>
        <v xml:space="preserve"> </v>
      </c>
      <c r="AW7" s="24" t="str">
        <f>IF(OR(B7=" ",A7=" ",$N$5="NO HAY MATERIA ASIGNADA")," ",IF(K7=1,(R7*'MATRICULA y PONDERACIONES'!$V$10)/100,IF(K7=2,(R7*'MATRICULA y PONDERACIONES'!$V$21)/100,IF(K7=3,(R7*'MATRICULA y PONDERACIONES'!$V$32)/100,IF(K7=4,(R7*'MATRICULA y PONDERACIONES'!$V$43)/100,IF(K7=5,(R7*'MATRICULA y PONDERACIONES'!$V$54)/100,IF(K7=6,(R7*'MATRICULA y PONDERACIONES'!$V$65)/100)))))))</f>
        <v xml:space="preserve"> </v>
      </c>
      <c r="AX7" s="24" t="str">
        <f>IF(OR(B7=" ",A7=" ",$N$5="NO HAY MATERIA ASIGNADA")," ",IF(K7=1,(V7*'MATRICULA y PONDERACIONES'!$V$11)/100,IF(K7=2,(V7*'MATRICULA y PONDERACIONES'!$V$22)/100,IF(K7=3,(V7*'MATRICULA y PONDERACIONES'!$V$33)/100,IF(K7=4,(V7*'MATRICULA y PONDERACIONES'!$V$44)/100,IF(K7=5,(V7*'MATRICULA y PONDERACIONES'!$V$55)/100,IF(K7=6,(V7*'MATRICULA y PONDERACIONES'!$V$66)/100)))))))</f>
        <v xml:space="preserve"> </v>
      </c>
      <c r="AY7" s="24" t="str">
        <f>IF(OR(B7=" ",A7=" ",$N$5="NO HAY MATERIA ASIGNADA")," ",IF(K7=1,(Z7*'MATRICULA y PONDERACIONES'!$V$12)/100,IF(K7=2,(Z7*'MATRICULA y PONDERACIONES'!$V$23)/100,IF(K7=3,(Z7*'MATRICULA y PONDERACIONES'!$V$34)/100,IF(K7=4,(Z7*'MATRICULA y PONDERACIONES'!$V$45)/100,IF(K7=5,(Z7*'MATRICULA y PONDERACIONES'!$V$56)/100,IF(K7=6,(Z7*'MATRICULA y PONDERACIONES'!$V$67)/100)))))))</f>
        <v xml:space="preserve"> </v>
      </c>
      <c r="AZ7" s="24" t="str">
        <f>IF(OR(B7=" ",A7=" ",$N$5="NO HAY MATERIA ASIGNADA")," ",IF(K7=1,(AD7*'MATRICULA y PONDERACIONES'!$V$13)/100,IF(K7=2,(AD7*'MATRICULA y PONDERACIONES'!$V$24)/100,IF(K7=3,(AD7*'MATRICULA y PONDERACIONES'!$V$35)/100,IF(K7=4,(AD7*'MATRICULA y PONDERACIONES'!$V$46)/100,IF(K7=5,(AD7*'MATRICULA y PONDERACIONES'!$V$57)/100,IF(K7=6,(AD7*'MATRICULA y PONDERACIONES'!$V$68)/100)))))))</f>
        <v xml:space="preserve"> </v>
      </c>
      <c r="BA7" s="24" t="str">
        <f>IF(OR(B7=" ",A7=" ",$N$5="NO HAY MATERIA ASIGNADA")," ",IF(K7=1,(AH7*'MATRICULA y PONDERACIONES'!$V$14)/100,IF(K7=2,(AH7*'MATRICULA y PONDERACIONES'!$V$25)/100,IF(K7=3,(AH7*'MATRICULA y PONDERACIONES'!$V$36)/100,IF(K7=4,(AH7*'MATRICULA y PONDERACIONES'!$V$47)/100,IF(K7=5,(AH7*'MATRICULA y PONDERACIONES'!$V$58)/100,IF(K7=6,(AH7*'MATRICULA y PONDERACIONES'!$V$69)/100)))))))</f>
        <v xml:space="preserve"> </v>
      </c>
      <c r="BB7" s="24" t="str">
        <f>IF(OR(B7=" ",A7=" ",$N$5="NO HAY MATERIA ASIGNADA")," ",IF(K7=1,(AL7*'MATRICULA y PONDERACIONES'!$V$15)/100,IF(K7=2,(AL7*'MATRICULA y PONDERACIONES'!$V$26)/100,IF(K7=3,(AL7*'MATRICULA y PONDERACIONES'!$V$37)/100,IF(K7=4,(AL7*'MATRICULA y PONDERACIONES'!$V$48)/100,IF(K7=5,(AL7*'MATRICULA y PONDERACIONES'!$V$59)/100,IF(K7=6,(AL7*'MATRICULA y PONDERACIONES'!$V$70)/100)))))))</f>
        <v xml:space="preserve"> </v>
      </c>
      <c r="BC7" s="24" t="str">
        <f>IF(OR(B7=" ",A7=" ",$N$5="NO HAY MATERIA ASIGNADA")," ",IF(K7=1,(AP7*'MATRICULA y PONDERACIONES'!$V$16)/100,IF(K7=2,(AP7*'MATRICULA y PONDERACIONES'!$V$27)/100,IF(K7=3,(AP7*'MATRICULA y PONDERACIONES'!$V$38)/100,IF(K7=4,(AP7*'MATRICULA y PONDERACIONES'!$V$49)/100,IF(K7=5,(AP7*'MATRICULA y PONDERACIONES'!$V$60)/100,IF(K7=6,(AP7*'MATRICULA y PONDERACIONES'!$V$71)/100)))))))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54"/>
      <c r="BN7" s="54"/>
      <c r="BO7" s="54"/>
      <c r="BP7" s="54"/>
      <c r="BQ7" s="54"/>
      <c r="BR7" s="54"/>
      <c r="BS7" s="54"/>
      <c r="BT7" s="54"/>
      <c r="BU7" s="54"/>
      <c r="BV7" s="54"/>
      <c r="BW7" s="54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136" t="str">
        <f>IF(AND(K8=1,'MATRICULA y PONDERACIONES'!$K$9="*"),"si"," ")</f>
        <v xml:space="preserve"> </v>
      </c>
      <c r="F8" s="27" t="str">
        <f>IF(AND(K8=2,'MATRICULA y PONDERACIONES'!$L$9="*"),"si"," ")</f>
        <v xml:space="preserve"> </v>
      </c>
      <c r="G8" s="27" t="str">
        <f>IF(AND(K8=3,'MATRICULA y PONDERACIONES'!$M$9="*"),"si"," ")</f>
        <v xml:space="preserve"> </v>
      </c>
      <c r="H8" s="27" t="str">
        <f>IF(AND(K8=4,'MATRICULA y PONDERACIONES'!$N$9="*"),"si"," ")</f>
        <v xml:space="preserve"> </v>
      </c>
      <c r="I8" s="27" t="str">
        <f>IF(AND(K8=5,'MATRICULA y PONDERACIONES'!$O$9="*"),"si"," ")</f>
        <v xml:space="preserve"> </v>
      </c>
      <c r="J8" s="27" t="str">
        <f>IF(AND(K8=6,'MATRICULA y PONDERACIONES'!$P$9="*"),"si","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ref="AR8:AR46" si="3">IF(OR(N8&lt;2.5,R8&lt;2.5,V8&lt;2.5,Z8&lt;2.5,AD8&lt;2.5,AH8&lt;2.5,AL8&lt;2.5,AP8&lt;2.5),1,0)</f>
        <v>1</v>
      </c>
      <c r="AS8" s="26" t="str">
        <f t="shared" si="0"/>
        <v xml:space="preserve"> </v>
      </c>
      <c r="AT8" s="34" t="str">
        <f t="shared" si="1"/>
        <v xml:space="preserve"> </v>
      </c>
      <c r="AU8" s="174" t="str">
        <f t="shared" si="2"/>
        <v/>
      </c>
      <c r="AV8" s="26" t="str">
        <f>IF(OR(B8=" ",A8=" ",$N$5="NO HAY MATERIA ASIGNADA")," ",IF(K8=1,(N8*'MATRICULA y PONDERACIONES'!$V$9)/100,IF(K8=2,(N8*'MATRICULA y PONDERACIONES'!$V$20)/100,IF(K8=3,(N8*'MATRICULA y PONDERACIONES'!$V$31)/100,IF(K8=4,(N8*'MATRICULA y PONDERACIONES'!$V$42)/100,IF(K8=5,(N8*'MATRICULA y PONDERACIONES'!$V$53)/100,IF(K8=6,(N8*'MATRICULA y PONDERACIONES'!$V$64)/100)))))))</f>
        <v xml:space="preserve"> </v>
      </c>
      <c r="AW8" s="26" t="str">
        <f>IF(OR(B8=" ",A8=" ",$N$5="NO HAY MATERIA ASIGNADA")," ",IF(K8=1,(R8*'MATRICULA y PONDERACIONES'!$V$10)/100,IF(K8=2,(R8*'MATRICULA y PONDERACIONES'!$V$21)/100,IF(K8=3,(R8*'MATRICULA y PONDERACIONES'!$V$32)/100,IF(K8=4,(R8*'MATRICULA y PONDERACIONES'!$V$43)/100,IF(K8=5,(R8*'MATRICULA y PONDERACIONES'!$V$54)/100,IF(K8=6,(R8*'MATRICULA y PONDERACIONES'!$V$65)/100)))))))</f>
        <v xml:space="preserve"> </v>
      </c>
      <c r="AX8" s="26" t="str">
        <f>IF(OR(B8=" ",A8=" ",$N$5="NO HAY MATERIA ASIGNADA")," ",IF(K8=1,(V8*'MATRICULA y PONDERACIONES'!$V$11)/100,IF(K8=2,(V8*'MATRICULA y PONDERACIONES'!$V$22)/100,IF(K8=3,(V8*'MATRICULA y PONDERACIONES'!$V$33)/100,IF(K8=4,(V8*'MATRICULA y PONDERACIONES'!$V$44)/100,IF(K8=5,(V8*'MATRICULA y PONDERACIONES'!$V$55)/100,IF(K8=6,(V8*'MATRICULA y PONDERACIONES'!$V$66)/100)))))))</f>
        <v xml:space="preserve"> </v>
      </c>
      <c r="AY8" s="26" t="str">
        <f>IF(OR(B8=" ",A8=" ",$N$5="NO HAY MATERIA ASIGNADA")," ",IF(K8=1,(Z8*'MATRICULA y PONDERACIONES'!$V$12)/100,IF(K8=2,(Z8*'MATRICULA y PONDERACIONES'!$V$23)/100,IF(K8=3,(Z8*'MATRICULA y PONDERACIONES'!$V$34)/100,IF(K8=4,(Z8*'MATRICULA y PONDERACIONES'!$V$45)/100,IF(K8=5,(Z8*'MATRICULA y PONDERACIONES'!$V$56)/100,IF(K8=6,(Z8*'MATRICULA y PONDERACIONES'!$V$67)/100)))))))</f>
        <v xml:space="preserve"> </v>
      </c>
      <c r="AZ8" s="26" t="str">
        <f>IF(OR(B8=" ",A8=" ",$N$5="NO HAY MATERIA ASIGNADA")," ",IF(K8=1,(AD8*'MATRICULA y PONDERACIONES'!$V$13)/100,IF(K8=2,(AD8*'MATRICULA y PONDERACIONES'!$V$24)/100,IF(K8=3,(AD8*'MATRICULA y PONDERACIONES'!$V$35)/100,IF(K8=4,(AD8*'MATRICULA y PONDERACIONES'!$V$46)/100,IF(K8=5,(AD8*'MATRICULA y PONDERACIONES'!$V$57)/100,IF(K8=6,(AD8*'MATRICULA y PONDERACIONES'!$V$68)/100)))))))</f>
        <v xml:space="preserve"> </v>
      </c>
      <c r="BA8" s="26" t="str">
        <f>IF(OR(B8=" ",A8=" ",$N$5="NO HAY MATERIA ASIGNADA")," ",IF(K8=1,(AH8*'MATRICULA y PONDERACIONES'!$V$14)/100,IF(K8=2,(AH8*'MATRICULA y PONDERACIONES'!$V$25)/100,IF(K8=3,(AH8*'MATRICULA y PONDERACIONES'!$V$36)/100,IF(K8=4,(AH8*'MATRICULA y PONDERACIONES'!$V$47)/100,IF(K8=5,(AH8*'MATRICULA y PONDERACIONES'!$V$58)/100,IF(K8=6,(AH8*'MATRICULA y PONDERACIONES'!$V$69)/100)))))))</f>
        <v xml:space="preserve"> </v>
      </c>
      <c r="BB8" s="26" t="str">
        <f>IF(OR(B8=" ",A8=" ",$N$5="NO HAY MATERIA ASIGNADA")," ",IF(K8=1,(AL8*'MATRICULA y PONDERACIONES'!$V$15)/100,IF(K8=2,(AL8*'MATRICULA y PONDERACIONES'!$V$26)/100,IF(K8=3,(AL8*'MATRICULA y PONDERACIONES'!$V$37)/100,IF(K8=4,(AL8*'MATRICULA y PONDERACIONES'!$V$48)/100,IF(K8=5,(AL8*'MATRICULA y PONDERACIONES'!$V$59)/100,IF(K8=6,(AL8*'MATRICULA y PONDERACIONES'!$V$70)/100)))))))</f>
        <v xml:space="preserve"> </v>
      </c>
      <c r="BC8" s="26" t="str">
        <f>IF(OR(B8=" ",A8=" ",$N$5="NO HAY MATERIA ASIGNADA")," ",IF(K8=1,(AP8*'MATRICULA y PONDERACIONES'!$V$16)/100,IF(K8=2,(AP8*'MATRICULA y PONDERACIONES'!$V$27)/100,IF(K8=3,(AP8*'MATRICULA y PONDERACIONES'!$V$38)/100,IF(K8=4,(AP8*'MATRICULA y PONDERACIONES'!$V$49)/100,IF(K8=5,(AP8*'MATRICULA y PONDERACIONES'!$V$60)/100,IF(K8=6,(AP8*'MATRICULA y PONDERACIONES'!$V$71)/100)))))))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54"/>
      <c r="BN8" s="54"/>
      <c r="BO8" s="54"/>
      <c r="BP8" s="54"/>
      <c r="BQ8" s="54"/>
      <c r="BR8" s="54"/>
      <c r="BS8" s="54"/>
      <c r="BT8" s="54"/>
      <c r="BU8" s="54"/>
      <c r="BV8" s="54"/>
      <c r="BW8" s="54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PONDERACIONES'!$K$9="*"),"si"," ")</f>
        <v xml:space="preserve"> </v>
      </c>
      <c r="F9" s="25" t="str">
        <f>IF(AND(K9=2,'MATRICULA y PONDERACIONES'!$L$9="*"),"si"," ")</f>
        <v xml:space="preserve"> </v>
      </c>
      <c r="G9" s="25" t="str">
        <f>IF(AND(K9=3,'MATRICULA y PONDERACIONES'!$M$9="*"),"si"," ")</f>
        <v xml:space="preserve"> </v>
      </c>
      <c r="H9" s="25" t="str">
        <f>IF(AND(K9=4,'MATRICULA y PONDERACIONES'!$N$9="*"),"si"," ")</f>
        <v xml:space="preserve"> </v>
      </c>
      <c r="I9" s="25" t="str">
        <f>IF(AND(K9=5,'MATRICULA y PONDERACIONES'!$O$9="*"),"si"," ")</f>
        <v xml:space="preserve"> </v>
      </c>
      <c r="J9" s="25" t="str">
        <f>IF(AND(K9=6,'MATRICULA y PONDERACIONES'!$P$9="*"),"si","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3"/>
        <v>1</v>
      </c>
      <c r="AS9" s="24" t="str">
        <f t="shared" si="0"/>
        <v xml:space="preserve"> </v>
      </c>
      <c r="AT9" s="45" t="str">
        <f t="shared" si="1"/>
        <v xml:space="preserve"> </v>
      </c>
      <c r="AU9" s="173" t="str">
        <f t="shared" si="2"/>
        <v/>
      </c>
      <c r="AV9" s="24" t="str">
        <f>IF(OR(B9=" ",A9=" ",$N$5="NO HAY MATERIA ASIGNADA")," ",IF(K9=1,(N9*'MATRICULA y PONDERACIONES'!$V$9)/100,IF(K9=2,(N9*'MATRICULA y PONDERACIONES'!$V$20)/100,IF(K9=3,(N9*'MATRICULA y PONDERACIONES'!$V$31)/100,IF(K9=4,(N9*'MATRICULA y PONDERACIONES'!$V$42)/100,IF(K9=5,(N9*'MATRICULA y PONDERACIONES'!$V$53)/100,IF(K9=6,(N9*'MATRICULA y PONDERACIONES'!$V$64)/100)))))))</f>
        <v xml:space="preserve"> </v>
      </c>
      <c r="AW9" s="24" t="str">
        <f>IF(OR(B9=" ",A9=" ",$N$5="NO HAY MATERIA ASIGNADA")," ",IF(K9=1,(R9*'MATRICULA y PONDERACIONES'!$V$10)/100,IF(K9=2,(R9*'MATRICULA y PONDERACIONES'!$V$21)/100,IF(K9=3,(R9*'MATRICULA y PONDERACIONES'!$V$32)/100,IF(K9=4,(R9*'MATRICULA y PONDERACIONES'!$V$43)/100,IF(K9=5,(R9*'MATRICULA y PONDERACIONES'!$V$54)/100,IF(K9=6,(R9*'MATRICULA y PONDERACIONES'!$V$65)/100)))))))</f>
        <v xml:space="preserve"> </v>
      </c>
      <c r="AX9" s="24" t="str">
        <f>IF(OR(B9=" ",A9=" ",$N$5="NO HAY MATERIA ASIGNADA")," ",IF(K9=1,(V9*'MATRICULA y PONDERACIONES'!$V$11)/100,IF(K9=2,(V9*'MATRICULA y PONDERACIONES'!$V$22)/100,IF(K9=3,(V9*'MATRICULA y PONDERACIONES'!$V$33)/100,IF(K9=4,(V9*'MATRICULA y PONDERACIONES'!$V$44)/100,IF(K9=5,(V9*'MATRICULA y PONDERACIONES'!$V$55)/100,IF(K9=6,(V9*'MATRICULA y PONDERACIONES'!$V$66)/100)))))))</f>
        <v xml:space="preserve"> </v>
      </c>
      <c r="AY9" s="24" t="str">
        <f>IF(OR(B9=" ",A9=" ",$N$5="NO HAY MATERIA ASIGNADA")," ",IF(K9=1,(Z9*'MATRICULA y PONDERACIONES'!$V$12)/100,IF(K9=2,(Z9*'MATRICULA y PONDERACIONES'!$V$23)/100,IF(K9=3,(Z9*'MATRICULA y PONDERACIONES'!$V$34)/100,IF(K9=4,(Z9*'MATRICULA y PONDERACIONES'!$V$45)/100,IF(K9=5,(Z9*'MATRICULA y PONDERACIONES'!$V$56)/100,IF(K9=6,(Z9*'MATRICULA y PONDERACIONES'!$V$67)/100)))))))</f>
        <v xml:space="preserve"> </v>
      </c>
      <c r="AZ9" s="24" t="str">
        <f>IF(OR(B9=" ",A9=" ",$N$5="NO HAY MATERIA ASIGNADA")," ",IF(K9=1,(AD9*'MATRICULA y PONDERACIONES'!$V$13)/100,IF(K9=2,(AD9*'MATRICULA y PONDERACIONES'!$V$24)/100,IF(K9=3,(AD9*'MATRICULA y PONDERACIONES'!$V$35)/100,IF(K9=4,(AD9*'MATRICULA y PONDERACIONES'!$V$46)/100,IF(K9=5,(AD9*'MATRICULA y PONDERACIONES'!$V$57)/100,IF(K9=6,(AD9*'MATRICULA y PONDERACIONES'!$V$68)/100)))))))</f>
        <v xml:space="preserve"> </v>
      </c>
      <c r="BA9" s="24" t="str">
        <f>IF(OR(B9=" ",A9=" ",$N$5="NO HAY MATERIA ASIGNADA")," ",IF(K9=1,(AH9*'MATRICULA y PONDERACIONES'!$V$14)/100,IF(K9=2,(AH9*'MATRICULA y PONDERACIONES'!$V$25)/100,IF(K9=3,(AH9*'MATRICULA y PONDERACIONES'!$V$36)/100,IF(K9=4,(AH9*'MATRICULA y PONDERACIONES'!$V$47)/100,IF(K9=5,(AH9*'MATRICULA y PONDERACIONES'!$V$58)/100,IF(K9=6,(AH9*'MATRICULA y PONDERACIONES'!$V$69)/100)))))))</f>
        <v xml:space="preserve"> </v>
      </c>
      <c r="BB9" s="24" t="str">
        <f>IF(OR(B9=" ",A9=" ",$N$5="NO HAY MATERIA ASIGNADA")," ",IF(K9=1,(AL9*'MATRICULA y PONDERACIONES'!$V$15)/100,IF(K9=2,(AL9*'MATRICULA y PONDERACIONES'!$V$26)/100,IF(K9=3,(AL9*'MATRICULA y PONDERACIONES'!$V$37)/100,IF(K9=4,(AL9*'MATRICULA y PONDERACIONES'!$V$48)/100,IF(K9=5,(AL9*'MATRICULA y PONDERACIONES'!$V$59)/100,IF(K9=6,(AL9*'MATRICULA y PONDERACIONES'!$V$70)/100)))))))</f>
        <v xml:space="preserve"> </v>
      </c>
      <c r="BC9" s="24" t="str">
        <f>IF(OR(B9=" ",A9=" ",$N$5="NO HAY MATERIA ASIGNADA")," ",IF(K9=1,(AP9*'MATRICULA y PONDERACIONES'!$V$16)/100,IF(K9=2,(AP9*'MATRICULA y PONDERACIONES'!$V$27)/100,IF(K9=3,(AP9*'MATRICULA y PONDERACIONES'!$V$38)/100,IF(K9=4,(AP9*'MATRICULA y PONDERACIONES'!$V$49)/100,IF(K9=5,(AP9*'MATRICULA y PONDERACIONES'!$V$60)/100,IF(K9=6,(AP9*'MATRICULA y PONDERACIONES'!$V$71)/100)))))))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54"/>
      <c r="BN9" s="54"/>
      <c r="BO9" s="54"/>
      <c r="BP9" s="54"/>
      <c r="BQ9" s="54"/>
      <c r="BR9" s="54"/>
      <c r="BS9" s="54"/>
      <c r="BT9" s="54"/>
      <c r="BU9" s="54"/>
      <c r="BV9" s="54"/>
      <c r="BW9" s="54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PONDERACIONES'!$K$9="*"),"si"," ")</f>
        <v xml:space="preserve"> </v>
      </c>
      <c r="F10" s="27" t="str">
        <f>IF(AND(K10=2,'MATRICULA y PONDERACIONES'!$L$9="*"),"si"," ")</f>
        <v xml:space="preserve"> </v>
      </c>
      <c r="G10" s="27" t="str">
        <f>IF(AND(K10=3,'MATRICULA y PONDERACIONES'!$M$9="*"),"si"," ")</f>
        <v xml:space="preserve"> </v>
      </c>
      <c r="H10" s="27" t="str">
        <f>IF(AND(K10=4,'MATRICULA y PONDERACIONES'!$N$9="*"),"si"," ")</f>
        <v xml:space="preserve"> </v>
      </c>
      <c r="I10" s="27" t="str">
        <f>IF(AND(K10=5,'MATRICULA y PONDERACIONES'!$O$9="*"),"si"," ")</f>
        <v xml:space="preserve"> </v>
      </c>
      <c r="J10" s="27" t="str">
        <f>IF(AND(K10=6,'MATRICULA y PONDERACIONES'!$P$9="*"),"si","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3"/>
        <v>1</v>
      </c>
      <c r="AS10" s="26" t="str">
        <f t="shared" si="0"/>
        <v xml:space="preserve"> </v>
      </c>
      <c r="AT10" s="34" t="str">
        <f t="shared" si="1"/>
        <v xml:space="preserve"> </v>
      </c>
      <c r="AU10" s="174" t="str">
        <f t="shared" si="2"/>
        <v/>
      </c>
      <c r="AV10" s="26" t="str">
        <f>IF(OR(B10=" ",A10=" ",$N$5="NO HAY MATERIA ASIGNADA")," ",IF(K10=1,(N10*'MATRICULA y PONDERACIONES'!$V$9)/100,IF(K10=2,(N10*'MATRICULA y PONDERACIONES'!$V$20)/100,IF(K10=3,(N10*'MATRICULA y PONDERACIONES'!$V$31)/100,IF(K10=4,(N10*'MATRICULA y PONDERACIONES'!$V$42)/100,IF(K10=5,(N10*'MATRICULA y PONDERACIONES'!$V$53)/100,IF(K10=6,(N10*'MATRICULA y PONDERACIONES'!$V$64)/100)))))))</f>
        <v xml:space="preserve"> </v>
      </c>
      <c r="AW10" s="26" t="str">
        <f>IF(OR(B10=" ",A10=" ",$N$5="NO HAY MATERIA ASIGNADA")," ",IF(K10=1,(R10*'MATRICULA y PONDERACIONES'!$V$10)/100,IF(K10=2,(R10*'MATRICULA y PONDERACIONES'!$V$21)/100,IF(K10=3,(R10*'MATRICULA y PONDERACIONES'!$V$32)/100,IF(K10=4,(R10*'MATRICULA y PONDERACIONES'!$V$43)/100,IF(K10=5,(R10*'MATRICULA y PONDERACIONES'!$V$54)/100,IF(K10=6,(R10*'MATRICULA y PONDERACIONES'!$V$65)/100)))))))</f>
        <v xml:space="preserve"> </v>
      </c>
      <c r="AX10" s="26" t="str">
        <f>IF(OR(B10=" ",A10=" ",$N$5="NO HAY MATERIA ASIGNADA")," ",IF(K10=1,(V10*'MATRICULA y PONDERACIONES'!$V$11)/100,IF(K10=2,(V10*'MATRICULA y PONDERACIONES'!$V$22)/100,IF(K10=3,(V10*'MATRICULA y PONDERACIONES'!$V$33)/100,IF(K10=4,(V10*'MATRICULA y PONDERACIONES'!$V$44)/100,IF(K10=5,(V10*'MATRICULA y PONDERACIONES'!$V$55)/100,IF(K10=6,(V10*'MATRICULA y PONDERACIONES'!$V$66)/100)))))))</f>
        <v xml:space="preserve"> </v>
      </c>
      <c r="AY10" s="26" t="str">
        <f>IF(OR(B10=" ",A10=" ",$N$5="NO HAY MATERIA ASIGNADA")," ",IF(K10=1,(Z10*'MATRICULA y PONDERACIONES'!$V$12)/100,IF(K10=2,(Z10*'MATRICULA y PONDERACIONES'!$V$23)/100,IF(K10=3,(Z10*'MATRICULA y PONDERACIONES'!$V$34)/100,IF(K10=4,(Z10*'MATRICULA y PONDERACIONES'!$V$45)/100,IF(K10=5,(Z10*'MATRICULA y PONDERACIONES'!$V$56)/100,IF(K10=6,(Z10*'MATRICULA y PONDERACIONES'!$V$67)/100)))))))</f>
        <v xml:space="preserve"> </v>
      </c>
      <c r="AZ10" s="26" t="str">
        <f>IF(OR(B10=" ",A10=" ",$N$5="NO HAY MATERIA ASIGNADA")," ",IF(K10=1,(AD10*'MATRICULA y PONDERACIONES'!$V$13)/100,IF(K10=2,(AD10*'MATRICULA y PONDERACIONES'!$V$24)/100,IF(K10=3,(AD10*'MATRICULA y PONDERACIONES'!$V$35)/100,IF(K10=4,(AD10*'MATRICULA y PONDERACIONES'!$V$46)/100,IF(K10=5,(AD10*'MATRICULA y PONDERACIONES'!$V$57)/100,IF(K10=6,(AD10*'MATRICULA y PONDERACIONES'!$V$68)/100)))))))</f>
        <v xml:space="preserve"> </v>
      </c>
      <c r="BA10" s="26" t="str">
        <f>IF(OR(B10=" ",A10=" ",$N$5="NO HAY MATERIA ASIGNADA")," ",IF(K10=1,(AH10*'MATRICULA y PONDERACIONES'!$V$14)/100,IF(K10=2,(AH10*'MATRICULA y PONDERACIONES'!$V$25)/100,IF(K10=3,(AH10*'MATRICULA y PONDERACIONES'!$V$36)/100,IF(K10=4,(AH10*'MATRICULA y PONDERACIONES'!$V$47)/100,IF(K10=5,(AH10*'MATRICULA y PONDERACIONES'!$V$58)/100,IF(K10=6,(AH10*'MATRICULA y PONDERACIONES'!$V$69)/100)))))))</f>
        <v xml:space="preserve"> </v>
      </c>
      <c r="BB10" s="26" t="str">
        <f>IF(OR(B10=" ",A10=" ",$N$5="NO HAY MATERIA ASIGNADA")," ",IF(K10=1,(AL10*'MATRICULA y PONDERACIONES'!$V$15)/100,IF(K10=2,(AL10*'MATRICULA y PONDERACIONES'!$V$26)/100,IF(K10=3,(AL10*'MATRICULA y PONDERACIONES'!$V$37)/100,IF(K10=4,(AL10*'MATRICULA y PONDERACIONES'!$V$48)/100,IF(K10=5,(AL10*'MATRICULA y PONDERACIONES'!$V$59)/100,IF(K10=6,(AL10*'MATRICULA y PONDERACIONES'!$V$70)/100)))))))</f>
        <v xml:space="preserve"> </v>
      </c>
      <c r="BC10" s="26" t="str">
        <f>IF(OR(B10=" ",A10=" ",$N$5="NO HAY MATERIA ASIGNADA")," ",IF(K10=1,(AP10*'MATRICULA y PONDERACIONES'!$V$16)/100,IF(K10=2,(AP10*'MATRICULA y PONDERACIONES'!$V$27)/100,IF(K10=3,(AP10*'MATRICULA y PONDERACIONES'!$V$38)/100,IF(K10=4,(AP10*'MATRICULA y PONDERACIONES'!$V$49)/100,IF(K10=5,(AP10*'MATRICULA y PONDERACIONES'!$V$60)/100,IF(K10=6,(AP10*'MATRICULA y PONDERACIONES'!$V$71)/100)))))))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54"/>
      <c r="BN10" s="54"/>
      <c r="BO10" s="54"/>
      <c r="BP10" s="54"/>
      <c r="BQ10" s="54"/>
      <c r="BR10" s="54"/>
      <c r="BS10" s="54"/>
      <c r="BT10" s="54"/>
      <c r="BU10" s="54"/>
      <c r="BV10" s="54"/>
      <c r="BW10" s="54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PONDERACIONES'!$K$9="*"),"si"," ")</f>
        <v xml:space="preserve"> </v>
      </c>
      <c r="F11" s="25" t="str">
        <f>IF(AND(K11=2,'MATRICULA y PONDERACIONES'!$L$9="*"),"si"," ")</f>
        <v xml:space="preserve"> </v>
      </c>
      <c r="G11" s="25" t="str">
        <f>IF(AND(K11=3,'MATRICULA y PONDERACIONES'!$M$9="*"),"si"," ")</f>
        <v xml:space="preserve"> </v>
      </c>
      <c r="H11" s="25" t="str">
        <f>IF(AND(K11=4,'MATRICULA y PONDERACIONES'!$N$9="*"),"si"," ")</f>
        <v xml:space="preserve"> </v>
      </c>
      <c r="I11" s="25" t="str">
        <f>IF(AND(K11=5,'MATRICULA y PONDERACIONES'!$O$9="*"),"si"," ")</f>
        <v xml:space="preserve"> </v>
      </c>
      <c r="J11" s="25" t="str">
        <f>IF(AND(K11=6,'MATRICULA y PONDERACIONES'!$P$9="*"),"si","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3"/>
        <v>1</v>
      </c>
      <c r="AS11" s="24" t="str">
        <f t="shared" si="0"/>
        <v xml:space="preserve"> </v>
      </c>
      <c r="AT11" s="45" t="str">
        <f t="shared" si="1"/>
        <v xml:space="preserve"> </v>
      </c>
      <c r="AU11" s="173" t="str">
        <f t="shared" si="2"/>
        <v/>
      </c>
      <c r="AV11" s="24" t="str">
        <f>IF(OR(B11=" ",A11=" ",$N$5="NO HAY MATERIA ASIGNADA")," ",IF(K11=1,(N11*'MATRICULA y PONDERACIONES'!$V$9)/100,IF(K11=2,(N11*'MATRICULA y PONDERACIONES'!$V$20)/100,IF(K11=3,(N11*'MATRICULA y PONDERACIONES'!$V$31)/100,IF(K11=4,(N11*'MATRICULA y PONDERACIONES'!$V$42)/100,IF(K11=5,(N11*'MATRICULA y PONDERACIONES'!$V$53)/100,IF(K11=6,(N11*'MATRICULA y PONDERACIONES'!$V$64)/100)))))))</f>
        <v xml:space="preserve"> </v>
      </c>
      <c r="AW11" s="24" t="str">
        <f>IF(OR(B11=" ",A11=" ",$N$5="NO HAY MATERIA ASIGNADA")," ",IF(K11=1,(R11*'MATRICULA y PONDERACIONES'!$V$10)/100,IF(K11=2,(R11*'MATRICULA y PONDERACIONES'!$V$21)/100,IF(K11=3,(R11*'MATRICULA y PONDERACIONES'!$V$32)/100,IF(K11=4,(R11*'MATRICULA y PONDERACIONES'!$V$43)/100,IF(K11=5,(R11*'MATRICULA y PONDERACIONES'!$V$54)/100,IF(K11=6,(R11*'MATRICULA y PONDERACIONES'!$V$65)/100)))))))</f>
        <v xml:space="preserve"> </v>
      </c>
      <c r="AX11" s="24" t="str">
        <f>IF(OR(B11=" ",A11=" ",$N$5="NO HAY MATERIA ASIGNADA")," ",IF(K11=1,(V11*'MATRICULA y PONDERACIONES'!$V$11)/100,IF(K11=2,(V11*'MATRICULA y PONDERACIONES'!$V$22)/100,IF(K11=3,(V11*'MATRICULA y PONDERACIONES'!$V$33)/100,IF(K11=4,(V11*'MATRICULA y PONDERACIONES'!$V$44)/100,IF(K11=5,(V11*'MATRICULA y PONDERACIONES'!$V$55)/100,IF(K11=6,(V11*'MATRICULA y PONDERACIONES'!$V$66)/100)))))))</f>
        <v xml:space="preserve"> </v>
      </c>
      <c r="AY11" s="24" t="str">
        <f>IF(OR(B11=" ",A11=" ",$N$5="NO HAY MATERIA ASIGNADA")," ",IF(K11=1,(Z11*'MATRICULA y PONDERACIONES'!$V$12)/100,IF(K11=2,(Z11*'MATRICULA y PONDERACIONES'!$V$23)/100,IF(K11=3,(Z11*'MATRICULA y PONDERACIONES'!$V$34)/100,IF(K11=4,(Z11*'MATRICULA y PONDERACIONES'!$V$45)/100,IF(K11=5,(Z11*'MATRICULA y PONDERACIONES'!$V$56)/100,IF(K11=6,(Z11*'MATRICULA y PONDERACIONES'!$V$67)/100)))))))</f>
        <v xml:space="preserve"> </v>
      </c>
      <c r="AZ11" s="24" t="str">
        <f>IF(OR(B11=" ",A11=" ",$N$5="NO HAY MATERIA ASIGNADA")," ",IF(K11=1,(AD11*'MATRICULA y PONDERACIONES'!$V$13)/100,IF(K11=2,(AD11*'MATRICULA y PONDERACIONES'!$V$24)/100,IF(K11=3,(AD11*'MATRICULA y PONDERACIONES'!$V$35)/100,IF(K11=4,(AD11*'MATRICULA y PONDERACIONES'!$V$46)/100,IF(K11=5,(AD11*'MATRICULA y PONDERACIONES'!$V$57)/100,IF(K11=6,(AD11*'MATRICULA y PONDERACIONES'!$V$68)/100)))))))</f>
        <v xml:space="preserve"> </v>
      </c>
      <c r="BA11" s="24" t="str">
        <f>IF(OR(B11=" ",A11=" ",$N$5="NO HAY MATERIA ASIGNADA")," ",IF(K11=1,(AH11*'MATRICULA y PONDERACIONES'!$V$14)/100,IF(K11=2,(AH11*'MATRICULA y PONDERACIONES'!$V$25)/100,IF(K11=3,(AH11*'MATRICULA y PONDERACIONES'!$V$36)/100,IF(K11=4,(AH11*'MATRICULA y PONDERACIONES'!$V$47)/100,IF(K11=5,(AH11*'MATRICULA y PONDERACIONES'!$V$58)/100,IF(K11=6,(AH11*'MATRICULA y PONDERACIONES'!$V$69)/100)))))))</f>
        <v xml:space="preserve"> </v>
      </c>
      <c r="BB11" s="24" t="str">
        <f>IF(OR(B11=" ",A11=" ",$N$5="NO HAY MATERIA ASIGNADA")," ",IF(K11=1,(AL11*'MATRICULA y PONDERACIONES'!$V$15)/100,IF(K11=2,(AL11*'MATRICULA y PONDERACIONES'!$V$26)/100,IF(K11=3,(AL11*'MATRICULA y PONDERACIONES'!$V$37)/100,IF(K11=4,(AL11*'MATRICULA y PONDERACIONES'!$V$48)/100,IF(K11=5,(AL11*'MATRICULA y PONDERACIONES'!$V$59)/100,IF(K11=6,(AL11*'MATRICULA y PONDERACIONES'!$V$70)/100)))))))</f>
        <v xml:space="preserve"> </v>
      </c>
      <c r="BC11" s="24" t="str">
        <f>IF(OR(B11=" ",A11=" ",$N$5="NO HAY MATERIA ASIGNADA")," ",IF(K11=1,(AP11*'MATRICULA y PONDERACIONES'!$V$16)/100,IF(K11=2,(AP11*'MATRICULA y PONDERACIONES'!$V$27)/100,IF(K11=3,(AP11*'MATRICULA y PONDERACIONES'!$V$38)/100,IF(K11=4,(AP11*'MATRICULA y PONDERACIONES'!$V$49)/100,IF(K11=5,(AP11*'MATRICULA y PONDERACIONES'!$V$60)/100,IF(K11=6,(AP11*'MATRICULA y PONDERACIONES'!$V$71)/100)))))))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PONDERACIONES'!$K$9="*"),"si"," ")</f>
        <v xml:space="preserve"> </v>
      </c>
      <c r="F12" s="27" t="str">
        <f>IF(AND(K12=2,'MATRICULA y PONDERACIONES'!$L$9="*"),"si"," ")</f>
        <v xml:space="preserve"> </v>
      </c>
      <c r="G12" s="27" t="str">
        <f>IF(AND(K12=3,'MATRICULA y PONDERACIONES'!$M$9="*"),"si"," ")</f>
        <v xml:space="preserve"> </v>
      </c>
      <c r="H12" s="27" t="str">
        <f>IF(AND(K12=4,'MATRICULA y PONDERACIONES'!$N$9="*"),"si"," ")</f>
        <v xml:space="preserve"> </v>
      </c>
      <c r="I12" s="27" t="str">
        <f>IF(AND(K12=5,'MATRICULA y PONDERACIONES'!$O$9="*"),"si"," ")</f>
        <v xml:space="preserve"> </v>
      </c>
      <c r="J12" s="27" t="str">
        <f>IF(AND(K12=6,'MATRICULA y PONDERACIONES'!$P$9="*"),"si","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3"/>
        <v>1</v>
      </c>
      <c r="AS12" s="26" t="str">
        <f t="shared" si="0"/>
        <v xml:space="preserve"> </v>
      </c>
      <c r="AT12" s="34" t="str">
        <f t="shared" si="1"/>
        <v xml:space="preserve"> </v>
      </c>
      <c r="AU12" s="174" t="str">
        <f t="shared" si="2"/>
        <v/>
      </c>
      <c r="AV12" s="26" t="str">
        <f>IF(OR(B12=" ",A12=" ",$N$5="NO HAY MATERIA ASIGNADA")," ",IF(K12=1,(N12*'MATRICULA y PONDERACIONES'!$V$9)/100,IF(K12=2,(N12*'MATRICULA y PONDERACIONES'!$V$20)/100,IF(K12=3,(N12*'MATRICULA y PONDERACIONES'!$V$31)/100,IF(K12=4,(N12*'MATRICULA y PONDERACIONES'!$V$42)/100,IF(K12=5,(N12*'MATRICULA y PONDERACIONES'!$V$53)/100,IF(K12=6,(N12*'MATRICULA y PONDERACIONES'!$V$64)/100)))))))</f>
        <v xml:space="preserve"> </v>
      </c>
      <c r="AW12" s="26" t="str">
        <f>IF(OR(B12=" ",A12=" ",$N$5="NO HAY MATERIA ASIGNADA")," ",IF(K12=1,(R12*'MATRICULA y PONDERACIONES'!$V$10)/100,IF(K12=2,(R12*'MATRICULA y PONDERACIONES'!$V$21)/100,IF(K12=3,(R12*'MATRICULA y PONDERACIONES'!$V$32)/100,IF(K12=4,(R12*'MATRICULA y PONDERACIONES'!$V$43)/100,IF(K12=5,(R12*'MATRICULA y PONDERACIONES'!$V$54)/100,IF(K12=6,(R12*'MATRICULA y PONDERACIONES'!$V$65)/100)))))))</f>
        <v xml:space="preserve"> </v>
      </c>
      <c r="AX12" s="26" t="str">
        <f>IF(OR(B12=" ",A12=" ",$N$5="NO HAY MATERIA ASIGNADA")," ",IF(K12=1,(V12*'MATRICULA y PONDERACIONES'!$V$11)/100,IF(K12=2,(V12*'MATRICULA y PONDERACIONES'!$V$22)/100,IF(K12=3,(V12*'MATRICULA y PONDERACIONES'!$V$33)/100,IF(K12=4,(V12*'MATRICULA y PONDERACIONES'!$V$44)/100,IF(K12=5,(V12*'MATRICULA y PONDERACIONES'!$V$55)/100,IF(K12=6,(V12*'MATRICULA y PONDERACIONES'!$V$66)/100)))))))</f>
        <v xml:space="preserve"> </v>
      </c>
      <c r="AY12" s="26" t="str">
        <f>IF(OR(B12=" ",A12=" ",$N$5="NO HAY MATERIA ASIGNADA")," ",IF(K12=1,(Z12*'MATRICULA y PONDERACIONES'!$V$12)/100,IF(K12=2,(Z12*'MATRICULA y PONDERACIONES'!$V$23)/100,IF(K12=3,(Z12*'MATRICULA y PONDERACIONES'!$V$34)/100,IF(K12=4,(Z12*'MATRICULA y PONDERACIONES'!$V$45)/100,IF(K12=5,(Z12*'MATRICULA y PONDERACIONES'!$V$56)/100,IF(K12=6,(Z12*'MATRICULA y PONDERACIONES'!$V$67)/100)))))))</f>
        <v xml:space="preserve"> </v>
      </c>
      <c r="AZ12" s="26" t="str">
        <f>IF(OR(B12=" ",A12=" ",$N$5="NO HAY MATERIA ASIGNADA")," ",IF(K12=1,(AD12*'MATRICULA y PONDERACIONES'!$V$13)/100,IF(K12=2,(AD12*'MATRICULA y PONDERACIONES'!$V$24)/100,IF(K12=3,(AD12*'MATRICULA y PONDERACIONES'!$V$35)/100,IF(K12=4,(AD12*'MATRICULA y PONDERACIONES'!$V$46)/100,IF(K12=5,(AD12*'MATRICULA y PONDERACIONES'!$V$57)/100,IF(K12=6,(AD12*'MATRICULA y PONDERACIONES'!$V$68)/100)))))))</f>
        <v xml:space="preserve"> </v>
      </c>
      <c r="BA12" s="26" t="str">
        <f>IF(OR(B12=" ",A12=" ",$N$5="NO HAY MATERIA ASIGNADA")," ",IF(K12=1,(AH12*'MATRICULA y PONDERACIONES'!$V$14)/100,IF(K12=2,(AH12*'MATRICULA y PONDERACIONES'!$V$25)/100,IF(K12=3,(AH12*'MATRICULA y PONDERACIONES'!$V$36)/100,IF(K12=4,(AH12*'MATRICULA y PONDERACIONES'!$V$47)/100,IF(K12=5,(AH12*'MATRICULA y PONDERACIONES'!$V$58)/100,IF(K12=6,(AH12*'MATRICULA y PONDERACIONES'!$V$69)/100)))))))</f>
        <v xml:space="preserve"> </v>
      </c>
      <c r="BB12" s="26" t="str">
        <f>IF(OR(B12=" ",A12=" ",$N$5="NO HAY MATERIA ASIGNADA")," ",IF(K12=1,(AL12*'MATRICULA y PONDERACIONES'!$V$15)/100,IF(K12=2,(AL12*'MATRICULA y PONDERACIONES'!$V$26)/100,IF(K12=3,(AL12*'MATRICULA y PONDERACIONES'!$V$37)/100,IF(K12=4,(AL12*'MATRICULA y PONDERACIONES'!$V$48)/100,IF(K12=5,(AL12*'MATRICULA y PONDERACIONES'!$V$59)/100,IF(K12=6,(AL12*'MATRICULA y PONDERACIONES'!$V$70)/100)))))))</f>
        <v xml:space="preserve"> </v>
      </c>
      <c r="BC12" s="26" t="str">
        <f>IF(OR(B12=" ",A12=" ",$N$5="NO HAY MATERIA ASIGNADA")," ",IF(K12=1,(AP12*'MATRICULA y PONDERACIONES'!$V$16)/100,IF(K12=2,(AP12*'MATRICULA y PONDERACIONES'!$V$27)/100,IF(K12=3,(AP12*'MATRICULA y PONDERACIONES'!$V$38)/100,IF(K12=4,(AP12*'MATRICULA y PONDERACIONES'!$V$49)/100,IF(K12=5,(AP12*'MATRICULA y PONDERACIONES'!$V$60)/100,IF(K12=6,(AP12*'MATRICULA y PONDERACIONES'!$V$71)/100)))))))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PONDERACIONES'!$K$9="*"),"si"," ")</f>
        <v xml:space="preserve"> </v>
      </c>
      <c r="F13" s="25" t="str">
        <f>IF(AND(K13=2,'MATRICULA y PONDERACIONES'!$L$9="*"),"si"," ")</f>
        <v xml:space="preserve"> </v>
      </c>
      <c r="G13" s="25" t="str">
        <f>IF(AND(K13=3,'MATRICULA y PONDERACIONES'!$M$9="*"),"si"," ")</f>
        <v xml:space="preserve"> </v>
      </c>
      <c r="H13" s="25" t="str">
        <f>IF(AND(K13=4,'MATRICULA y PONDERACIONES'!$N$9="*"),"si"," ")</f>
        <v xml:space="preserve"> </v>
      </c>
      <c r="I13" s="25" t="str">
        <f>IF(AND(K13=5,'MATRICULA y PONDERACIONES'!$O$9="*"),"si"," ")</f>
        <v xml:space="preserve"> </v>
      </c>
      <c r="J13" s="25" t="str">
        <f>IF(AND(K13=6,'MATRICULA y PONDERACIONES'!$P$9="*"),"si","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3"/>
        <v>1</v>
      </c>
      <c r="AS13" s="24" t="str">
        <f t="shared" si="0"/>
        <v xml:space="preserve"> </v>
      </c>
      <c r="AT13" s="45" t="str">
        <f t="shared" si="1"/>
        <v xml:space="preserve"> </v>
      </c>
      <c r="AU13" s="173" t="str">
        <f t="shared" si="2"/>
        <v/>
      </c>
      <c r="AV13" s="24" t="str">
        <f>IF(OR(B13=" ",A13=" ",$N$5="NO HAY MATERIA ASIGNADA")," ",IF(K13=1,(N13*'MATRICULA y PONDERACIONES'!$V$9)/100,IF(K13=2,(N13*'MATRICULA y PONDERACIONES'!$V$20)/100,IF(K13=3,(N13*'MATRICULA y PONDERACIONES'!$V$31)/100,IF(K13=4,(N13*'MATRICULA y PONDERACIONES'!$V$42)/100,IF(K13=5,(N13*'MATRICULA y PONDERACIONES'!$V$53)/100,IF(K13=6,(N13*'MATRICULA y PONDERACIONES'!$V$64)/100)))))))</f>
        <v xml:space="preserve"> </v>
      </c>
      <c r="AW13" s="24" t="str">
        <f>IF(OR(B13=" ",A13=" ",$N$5="NO HAY MATERIA ASIGNADA")," ",IF(K13=1,(R13*'MATRICULA y PONDERACIONES'!$V$10)/100,IF(K13=2,(R13*'MATRICULA y PONDERACIONES'!$V$21)/100,IF(K13=3,(R13*'MATRICULA y PONDERACIONES'!$V$32)/100,IF(K13=4,(R13*'MATRICULA y PONDERACIONES'!$V$43)/100,IF(K13=5,(R13*'MATRICULA y PONDERACIONES'!$V$54)/100,IF(K13=6,(R13*'MATRICULA y PONDERACIONES'!$V$65)/100)))))))</f>
        <v xml:space="preserve"> </v>
      </c>
      <c r="AX13" s="24" t="str">
        <f>IF(OR(B13=" ",A13=" ",$N$5="NO HAY MATERIA ASIGNADA")," ",IF(K13=1,(V13*'MATRICULA y PONDERACIONES'!$V$11)/100,IF(K13=2,(V13*'MATRICULA y PONDERACIONES'!$V$22)/100,IF(K13=3,(V13*'MATRICULA y PONDERACIONES'!$V$33)/100,IF(K13=4,(V13*'MATRICULA y PONDERACIONES'!$V$44)/100,IF(K13=5,(V13*'MATRICULA y PONDERACIONES'!$V$55)/100,IF(K13=6,(V13*'MATRICULA y PONDERACIONES'!$V$66)/100)))))))</f>
        <v xml:space="preserve"> </v>
      </c>
      <c r="AY13" s="24" t="str">
        <f>IF(OR(B13=" ",A13=" ",$N$5="NO HAY MATERIA ASIGNADA")," ",IF(K13=1,(Z13*'MATRICULA y PONDERACIONES'!$V$12)/100,IF(K13=2,(Z13*'MATRICULA y PONDERACIONES'!$V$23)/100,IF(K13=3,(Z13*'MATRICULA y PONDERACIONES'!$V$34)/100,IF(K13=4,(Z13*'MATRICULA y PONDERACIONES'!$V$45)/100,IF(K13=5,(Z13*'MATRICULA y PONDERACIONES'!$V$56)/100,IF(K13=6,(Z13*'MATRICULA y PONDERACIONES'!$V$67)/100)))))))</f>
        <v xml:space="preserve"> </v>
      </c>
      <c r="AZ13" s="24" t="str">
        <f>IF(OR(B13=" ",A13=" ",$N$5="NO HAY MATERIA ASIGNADA")," ",IF(K13=1,(AD13*'MATRICULA y PONDERACIONES'!$V$13)/100,IF(K13=2,(AD13*'MATRICULA y PONDERACIONES'!$V$24)/100,IF(K13=3,(AD13*'MATRICULA y PONDERACIONES'!$V$35)/100,IF(K13=4,(AD13*'MATRICULA y PONDERACIONES'!$V$46)/100,IF(K13=5,(AD13*'MATRICULA y PONDERACIONES'!$V$57)/100,IF(K13=6,(AD13*'MATRICULA y PONDERACIONES'!$V$68)/100)))))))</f>
        <v xml:space="preserve"> </v>
      </c>
      <c r="BA13" s="24" t="str">
        <f>IF(OR(B13=" ",A13=" ",$N$5="NO HAY MATERIA ASIGNADA")," ",IF(K13=1,(AH13*'MATRICULA y PONDERACIONES'!$V$14)/100,IF(K13=2,(AH13*'MATRICULA y PONDERACIONES'!$V$25)/100,IF(K13=3,(AH13*'MATRICULA y PONDERACIONES'!$V$36)/100,IF(K13=4,(AH13*'MATRICULA y PONDERACIONES'!$V$47)/100,IF(K13=5,(AH13*'MATRICULA y PONDERACIONES'!$V$58)/100,IF(K13=6,(AH13*'MATRICULA y PONDERACIONES'!$V$69)/100)))))))</f>
        <v xml:space="preserve"> </v>
      </c>
      <c r="BB13" s="24" t="str">
        <f>IF(OR(B13=" ",A13=" ",$N$5="NO HAY MATERIA ASIGNADA")," ",IF(K13=1,(AL13*'MATRICULA y PONDERACIONES'!$V$15)/100,IF(K13=2,(AL13*'MATRICULA y PONDERACIONES'!$V$26)/100,IF(K13=3,(AL13*'MATRICULA y PONDERACIONES'!$V$37)/100,IF(K13=4,(AL13*'MATRICULA y PONDERACIONES'!$V$48)/100,IF(K13=5,(AL13*'MATRICULA y PONDERACIONES'!$V$59)/100,IF(K13=6,(AL13*'MATRICULA y PONDERACIONES'!$V$70)/100)))))))</f>
        <v xml:space="preserve"> </v>
      </c>
      <c r="BC13" s="24" t="str">
        <f>IF(OR(B13=" ",A13=" ",$N$5="NO HAY MATERIA ASIGNADA")," ",IF(K13=1,(AP13*'MATRICULA y PONDERACIONES'!$V$16)/100,IF(K13=2,(AP13*'MATRICULA y PONDERACIONES'!$V$27)/100,IF(K13=3,(AP13*'MATRICULA y PONDERACIONES'!$V$38)/100,IF(K13=4,(AP13*'MATRICULA y PONDERACIONES'!$V$49)/100,IF(K13=5,(AP13*'MATRICULA y PONDERACIONES'!$V$60)/100,IF(K13=6,(AP13*'MATRICULA y PONDERACIONES'!$V$71)/100)))))))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54"/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PONDERACIONES'!$K$9="*"),"si"," ")</f>
        <v xml:space="preserve"> </v>
      </c>
      <c r="F14" s="27" t="str">
        <f>IF(AND(K14=2,'MATRICULA y PONDERACIONES'!$L$9="*"),"si"," ")</f>
        <v xml:space="preserve"> </v>
      </c>
      <c r="G14" s="27" t="str">
        <f>IF(AND(K14=3,'MATRICULA y PONDERACIONES'!$M$9="*"),"si"," ")</f>
        <v xml:space="preserve"> </v>
      </c>
      <c r="H14" s="27" t="str">
        <f>IF(AND(K14=4,'MATRICULA y PONDERACIONES'!$N$9="*"),"si"," ")</f>
        <v xml:space="preserve"> </v>
      </c>
      <c r="I14" s="27" t="str">
        <f>IF(AND(K14=5,'MATRICULA y PONDERACIONES'!$O$9="*"),"si"," ")</f>
        <v xml:space="preserve"> </v>
      </c>
      <c r="J14" s="27" t="str">
        <f>IF(AND(K14=6,'MATRICULA y PONDERACIONES'!$P$9="*"),"si","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3"/>
        <v>1</v>
      </c>
      <c r="AS14" s="26" t="str">
        <f t="shared" si="0"/>
        <v xml:space="preserve"> </v>
      </c>
      <c r="AT14" s="34" t="str">
        <f t="shared" si="1"/>
        <v xml:space="preserve"> </v>
      </c>
      <c r="AU14" s="174" t="str">
        <f t="shared" si="2"/>
        <v/>
      </c>
      <c r="AV14" s="26" t="str">
        <f>IF(OR(B14=" ",A14=" ",$N$5="NO HAY MATERIA ASIGNADA")," ",IF(K14=1,(N14*'MATRICULA y PONDERACIONES'!$V$9)/100,IF(K14=2,(N14*'MATRICULA y PONDERACIONES'!$V$20)/100,IF(K14=3,(N14*'MATRICULA y PONDERACIONES'!$V$31)/100,IF(K14=4,(N14*'MATRICULA y PONDERACIONES'!$V$42)/100,IF(K14=5,(N14*'MATRICULA y PONDERACIONES'!$V$53)/100,IF(K14=6,(N14*'MATRICULA y PONDERACIONES'!$V$64)/100)))))))</f>
        <v xml:space="preserve"> </v>
      </c>
      <c r="AW14" s="26" t="str">
        <f>IF(OR(B14=" ",A14=" ",$N$5="NO HAY MATERIA ASIGNADA")," ",IF(K14=1,(R14*'MATRICULA y PONDERACIONES'!$V$10)/100,IF(K14=2,(R14*'MATRICULA y PONDERACIONES'!$V$21)/100,IF(K14=3,(R14*'MATRICULA y PONDERACIONES'!$V$32)/100,IF(K14=4,(R14*'MATRICULA y PONDERACIONES'!$V$43)/100,IF(K14=5,(R14*'MATRICULA y PONDERACIONES'!$V$54)/100,IF(K14=6,(R14*'MATRICULA y PONDERACIONES'!$V$65)/100)))))))</f>
        <v xml:space="preserve"> </v>
      </c>
      <c r="AX14" s="26" t="str">
        <f>IF(OR(B14=" ",A14=" ",$N$5="NO HAY MATERIA ASIGNADA")," ",IF(K14=1,(V14*'MATRICULA y PONDERACIONES'!$V$11)/100,IF(K14=2,(V14*'MATRICULA y PONDERACIONES'!$V$22)/100,IF(K14=3,(V14*'MATRICULA y PONDERACIONES'!$V$33)/100,IF(K14=4,(V14*'MATRICULA y PONDERACIONES'!$V$44)/100,IF(K14=5,(V14*'MATRICULA y PONDERACIONES'!$V$55)/100,IF(K14=6,(V14*'MATRICULA y PONDERACIONES'!$V$66)/100)))))))</f>
        <v xml:space="preserve"> </v>
      </c>
      <c r="AY14" s="26" t="str">
        <f>IF(OR(B14=" ",A14=" ",$N$5="NO HAY MATERIA ASIGNADA")," ",IF(K14=1,(Z14*'MATRICULA y PONDERACIONES'!$V$12)/100,IF(K14=2,(Z14*'MATRICULA y PONDERACIONES'!$V$23)/100,IF(K14=3,(Z14*'MATRICULA y PONDERACIONES'!$V$34)/100,IF(K14=4,(Z14*'MATRICULA y PONDERACIONES'!$V$45)/100,IF(K14=5,(Z14*'MATRICULA y PONDERACIONES'!$V$56)/100,IF(K14=6,(Z14*'MATRICULA y PONDERACIONES'!$V$67)/100)))))))</f>
        <v xml:space="preserve"> </v>
      </c>
      <c r="AZ14" s="26" t="str">
        <f>IF(OR(B14=" ",A14=" ",$N$5="NO HAY MATERIA ASIGNADA")," ",IF(K14=1,(AD14*'MATRICULA y PONDERACIONES'!$V$13)/100,IF(K14=2,(AD14*'MATRICULA y PONDERACIONES'!$V$24)/100,IF(K14=3,(AD14*'MATRICULA y PONDERACIONES'!$V$35)/100,IF(K14=4,(AD14*'MATRICULA y PONDERACIONES'!$V$46)/100,IF(K14=5,(AD14*'MATRICULA y PONDERACIONES'!$V$57)/100,IF(K14=6,(AD14*'MATRICULA y PONDERACIONES'!$V$68)/100)))))))</f>
        <v xml:space="preserve"> </v>
      </c>
      <c r="BA14" s="26" t="str">
        <f>IF(OR(B14=" ",A14=" ",$N$5="NO HAY MATERIA ASIGNADA")," ",IF(K14=1,(AH14*'MATRICULA y PONDERACIONES'!$V$14)/100,IF(K14=2,(AH14*'MATRICULA y PONDERACIONES'!$V$25)/100,IF(K14=3,(AH14*'MATRICULA y PONDERACIONES'!$V$36)/100,IF(K14=4,(AH14*'MATRICULA y PONDERACIONES'!$V$47)/100,IF(K14=5,(AH14*'MATRICULA y PONDERACIONES'!$V$58)/100,IF(K14=6,(AH14*'MATRICULA y PONDERACIONES'!$V$69)/100)))))))</f>
        <v xml:space="preserve"> </v>
      </c>
      <c r="BB14" s="26" t="str">
        <f>IF(OR(B14=" ",A14=" ",$N$5="NO HAY MATERIA ASIGNADA")," ",IF(K14=1,(AL14*'MATRICULA y PONDERACIONES'!$V$15)/100,IF(K14=2,(AL14*'MATRICULA y PONDERACIONES'!$V$26)/100,IF(K14=3,(AL14*'MATRICULA y PONDERACIONES'!$V$37)/100,IF(K14=4,(AL14*'MATRICULA y PONDERACIONES'!$V$48)/100,IF(K14=5,(AL14*'MATRICULA y PONDERACIONES'!$V$59)/100,IF(K14=6,(AL14*'MATRICULA y PONDERACIONES'!$V$70)/100)))))))</f>
        <v xml:space="preserve"> </v>
      </c>
      <c r="BC14" s="26" t="str">
        <f>IF(OR(B14=" ",A14=" ",$N$5="NO HAY MATERIA ASIGNADA")," ",IF(K14=1,(AP14*'MATRICULA y PONDERACIONES'!$V$16)/100,IF(K14=2,(AP14*'MATRICULA y PONDERACIONES'!$V$27)/100,IF(K14=3,(AP14*'MATRICULA y PONDERACIONES'!$V$38)/100,IF(K14=4,(AP14*'MATRICULA y PONDERACIONES'!$V$49)/100,IF(K14=5,(AP14*'MATRICULA y PONDERACIONES'!$V$60)/100,IF(K14=6,(AP14*'MATRICULA y PONDERACIONES'!$V$71)/100)))))))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54"/>
      <c r="BN14" s="54"/>
      <c r="BO14" s="54"/>
      <c r="BP14" s="54"/>
      <c r="BQ14" s="54"/>
      <c r="BR14" s="54"/>
      <c r="BS14" s="54"/>
      <c r="BT14" s="54"/>
      <c r="BU14" s="54"/>
      <c r="BV14" s="54"/>
      <c r="BW14" s="54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PONDERACIONES'!$K$9="*"),"si"," ")</f>
        <v xml:space="preserve"> </v>
      </c>
      <c r="F15" s="25" t="str">
        <f>IF(AND(K15=2,'MATRICULA y PONDERACIONES'!$L$9="*"),"si"," ")</f>
        <v xml:space="preserve"> </v>
      </c>
      <c r="G15" s="25" t="str">
        <f>IF(AND(K15=3,'MATRICULA y PONDERACIONES'!$M$9="*"),"si"," ")</f>
        <v xml:space="preserve"> </v>
      </c>
      <c r="H15" s="25" t="str">
        <f>IF(AND(K15=4,'MATRICULA y PONDERACIONES'!$N$9="*"),"si"," ")</f>
        <v xml:space="preserve"> </v>
      </c>
      <c r="I15" s="25" t="str">
        <f>IF(AND(K15=5,'MATRICULA y PONDERACIONES'!$O$9="*"),"si"," ")</f>
        <v xml:space="preserve"> </v>
      </c>
      <c r="J15" s="25" t="str">
        <f>IF(AND(K15=6,'MATRICULA y PONDERACIONES'!$P$9="*"),"si","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3"/>
        <v>1</v>
      </c>
      <c r="AS15" s="24" t="str">
        <f t="shared" si="0"/>
        <v xml:space="preserve"> </v>
      </c>
      <c r="AT15" s="45" t="str">
        <f t="shared" si="1"/>
        <v xml:space="preserve"> </v>
      </c>
      <c r="AU15" s="173" t="str">
        <f t="shared" si="2"/>
        <v/>
      </c>
      <c r="AV15" s="24" t="str">
        <f>IF(OR(B15=" ",A15=" ",$N$5="NO HAY MATERIA ASIGNADA")," ",IF(K15=1,(N15*'MATRICULA y PONDERACIONES'!$V$9)/100,IF(K15=2,(N15*'MATRICULA y PONDERACIONES'!$V$20)/100,IF(K15=3,(N15*'MATRICULA y PONDERACIONES'!$V$31)/100,IF(K15=4,(N15*'MATRICULA y PONDERACIONES'!$V$42)/100,IF(K15=5,(N15*'MATRICULA y PONDERACIONES'!$V$53)/100,IF(K15=6,(N15*'MATRICULA y PONDERACIONES'!$V$64)/100)))))))</f>
        <v xml:space="preserve"> </v>
      </c>
      <c r="AW15" s="24" t="str">
        <f>IF(OR(B15=" ",A15=" ",$N$5="NO HAY MATERIA ASIGNADA")," ",IF(K15=1,(R15*'MATRICULA y PONDERACIONES'!$V$10)/100,IF(K15=2,(R15*'MATRICULA y PONDERACIONES'!$V$21)/100,IF(K15=3,(R15*'MATRICULA y PONDERACIONES'!$V$32)/100,IF(K15=4,(R15*'MATRICULA y PONDERACIONES'!$V$43)/100,IF(K15=5,(R15*'MATRICULA y PONDERACIONES'!$V$54)/100,IF(K15=6,(R15*'MATRICULA y PONDERACIONES'!$V$65)/100)))))))</f>
        <v xml:space="preserve"> </v>
      </c>
      <c r="AX15" s="24" t="str">
        <f>IF(OR(B15=" ",A15=" ",$N$5="NO HAY MATERIA ASIGNADA")," ",IF(K15=1,(V15*'MATRICULA y PONDERACIONES'!$V$11)/100,IF(K15=2,(V15*'MATRICULA y PONDERACIONES'!$V$22)/100,IF(K15=3,(V15*'MATRICULA y PONDERACIONES'!$V$33)/100,IF(K15=4,(V15*'MATRICULA y PONDERACIONES'!$V$44)/100,IF(K15=5,(V15*'MATRICULA y PONDERACIONES'!$V$55)/100,IF(K15=6,(V15*'MATRICULA y PONDERACIONES'!$V$66)/100)))))))</f>
        <v xml:space="preserve"> </v>
      </c>
      <c r="AY15" s="24" t="str">
        <f>IF(OR(B15=" ",A15=" ",$N$5="NO HAY MATERIA ASIGNADA")," ",IF(K15=1,(Z15*'MATRICULA y PONDERACIONES'!$V$12)/100,IF(K15=2,(Z15*'MATRICULA y PONDERACIONES'!$V$23)/100,IF(K15=3,(Z15*'MATRICULA y PONDERACIONES'!$V$34)/100,IF(K15=4,(Z15*'MATRICULA y PONDERACIONES'!$V$45)/100,IF(K15=5,(Z15*'MATRICULA y PONDERACIONES'!$V$56)/100,IF(K15=6,(Z15*'MATRICULA y PONDERACIONES'!$V$67)/100)))))))</f>
        <v xml:space="preserve"> </v>
      </c>
      <c r="AZ15" s="24" t="str">
        <f>IF(OR(B15=" ",A15=" ",$N$5="NO HAY MATERIA ASIGNADA")," ",IF(K15=1,(AD15*'MATRICULA y PONDERACIONES'!$V$13)/100,IF(K15=2,(AD15*'MATRICULA y PONDERACIONES'!$V$24)/100,IF(K15=3,(AD15*'MATRICULA y PONDERACIONES'!$V$35)/100,IF(K15=4,(AD15*'MATRICULA y PONDERACIONES'!$V$46)/100,IF(K15=5,(AD15*'MATRICULA y PONDERACIONES'!$V$57)/100,IF(K15=6,(AD15*'MATRICULA y PONDERACIONES'!$V$68)/100)))))))</f>
        <v xml:space="preserve"> </v>
      </c>
      <c r="BA15" s="24" t="str">
        <f>IF(OR(B15=" ",A15=" ",$N$5="NO HAY MATERIA ASIGNADA")," ",IF(K15=1,(AH15*'MATRICULA y PONDERACIONES'!$V$14)/100,IF(K15=2,(AH15*'MATRICULA y PONDERACIONES'!$V$25)/100,IF(K15=3,(AH15*'MATRICULA y PONDERACIONES'!$V$36)/100,IF(K15=4,(AH15*'MATRICULA y PONDERACIONES'!$V$47)/100,IF(K15=5,(AH15*'MATRICULA y PONDERACIONES'!$V$58)/100,IF(K15=6,(AH15*'MATRICULA y PONDERACIONES'!$V$69)/100)))))))</f>
        <v xml:space="preserve"> </v>
      </c>
      <c r="BB15" s="24" t="str">
        <f>IF(OR(B15=" ",A15=" ",$N$5="NO HAY MATERIA ASIGNADA")," ",IF(K15=1,(AL15*'MATRICULA y PONDERACIONES'!$V$15)/100,IF(K15=2,(AL15*'MATRICULA y PONDERACIONES'!$V$26)/100,IF(K15=3,(AL15*'MATRICULA y PONDERACIONES'!$V$37)/100,IF(K15=4,(AL15*'MATRICULA y PONDERACIONES'!$V$48)/100,IF(K15=5,(AL15*'MATRICULA y PONDERACIONES'!$V$59)/100,IF(K15=6,(AL15*'MATRICULA y PONDERACIONES'!$V$70)/100)))))))</f>
        <v xml:space="preserve"> </v>
      </c>
      <c r="BC15" s="24" t="str">
        <f>IF(OR(B15=" ",A15=" ",$N$5="NO HAY MATERIA ASIGNADA")," ",IF(K15=1,(AP15*'MATRICULA y PONDERACIONES'!$V$16)/100,IF(K15=2,(AP15*'MATRICULA y PONDERACIONES'!$V$27)/100,IF(K15=3,(AP15*'MATRICULA y PONDERACIONES'!$V$38)/100,IF(K15=4,(AP15*'MATRICULA y PONDERACIONES'!$V$49)/100,IF(K15=5,(AP15*'MATRICULA y PONDERACIONES'!$V$60)/100,IF(K15=6,(AP15*'MATRICULA y PONDERACIONES'!$V$71)/100)))))))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PONDERACIONES'!$K$9="*"),"si"," ")</f>
        <v xml:space="preserve"> </v>
      </c>
      <c r="F16" s="27" t="str">
        <f>IF(AND(K16=2,'MATRICULA y PONDERACIONES'!$L$9="*"),"si"," ")</f>
        <v xml:space="preserve"> </v>
      </c>
      <c r="G16" s="27" t="str">
        <f>IF(AND(K16=3,'MATRICULA y PONDERACIONES'!$M$9="*"),"si"," ")</f>
        <v xml:space="preserve"> </v>
      </c>
      <c r="H16" s="27" t="str">
        <f>IF(AND(K16=4,'MATRICULA y PONDERACIONES'!$N$9="*"),"si"," ")</f>
        <v xml:space="preserve"> </v>
      </c>
      <c r="I16" s="27" t="str">
        <f>IF(AND(K16=5,'MATRICULA y PONDERACIONES'!$O$9="*"),"si"," ")</f>
        <v xml:space="preserve"> </v>
      </c>
      <c r="J16" s="27" t="str">
        <f>IF(AND(K16=6,'MATRICULA y PONDERACIONES'!$P$9="*"),"si","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3"/>
        <v>1</v>
      </c>
      <c r="AS16" s="26" t="str">
        <f t="shared" si="0"/>
        <v xml:space="preserve"> </v>
      </c>
      <c r="AT16" s="34" t="str">
        <f t="shared" si="1"/>
        <v xml:space="preserve"> </v>
      </c>
      <c r="AU16" s="174" t="str">
        <f t="shared" si="2"/>
        <v/>
      </c>
      <c r="AV16" s="26" t="str">
        <f>IF(OR(B16=" ",A16=" ",$N$5="NO HAY MATERIA ASIGNADA")," ",IF(K16=1,(N16*'MATRICULA y PONDERACIONES'!$V$9)/100,IF(K16=2,(N16*'MATRICULA y PONDERACIONES'!$V$20)/100,IF(K16=3,(N16*'MATRICULA y PONDERACIONES'!$V$31)/100,IF(K16=4,(N16*'MATRICULA y PONDERACIONES'!$V$42)/100,IF(K16=5,(N16*'MATRICULA y PONDERACIONES'!$V$53)/100,IF(K16=6,(N16*'MATRICULA y PONDERACIONES'!$V$64)/100)))))))</f>
        <v xml:space="preserve"> </v>
      </c>
      <c r="AW16" s="26" t="str">
        <f>IF(OR(B16=" ",A16=" ",$N$5="NO HAY MATERIA ASIGNADA")," ",IF(K16=1,(R16*'MATRICULA y PONDERACIONES'!$V$10)/100,IF(K16=2,(R16*'MATRICULA y PONDERACIONES'!$V$21)/100,IF(K16=3,(R16*'MATRICULA y PONDERACIONES'!$V$32)/100,IF(K16=4,(R16*'MATRICULA y PONDERACIONES'!$V$43)/100,IF(K16=5,(R16*'MATRICULA y PONDERACIONES'!$V$54)/100,IF(K16=6,(R16*'MATRICULA y PONDERACIONES'!$V$65)/100)))))))</f>
        <v xml:space="preserve"> </v>
      </c>
      <c r="AX16" s="26" t="str">
        <f>IF(OR(B16=" ",A16=" ",$N$5="NO HAY MATERIA ASIGNADA")," ",IF(K16=1,(V16*'MATRICULA y PONDERACIONES'!$V$11)/100,IF(K16=2,(V16*'MATRICULA y PONDERACIONES'!$V$22)/100,IF(K16=3,(V16*'MATRICULA y PONDERACIONES'!$V$33)/100,IF(K16=4,(V16*'MATRICULA y PONDERACIONES'!$V$44)/100,IF(K16=5,(V16*'MATRICULA y PONDERACIONES'!$V$55)/100,IF(K16=6,(V16*'MATRICULA y PONDERACIONES'!$V$66)/100)))))))</f>
        <v xml:space="preserve"> </v>
      </c>
      <c r="AY16" s="26" t="str">
        <f>IF(OR(B16=" ",A16=" ",$N$5="NO HAY MATERIA ASIGNADA")," ",IF(K16=1,(Z16*'MATRICULA y PONDERACIONES'!$V$12)/100,IF(K16=2,(Z16*'MATRICULA y PONDERACIONES'!$V$23)/100,IF(K16=3,(Z16*'MATRICULA y PONDERACIONES'!$V$34)/100,IF(K16=4,(Z16*'MATRICULA y PONDERACIONES'!$V$45)/100,IF(K16=5,(Z16*'MATRICULA y PONDERACIONES'!$V$56)/100,IF(K16=6,(Z16*'MATRICULA y PONDERACIONES'!$V$67)/100)))))))</f>
        <v xml:space="preserve"> </v>
      </c>
      <c r="AZ16" s="26" t="str">
        <f>IF(OR(B16=" ",A16=" ",$N$5="NO HAY MATERIA ASIGNADA")," ",IF(K16=1,(AD16*'MATRICULA y PONDERACIONES'!$V$13)/100,IF(K16=2,(AD16*'MATRICULA y PONDERACIONES'!$V$24)/100,IF(K16=3,(AD16*'MATRICULA y PONDERACIONES'!$V$35)/100,IF(K16=4,(AD16*'MATRICULA y PONDERACIONES'!$V$46)/100,IF(K16=5,(AD16*'MATRICULA y PONDERACIONES'!$V$57)/100,IF(K16=6,(AD16*'MATRICULA y PONDERACIONES'!$V$68)/100)))))))</f>
        <v xml:space="preserve"> </v>
      </c>
      <c r="BA16" s="26" t="str">
        <f>IF(OR(B16=" ",A16=" ",$N$5="NO HAY MATERIA ASIGNADA")," ",IF(K16=1,(AH16*'MATRICULA y PONDERACIONES'!$V$14)/100,IF(K16=2,(AH16*'MATRICULA y PONDERACIONES'!$V$25)/100,IF(K16=3,(AH16*'MATRICULA y PONDERACIONES'!$V$36)/100,IF(K16=4,(AH16*'MATRICULA y PONDERACIONES'!$V$47)/100,IF(K16=5,(AH16*'MATRICULA y PONDERACIONES'!$V$58)/100,IF(K16=6,(AH16*'MATRICULA y PONDERACIONES'!$V$69)/100)))))))</f>
        <v xml:space="preserve"> </v>
      </c>
      <c r="BB16" s="26" t="str">
        <f>IF(OR(B16=" ",A16=" ",$N$5="NO HAY MATERIA ASIGNADA")," ",IF(K16=1,(AL16*'MATRICULA y PONDERACIONES'!$V$15)/100,IF(K16=2,(AL16*'MATRICULA y PONDERACIONES'!$V$26)/100,IF(K16=3,(AL16*'MATRICULA y PONDERACIONES'!$V$37)/100,IF(K16=4,(AL16*'MATRICULA y PONDERACIONES'!$V$48)/100,IF(K16=5,(AL16*'MATRICULA y PONDERACIONES'!$V$59)/100,IF(K16=6,(AL16*'MATRICULA y PONDERACIONES'!$V$70)/100)))))))</f>
        <v xml:space="preserve"> </v>
      </c>
      <c r="BC16" s="26" t="str">
        <f>IF(OR(B16=" ",A16=" ",$N$5="NO HAY MATERIA ASIGNADA")," ",IF(K16=1,(AP16*'MATRICULA y PONDERACIONES'!$V$16)/100,IF(K16=2,(AP16*'MATRICULA y PONDERACIONES'!$V$27)/100,IF(K16=3,(AP16*'MATRICULA y PONDERACIONES'!$V$38)/100,IF(K16=4,(AP16*'MATRICULA y PONDERACIONES'!$V$49)/100,IF(K16=5,(AP16*'MATRICULA y PONDERACIONES'!$V$60)/100,IF(K16=6,(AP16*'MATRICULA y PONDERACIONES'!$V$71)/100)))))))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54"/>
      <c r="BN16" s="54"/>
      <c r="BO16" s="54"/>
      <c r="BP16" s="54"/>
      <c r="BQ16" s="54"/>
      <c r="BR16" s="54"/>
      <c r="BS16" s="54"/>
      <c r="BT16" s="54"/>
      <c r="BU16" s="54"/>
      <c r="BV16" s="54"/>
      <c r="BW16" s="54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PONDERACIONES'!$K$9="*"),"si"," ")</f>
        <v xml:space="preserve"> </v>
      </c>
      <c r="F17" s="25" t="str">
        <f>IF(AND(K17=2,'MATRICULA y PONDERACIONES'!$L$9="*"),"si"," ")</f>
        <v xml:space="preserve"> </v>
      </c>
      <c r="G17" s="25" t="str">
        <f>IF(AND(K17=3,'MATRICULA y PONDERACIONES'!$M$9="*"),"si"," ")</f>
        <v xml:space="preserve"> </v>
      </c>
      <c r="H17" s="25" t="str">
        <f>IF(AND(K17=4,'MATRICULA y PONDERACIONES'!$N$9="*"),"si"," ")</f>
        <v xml:space="preserve"> </v>
      </c>
      <c r="I17" s="25" t="str">
        <f>IF(AND(K17=5,'MATRICULA y PONDERACIONES'!$O$9="*"),"si"," ")</f>
        <v xml:space="preserve"> </v>
      </c>
      <c r="J17" s="25" t="str">
        <f>IF(AND(K17=6,'MATRICULA y PONDERACIONES'!$P$9="*"),"si","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3"/>
        <v>1</v>
      </c>
      <c r="AS17" s="24" t="str">
        <f t="shared" si="0"/>
        <v xml:space="preserve"> </v>
      </c>
      <c r="AT17" s="45" t="str">
        <f t="shared" si="1"/>
        <v xml:space="preserve"> </v>
      </c>
      <c r="AU17" s="173" t="str">
        <f t="shared" si="2"/>
        <v/>
      </c>
      <c r="AV17" s="24" t="str">
        <f>IF(OR(B17=" ",A17=" ",$N$5="NO HAY MATERIA ASIGNADA")," ",IF(K17=1,(N17*'MATRICULA y PONDERACIONES'!$V$9)/100,IF(K17=2,(N17*'MATRICULA y PONDERACIONES'!$V$20)/100,IF(K17=3,(N17*'MATRICULA y PONDERACIONES'!$V$31)/100,IF(K17=4,(N17*'MATRICULA y PONDERACIONES'!$V$42)/100,IF(K17=5,(N17*'MATRICULA y PONDERACIONES'!$V$53)/100,IF(K17=6,(N17*'MATRICULA y PONDERACIONES'!$V$64)/100)))))))</f>
        <v xml:space="preserve"> </v>
      </c>
      <c r="AW17" s="24" t="str">
        <f>IF(OR(B17=" ",A17=" ",$N$5="NO HAY MATERIA ASIGNADA")," ",IF(K17=1,(R17*'MATRICULA y PONDERACIONES'!$V$10)/100,IF(K17=2,(R17*'MATRICULA y PONDERACIONES'!$V$21)/100,IF(K17=3,(R17*'MATRICULA y PONDERACIONES'!$V$32)/100,IF(K17=4,(R17*'MATRICULA y PONDERACIONES'!$V$43)/100,IF(K17=5,(R17*'MATRICULA y PONDERACIONES'!$V$54)/100,IF(K17=6,(R17*'MATRICULA y PONDERACIONES'!$V$65)/100)))))))</f>
        <v xml:space="preserve"> </v>
      </c>
      <c r="AX17" s="24" t="str">
        <f>IF(OR(B17=" ",A17=" ",$N$5="NO HAY MATERIA ASIGNADA")," ",IF(K17=1,(V17*'MATRICULA y PONDERACIONES'!$V$11)/100,IF(K17=2,(V17*'MATRICULA y PONDERACIONES'!$V$22)/100,IF(K17=3,(V17*'MATRICULA y PONDERACIONES'!$V$33)/100,IF(K17=4,(V17*'MATRICULA y PONDERACIONES'!$V$44)/100,IF(K17=5,(V17*'MATRICULA y PONDERACIONES'!$V$55)/100,IF(K17=6,(V17*'MATRICULA y PONDERACIONES'!$V$66)/100)))))))</f>
        <v xml:space="preserve"> </v>
      </c>
      <c r="AY17" s="24" t="str">
        <f>IF(OR(B17=" ",A17=" ",$N$5="NO HAY MATERIA ASIGNADA")," ",IF(K17=1,(Z17*'MATRICULA y PONDERACIONES'!$V$12)/100,IF(K17=2,(Z17*'MATRICULA y PONDERACIONES'!$V$23)/100,IF(K17=3,(Z17*'MATRICULA y PONDERACIONES'!$V$34)/100,IF(K17=4,(Z17*'MATRICULA y PONDERACIONES'!$V$45)/100,IF(K17=5,(Z17*'MATRICULA y PONDERACIONES'!$V$56)/100,IF(K17=6,(Z17*'MATRICULA y PONDERACIONES'!$V$67)/100)))))))</f>
        <v xml:space="preserve"> </v>
      </c>
      <c r="AZ17" s="24" t="str">
        <f>IF(OR(B17=" ",A17=" ",$N$5="NO HAY MATERIA ASIGNADA")," ",IF(K17=1,(AD17*'MATRICULA y PONDERACIONES'!$V$13)/100,IF(K17=2,(AD17*'MATRICULA y PONDERACIONES'!$V$24)/100,IF(K17=3,(AD17*'MATRICULA y PONDERACIONES'!$V$35)/100,IF(K17=4,(AD17*'MATRICULA y PONDERACIONES'!$V$46)/100,IF(K17=5,(AD17*'MATRICULA y PONDERACIONES'!$V$57)/100,IF(K17=6,(AD17*'MATRICULA y PONDERACIONES'!$V$68)/100)))))))</f>
        <v xml:space="preserve"> </v>
      </c>
      <c r="BA17" s="24" t="str">
        <f>IF(OR(B17=" ",A17=" ",$N$5="NO HAY MATERIA ASIGNADA")," ",IF(K17=1,(AH17*'MATRICULA y PONDERACIONES'!$V$14)/100,IF(K17=2,(AH17*'MATRICULA y PONDERACIONES'!$V$25)/100,IF(K17=3,(AH17*'MATRICULA y PONDERACIONES'!$V$36)/100,IF(K17=4,(AH17*'MATRICULA y PONDERACIONES'!$V$47)/100,IF(K17=5,(AH17*'MATRICULA y PONDERACIONES'!$V$58)/100,IF(K17=6,(AH17*'MATRICULA y PONDERACIONES'!$V$69)/100)))))))</f>
        <v xml:space="preserve"> </v>
      </c>
      <c r="BB17" s="24" t="str">
        <f>IF(OR(B17=" ",A17=" ",$N$5="NO HAY MATERIA ASIGNADA")," ",IF(K17=1,(AL17*'MATRICULA y PONDERACIONES'!$V$15)/100,IF(K17=2,(AL17*'MATRICULA y PONDERACIONES'!$V$26)/100,IF(K17=3,(AL17*'MATRICULA y PONDERACIONES'!$V$37)/100,IF(K17=4,(AL17*'MATRICULA y PONDERACIONES'!$V$48)/100,IF(K17=5,(AL17*'MATRICULA y PONDERACIONES'!$V$59)/100,IF(K17=6,(AL17*'MATRICULA y PONDERACIONES'!$V$70)/100)))))))</f>
        <v xml:space="preserve"> </v>
      </c>
      <c r="BC17" s="24" t="str">
        <f>IF(OR(B17=" ",A17=" ",$N$5="NO HAY MATERIA ASIGNADA")," ",IF(K17=1,(AP17*'MATRICULA y PONDERACIONES'!$V$16)/100,IF(K17=2,(AP17*'MATRICULA y PONDERACIONES'!$V$27)/100,IF(K17=3,(AP17*'MATRICULA y PONDERACIONES'!$V$38)/100,IF(K17=4,(AP17*'MATRICULA y PONDERACIONES'!$V$49)/100,IF(K17=5,(AP17*'MATRICULA y PONDERACIONES'!$V$60)/100,IF(K17=6,(AP17*'MATRICULA y PONDERACIONES'!$V$71)/100)))))))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54"/>
      <c r="BN17" s="54"/>
      <c r="BO17" s="54"/>
      <c r="BP17" s="54"/>
      <c r="BQ17" s="54"/>
      <c r="BR17" s="54"/>
      <c r="BS17" s="54"/>
      <c r="BT17" s="54"/>
      <c r="BU17" s="54"/>
      <c r="BV17" s="54"/>
      <c r="BW17" s="54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PONDERACIONES'!$K$9="*"),"si"," ")</f>
        <v xml:space="preserve"> </v>
      </c>
      <c r="F18" s="27" t="str">
        <f>IF(AND(K18=2,'MATRICULA y PONDERACIONES'!$L$9="*"),"si"," ")</f>
        <v xml:space="preserve"> </v>
      </c>
      <c r="G18" s="27" t="str">
        <f>IF(AND(K18=3,'MATRICULA y PONDERACIONES'!$M$9="*"),"si"," ")</f>
        <v xml:space="preserve"> </v>
      </c>
      <c r="H18" s="27" t="str">
        <f>IF(AND(K18=4,'MATRICULA y PONDERACIONES'!$N$9="*"),"si"," ")</f>
        <v xml:space="preserve"> </v>
      </c>
      <c r="I18" s="27" t="str">
        <f>IF(AND(K18=5,'MATRICULA y PONDERACIONES'!$O$9="*"),"si"," ")</f>
        <v xml:space="preserve"> </v>
      </c>
      <c r="J18" s="27" t="str">
        <f>IF(AND(K18=6,'MATRICULA y PONDERACIONES'!$P$9="*"),"si","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3"/>
        <v>1</v>
      </c>
      <c r="AS18" s="26" t="str">
        <f t="shared" si="0"/>
        <v xml:space="preserve"> </v>
      </c>
      <c r="AT18" s="34" t="str">
        <f t="shared" si="1"/>
        <v xml:space="preserve"> </v>
      </c>
      <c r="AU18" s="174" t="str">
        <f t="shared" si="2"/>
        <v/>
      </c>
      <c r="AV18" s="26" t="str">
        <f>IF(OR(B18=" ",A18=" ",$N$5="NO HAY MATERIA ASIGNADA")," ",IF(K18=1,(N18*'MATRICULA y PONDERACIONES'!$V$9)/100,IF(K18=2,(N18*'MATRICULA y PONDERACIONES'!$V$20)/100,IF(K18=3,(N18*'MATRICULA y PONDERACIONES'!$V$31)/100,IF(K18=4,(N18*'MATRICULA y PONDERACIONES'!$V$42)/100,IF(K18=5,(N18*'MATRICULA y PONDERACIONES'!$V$53)/100,IF(K18=6,(N18*'MATRICULA y PONDERACIONES'!$V$64)/100)))))))</f>
        <v xml:space="preserve"> </v>
      </c>
      <c r="AW18" s="26" t="str">
        <f>IF(OR(B18=" ",A18=" ",$N$5="NO HAY MATERIA ASIGNADA")," ",IF(K18=1,(R18*'MATRICULA y PONDERACIONES'!$V$10)/100,IF(K18=2,(R18*'MATRICULA y PONDERACIONES'!$V$21)/100,IF(K18=3,(R18*'MATRICULA y PONDERACIONES'!$V$32)/100,IF(K18=4,(R18*'MATRICULA y PONDERACIONES'!$V$43)/100,IF(K18=5,(R18*'MATRICULA y PONDERACIONES'!$V$54)/100,IF(K18=6,(R18*'MATRICULA y PONDERACIONES'!$V$65)/100)))))))</f>
        <v xml:space="preserve"> </v>
      </c>
      <c r="AX18" s="26" t="str">
        <f>IF(OR(B18=" ",A18=" ",$N$5="NO HAY MATERIA ASIGNADA")," ",IF(K18=1,(V18*'MATRICULA y PONDERACIONES'!$V$11)/100,IF(K18=2,(V18*'MATRICULA y PONDERACIONES'!$V$22)/100,IF(K18=3,(V18*'MATRICULA y PONDERACIONES'!$V$33)/100,IF(K18=4,(V18*'MATRICULA y PONDERACIONES'!$V$44)/100,IF(K18=5,(V18*'MATRICULA y PONDERACIONES'!$V$55)/100,IF(K18=6,(V18*'MATRICULA y PONDERACIONES'!$V$66)/100)))))))</f>
        <v xml:space="preserve"> </v>
      </c>
      <c r="AY18" s="26" t="str">
        <f>IF(OR(B18=" ",A18=" ",$N$5="NO HAY MATERIA ASIGNADA")," ",IF(K18=1,(Z18*'MATRICULA y PONDERACIONES'!$V$12)/100,IF(K18=2,(Z18*'MATRICULA y PONDERACIONES'!$V$23)/100,IF(K18=3,(Z18*'MATRICULA y PONDERACIONES'!$V$34)/100,IF(K18=4,(Z18*'MATRICULA y PONDERACIONES'!$V$45)/100,IF(K18=5,(Z18*'MATRICULA y PONDERACIONES'!$V$56)/100,IF(K18=6,(Z18*'MATRICULA y PONDERACIONES'!$V$67)/100)))))))</f>
        <v xml:space="preserve"> </v>
      </c>
      <c r="AZ18" s="26" t="str">
        <f>IF(OR(B18=" ",A18=" ",$N$5="NO HAY MATERIA ASIGNADA")," ",IF(K18=1,(AD18*'MATRICULA y PONDERACIONES'!$V$13)/100,IF(K18=2,(AD18*'MATRICULA y PONDERACIONES'!$V$24)/100,IF(K18=3,(AD18*'MATRICULA y PONDERACIONES'!$V$35)/100,IF(K18=4,(AD18*'MATRICULA y PONDERACIONES'!$V$46)/100,IF(K18=5,(AD18*'MATRICULA y PONDERACIONES'!$V$57)/100,IF(K18=6,(AD18*'MATRICULA y PONDERACIONES'!$V$68)/100)))))))</f>
        <v xml:space="preserve"> </v>
      </c>
      <c r="BA18" s="26" t="str">
        <f>IF(OR(B18=" ",A18=" ",$N$5="NO HAY MATERIA ASIGNADA")," ",IF(K18=1,(AH18*'MATRICULA y PONDERACIONES'!$V$14)/100,IF(K18=2,(AH18*'MATRICULA y PONDERACIONES'!$V$25)/100,IF(K18=3,(AH18*'MATRICULA y PONDERACIONES'!$V$36)/100,IF(K18=4,(AH18*'MATRICULA y PONDERACIONES'!$V$47)/100,IF(K18=5,(AH18*'MATRICULA y PONDERACIONES'!$V$58)/100,IF(K18=6,(AH18*'MATRICULA y PONDERACIONES'!$V$69)/100)))))))</f>
        <v xml:space="preserve"> </v>
      </c>
      <c r="BB18" s="26" t="str">
        <f>IF(OR(B18=" ",A18=" ",$N$5="NO HAY MATERIA ASIGNADA")," ",IF(K18=1,(AL18*'MATRICULA y PONDERACIONES'!$V$15)/100,IF(K18=2,(AL18*'MATRICULA y PONDERACIONES'!$V$26)/100,IF(K18=3,(AL18*'MATRICULA y PONDERACIONES'!$V$37)/100,IF(K18=4,(AL18*'MATRICULA y PONDERACIONES'!$V$48)/100,IF(K18=5,(AL18*'MATRICULA y PONDERACIONES'!$V$59)/100,IF(K18=6,(AL18*'MATRICULA y PONDERACIONES'!$V$70)/100)))))))</f>
        <v xml:space="preserve"> </v>
      </c>
      <c r="BC18" s="26" t="str">
        <f>IF(OR(B18=" ",A18=" ",$N$5="NO HAY MATERIA ASIGNADA")," ",IF(K18=1,(AP18*'MATRICULA y PONDERACIONES'!$V$16)/100,IF(K18=2,(AP18*'MATRICULA y PONDERACIONES'!$V$27)/100,IF(K18=3,(AP18*'MATRICULA y PONDERACIONES'!$V$38)/100,IF(K18=4,(AP18*'MATRICULA y PONDERACIONES'!$V$49)/100,IF(K18=5,(AP18*'MATRICULA y PONDERACIONES'!$V$60)/100,IF(K18=6,(AP18*'MATRICULA y PONDERACIONES'!$V$71)/100)))))))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54"/>
      <c r="BN18" s="54"/>
      <c r="BO18" s="54"/>
      <c r="BP18" s="54"/>
      <c r="BQ18" s="54"/>
      <c r="BR18" s="54"/>
      <c r="BS18" s="54"/>
      <c r="BT18" s="54"/>
      <c r="BU18" s="54"/>
      <c r="BV18" s="54"/>
      <c r="BW18" s="54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PONDERACIONES'!$K$9="*"),"si"," ")</f>
        <v xml:space="preserve"> </v>
      </c>
      <c r="F19" s="25" t="str">
        <f>IF(AND(K19=2,'MATRICULA y PONDERACIONES'!$L$9="*"),"si"," ")</f>
        <v xml:space="preserve"> </v>
      </c>
      <c r="G19" s="25" t="str">
        <f>IF(AND(K19=3,'MATRICULA y PONDERACIONES'!$M$9="*"),"si"," ")</f>
        <v xml:space="preserve"> </v>
      </c>
      <c r="H19" s="25" t="str">
        <f>IF(AND(K19=4,'MATRICULA y PONDERACIONES'!$N$9="*"),"si"," ")</f>
        <v xml:space="preserve"> </v>
      </c>
      <c r="I19" s="25" t="str">
        <f>IF(AND(K19=5,'MATRICULA y PONDERACIONES'!$O$9="*"),"si"," ")</f>
        <v xml:space="preserve"> </v>
      </c>
      <c r="J19" s="25" t="str">
        <f>IF(AND(K19=6,'MATRICULA y PONDERACIONES'!$P$9="*"),"si","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3"/>
        <v>1</v>
      </c>
      <c r="AS19" s="24" t="str">
        <f t="shared" si="0"/>
        <v xml:space="preserve"> </v>
      </c>
      <c r="AT19" s="45" t="str">
        <f t="shared" si="1"/>
        <v xml:space="preserve"> </v>
      </c>
      <c r="AU19" s="173" t="str">
        <f t="shared" si="2"/>
        <v/>
      </c>
      <c r="AV19" s="24" t="str">
        <f>IF(OR(B19=" ",A19=" ",$N$5="NO HAY MATERIA ASIGNADA")," ",IF(K19=1,(N19*'MATRICULA y PONDERACIONES'!$V$9)/100,IF(K19=2,(N19*'MATRICULA y PONDERACIONES'!$V$20)/100,IF(K19=3,(N19*'MATRICULA y PONDERACIONES'!$V$31)/100,IF(K19=4,(N19*'MATRICULA y PONDERACIONES'!$V$42)/100,IF(K19=5,(N19*'MATRICULA y PONDERACIONES'!$V$53)/100,IF(K19=6,(N19*'MATRICULA y PONDERACIONES'!$V$64)/100)))))))</f>
        <v xml:space="preserve"> </v>
      </c>
      <c r="AW19" s="24" t="str">
        <f>IF(OR(B19=" ",A19=" ",$N$5="NO HAY MATERIA ASIGNADA")," ",IF(K19=1,(R19*'MATRICULA y PONDERACIONES'!$V$10)/100,IF(K19=2,(R19*'MATRICULA y PONDERACIONES'!$V$21)/100,IF(K19=3,(R19*'MATRICULA y PONDERACIONES'!$V$32)/100,IF(K19=4,(R19*'MATRICULA y PONDERACIONES'!$V$43)/100,IF(K19=5,(R19*'MATRICULA y PONDERACIONES'!$V$54)/100,IF(K19=6,(R19*'MATRICULA y PONDERACIONES'!$V$65)/100)))))))</f>
        <v xml:space="preserve"> </v>
      </c>
      <c r="AX19" s="24" t="str">
        <f>IF(OR(B19=" ",A19=" ",$N$5="NO HAY MATERIA ASIGNADA")," ",IF(K19=1,(V19*'MATRICULA y PONDERACIONES'!$V$11)/100,IF(K19=2,(V19*'MATRICULA y PONDERACIONES'!$V$22)/100,IF(K19=3,(V19*'MATRICULA y PONDERACIONES'!$V$33)/100,IF(K19=4,(V19*'MATRICULA y PONDERACIONES'!$V$44)/100,IF(K19=5,(V19*'MATRICULA y PONDERACIONES'!$V$55)/100,IF(K19=6,(V19*'MATRICULA y PONDERACIONES'!$V$66)/100)))))))</f>
        <v xml:space="preserve"> </v>
      </c>
      <c r="AY19" s="24" t="str">
        <f>IF(OR(B19=" ",A19=" ",$N$5="NO HAY MATERIA ASIGNADA")," ",IF(K19=1,(Z19*'MATRICULA y PONDERACIONES'!$V$12)/100,IF(K19=2,(Z19*'MATRICULA y PONDERACIONES'!$V$23)/100,IF(K19=3,(Z19*'MATRICULA y PONDERACIONES'!$V$34)/100,IF(K19=4,(Z19*'MATRICULA y PONDERACIONES'!$V$45)/100,IF(K19=5,(Z19*'MATRICULA y PONDERACIONES'!$V$56)/100,IF(K19=6,(Z19*'MATRICULA y PONDERACIONES'!$V$67)/100)))))))</f>
        <v xml:space="preserve"> </v>
      </c>
      <c r="AZ19" s="24" t="str">
        <f>IF(OR(B19=" ",A19=" ",$N$5="NO HAY MATERIA ASIGNADA")," ",IF(K19=1,(AD19*'MATRICULA y PONDERACIONES'!$V$13)/100,IF(K19=2,(AD19*'MATRICULA y PONDERACIONES'!$V$24)/100,IF(K19=3,(AD19*'MATRICULA y PONDERACIONES'!$V$35)/100,IF(K19=4,(AD19*'MATRICULA y PONDERACIONES'!$V$46)/100,IF(K19=5,(AD19*'MATRICULA y PONDERACIONES'!$V$57)/100,IF(K19=6,(AD19*'MATRICULA y PONDERACIONES'!$V$68)/100)))))))</f>
        <v xml:space="preserve"> </v>
      </c>
      <c r="BA19" s="24" t="str">
        <f>IF(OR(B19=" ",A19=" ",$N$5="NO HAY MATERIA ASIGNADA")," ",IF(K19=1,(AH19*'MATRICULA y PONDERACIONES'!$V$14)/100,IF(K19=2,(AH19*'MATRICULA y PONDERACIONES'!$V$25)/100,IF(K19=3,(AH19*'MATRICULA y PONDERACIONES'!$V$36)/100,IF(K19=4,(AH19*'MATRICULA y PONDERACIONES'!$V$47)/100,IF(K19=5,(AH19*'MATRICULA y PONDERACIONES'!$V$58)/100,IF(K19=6,(AH19*'MATRICULA y PONDERACIONES'!$V$69)/100)))))))</f>
        <v xml:space="preserve"> </v>
      </c>
      <c r="BB19" s="24" t="str">
        <f>IF(OR(B19=" ",A19=" ",$N$5="NO HAY MATERIA ASIGNADA")," ",IF(K19=1,(AL19*'MATRICULA y PONDERACIONES'!$V$15)/100,IF(K19=2,(AL19*'MATRICULA y PONDERACIONES'!$V$26)/100,IF(K19=3,(AL19*'MATRICULA y PONDERACIONES'!$V$37)/100,IF(K19=4,(AL19*'MATRICULA y PONDERACIONES'!$V$48)/100,IF(K19=5,(AL19*'MATRICULA y PONDERACIONES'!$V$59)/100,IF(K19=6,(AL19*'MATRICULA y PONDERACIONES'!$V$70)/100)))))))</f>
        <v xml:space="preserve"> </v>
      </c>
      <c r="BC19" s="24" t="str">
        <f>IF(OR(B19=" ",A19=" ",$N$5="NO HAY MATERIA ASIGNADA")," ",IF(K19=1,(AP19*'MATRICULA y PONDERACIONES'!$V$16)/100,IF(K19=2,(AP19*'MATRICULA y PONDERACIONES'!$V$27)/100,IF(K19=3,(AP19*'MATRICULA y PONDERACIONES'!$V$38)/100,IF(K19=4,(AP19*'MATRICULA y PONDERACIONES'!$V$49)/100,IF(K19=5,(AP19*'MATRICULA y PONDERACIONES'!$V$60)/100,IF(K19=6,(AP19*'MATRICULA y PONDERACIONES'!$V$71)/100)))))))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54"/>
      <c r="BN19" s="54"/>
      <c r="BO19" s="54"/>
      <c r="BP19" s="54"/>
      <c r="BQ19" s="54"/>
      <c r="BR19" s="54"/>
      <c r="BS19" s="54"/>
      <c r="BT19" s="54"/>
      <c r="BU19" s="54"/>
      <c r="BV19" s="54"/>
      <c r="BW19" s="54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PONDERACIONES'!$K$9="*"),"si"," ")</f>
        <v xml:space="preserve"> </v>
      </c>
      <c r="F20" s="27" t="str">
        <f>IF(AND(K20=2,'MATRICULA y PONDERACIONES'!$L$9="*"),"si"," ")</f>
        <v xml:space="preserve"> </v>
      </c>
      <c r="G20" s="27" t="str">
        <f>IF(AND(K20=3,'MATRICULA y PONDERACIONES'!$M$9="*"),"si"," ")</f>
        <v xml:space="preserve"> </v>
      </c>
      <c r="H20" s="27" t="str">
        <f>IF(AND(K20=4,'MATRICULA y PONDERACIONES'!$N$9="*"),"si"," ")</f>
        <v xml:space="preserve"> </v>
      </c>
      <c r="I20" s="27" t="str">
        <f>IF(AND(K20=5,'MATRICULA y PONDERACIONES'!$O$9="*"),"si"," ")</f>
        <v xml:space="preserve"> </v>
      </c>
      <c r="J20" s="27" t="str">
        <f>IF(AND(K20=6,'MATRICULA y PONDERACIONES'!$P$9="*"),"si","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3"/>
        <v>1</v>
      </c>
      <c r="AS20" s="26" t="str">
        <f t="shared" si="0"/>
        <v xml:space="preserve"> </v>
      </c>
      <c r="AT20" s="34" t="str">
        <f t="shared" si="1"/>
        <v xml:space="preserve"> </v>
      </c>
      <c r="AU20" s="174" t="str">
        <f t="shared" si="2"/>
        <v/>
      </c>
      <c r="AV20" s="26" t="str">
        <f>IF(OR(B20=" ",A20=" ",$N$5="NO HAY MATERIA ASIGNADA")," ",IF(K20=1,(N20*'MATRICULA y PONDERACIONES'!$V$9)/100,IF(K20=2,(N20*'MATRICULA y PONDERACIONES'!$V$20)/100,IF(K20=3,(N20*'MATRICULA y PONDERACIONES'!$V$31)/100,IF(K20=4,(N20*'MATRICULA y PONDERACIONES'!$V$42)/100,IF(K20=5,(N20*'MATRICULA y PONDERACIONES'!$V$53)/100,IF(K20=6,(N20*'MATRICULA y PONDERACIONES'!$V$64)/100)))))))</f>
        <v xml:space="preserve"> </v>
      </c>
      <c r="AW20" s="26" t="str">
        <f>IF(OR(B20=" ",A20=" ",$N$5="NO HAY MATERIA ASIGNADA")," ",IF(K20=1,(R20*'MATRICULA y PONDERACIONES'!$V$10)/100,IF(K20=2,(R20*'MATRICULA y PONDERACIONES'!$V$21)/100,IF(K20=3,(R20*'MATRICULA y PONDERACIONES'!$V$32)/100,IF(K20=4,(R20*'MATRICULA y PONDERACIONES'!$V$43)/100,IF(K20=5,(R20*'MATRICULA y PONDERACIONES'!$V$54)/100,IF(K20=6,(R20*'MATRICULA y PONDERACIONES'!$V$65)/100)))))))</f>
        <v xml:space="preserve"> </v>
      </c>
      <c r="AX20" s="26" t="str">
        <f>IF(OR(B20=" ",A20=" ",$N$5="NO HAY MATERIA ASIGNADA")," ",IF(K20=1,(V20*'MATRICULA y PONDERACIONES'!$V$11)/100,IF(K20=2,(V20*'MATRICULA y PONDERACIONES'!$V$22)/100,IF(K20=3,(V20*'MATRICULA y PONDERACIONES'!$V$33)/100,IF(K20=4,(V20*'MATRICULA y PONDERACIONES'!$V$44)/100,IF(K20=5,(V20*'MATRICULA y PONDERACIONES'!$V$55)/100,IF(K20=6,(V20*'MATRICULA y PONDERACIONES'!$V$66)/100)))))))</f>
        <v xml:space="preserve"> </v>
      </c>
      <c r="AY20" s="26" t="str">
        <f>IF(OR(B20=" ",A20=" ",$N$5="NO HAY MATERIA ASIGNADA")," ",IF(K20=1,(Z20*'MATRICULA y PONDERACIONES'!$V$12)/100,IF(K20=2,(Z20*'MATRICULA y PONDERACIONES'!$V$23)/100,IF(K20=3,(Z20*'MATRICULA y PONDERACIONES'!$V$34)/100,IF(K20=4,(Z20*'MATRICULA y PONDERACIONES'!$V$45)/100,IF(K20=5,(Z20*'MATRICULA y PONDERACIONES'!$V$56)/100,IF(K20=6,(Z20*'MATRICULA y PONDERACIONES'!$V$67)/100)))))))</f>
        <v xml:space="preserve"> </v>
      </c>
      <c r="AZ20" s="26" t="str">
        <f>IF(OR(B20=" ",A20=" ",$N$5="NO HAY MATERIA ASIGNADA")," ",IF(K20=1,(AD20*'MATRICULA y PONDERACIONES'!$V$13)/100,IF(K20=2,(AD20*'MATRICULA y PONDERACIONES'!$V$24)/100,IF(K20=3,(AD20*'MATRICULA y PONDERACIONES'!$V$35)/100,IF(K20=4,(AD20*'MATRICULA y PONDERACIONES'!$V$46)/100,IF(K20=5,(AD20*'MATRICULA y PONDERACIONES'!$V$57)/100,IF(K20=6,(AD20*'MATRICULA y PONDERACIONES'!$V$68)/100)))))))</f>
        <v xml:space="preserve"> </v>
      </c>
      <c r="BA20" s="26" t="str">
        <f>IF(OR(B20=" ",A20=" ",$N$5="NO HAY MATERIA ASIGNADA")," ",IF(K20=1,(AH20*'MATRICULA y PONDERACIONES'!$V$14)/100,IF(K20=2,(AH20*'MATRICULA y PONDERACIONES'!$V$25)/100,IF(K20=3,(AH20*'MATRICULA y PONDERACIONES'!$V$36)/100,IF(K20=4,(AH20*'MATRICULA y PONDERACIONES'!$V$47)/100,IF(K20=5,(AH20*'MATRICULA y PONDERACIONES'!$V$58)/100,IF(K20=6,(AH20*'MATRICULA y PONDERACIONES'!$V$69)/100)))))))</f>
        <v xml:space="preserve"> </v>
      </c>
      <c r="BB20" s="26" t="str">
        <f>IF(OR(B20=" ",A20=" ",$N$5="NO HAY MATERIA ASIGNADA")," ",IF(K20=1,(AL20*'MATRICULA y PONDERACIONES'!$V$15)/100,IF(K20=2,(AL20*'MATRICULA y PONDERACIONES'!$V$26)/100,IF(K20=3,(AL20*'MATRICULA y PONDERACIONES'!$V$37)/100,IF(K20=4,(AL20*'MATRICULA y PONDERACIONES'!$V$48)/100,IF(K20=5,(AL20*'MATRICULA y PONDERACIONES'!$V$59)/100,IF(K20=6,(AL20*'MATRICULA y PONDERACIONES'!$V$70)/100)))))))</f>
        <v xml:space="preserve"> </v>
      </c>
      <c r="BC20" s="26" t="str">
        <f>IF(OR(B20=" ",A20=" ",$N$5="NO HAY MATERIA ASIGNADA")," ",IF(K20=1,(AP20*'MATRICULA y PONDERACIONES'!$V$16)/100,IF(K20=2,(AP20*'MATRICULA y PONDERACIONES'!$V$27)/100,IF(K20=3,(AP20*'MATRICULA y PONDERACIONES'!$V$38)/100,IF(K20=4,(AP20*'MATRICULA y PONDERACIONES'!$V$49)/100,IF(K20=5,(AP20*'MATRICULA y PONDERACIONES'!$V$60)/100,IF(K20=6,(AP20*'MATRICULA y PONDERACIONES'!$V$71)/100)))))))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54"/>
      <c r="BN20" s="54"/>
      <c r="BO20" s="54"/>
      <c r="BP20" s="54"/>
      <c r="BQ20" s="54"/>
      <c r="BR20" s="54"/>
      <c r="BS20" s="54"/>
      <c r="BT20" s="54"/>
      <c r="BU20" s="54"/>
      <c r="BV20" s="54"/>
      <c r="BW20" s="54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PONDERACIONES'!$K$9="*"),"si"," ")</f>
        <v xml:space="preserve"> </v>
      </c>
      <c r="F21" s="25" t="str">
        <f>IF(AND(K21=2,'MATRICULA y PONDERACIONES'!$L$9="*"),"si"," ")</f>
        <v xml:space="preserve"> </v>
      </c>
      <c r="G21" s="25" t="str">
        <f>IF(AND(K21=3,'MATRICULA y PONDERACIONES'!$M$9="*"),"si"," ")</f>
        <v xml:space="preserve"> </v>
      </c>
      <c r="H21" s="25" t="str">
        <f>IF(AND(K21=4,'MATRICULA y PONDERACIONES'!$N$9="*"),"si"," ")</f>
        <v xml:space="preserve"> </v>
      </c>
      <c r="I21" s="25" t="str">
        <f>IF(AND(K21=5,'MATRICULA y PONDERACIONES'!$O$9="*"),"si"," ")</f>
        <v xml:space="preserve"> </v>
      </c>
      <c r="J21" s="25" t="str">
        <f>IF(AND(K21=6,'MATRICULA y PONDERACIONES'!$P$9="*"),"si","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3"/>
        <v>1</v>
      </c>
      <c r="AS21" s="24" t="str">
        <f t="shared" si="0"/>
        <v xml:space="preserve"> </v>
      </c>
      <c r="AT21" s="45" t="str">
        <f t="shared" si="1"/>
        <v xml:space="preserve"> </v>
      </c>
      <c r="AU21" s="173" t="str">
        <f t="shared" si="2"/>
        <v/>
      </c>
      <c r="AV21" s="24" t="str">
        <f>IF(OR(B21=" ",A21=" ",$N$5="NO HAY MATERIA ASIGNADA")," ",IF(K21=1,(N21*'MATRICULA y PONDERACIONES'!$V$9)/100,IF(K21=2,(N21*'MATRICULA y PONDERACIONES'!$V$20)/100,IF(K21=3,(N21*'MATRICULA y PONDERACIONES'!$V$31)/100,IF(K21=4,(N21*'MATRICULA y PONDERACIONES'!$V$42)/100,IF(K21=5,(N21*'MATRICULA y PONDERACIONES'!$V$53)/100,IF(K21=6,(N21*'MATRICULA y PONDERACIONES'!$V$64)/100)))))))</f>
        <v xml:space="preserve"> </v>
      </c>
      <c r="AW21" s="24" t="str">
        <f>IF(OR(B21=" ",A21=" ",$N$5="NO HAY MATERIA ASIGNADA")," ",IF(K21=1,(R21*'MATRICULA y PONDERACIONES'!$V$10)/100,IF(K21=2,(R21*'MATRICULA y PONDERACIONES'!$V$21)/100,IF(K21=3,(R21*'MATRICULA y PONDERACIONES'!$V$32)/100,IF(K21=4,(R21*'MATRICULA y PONDERACIONES'!$V$43)/100,IF(K21=5,(R21*'MATRICULA y PONDERACIONES'!$V$54)/100,IF(K21=6,(R21*'MATRICULA y PONDERACIONES'!$V$65)/100)))))))</f>
        <v xml:space="preserve"> </v>
      </c>
      <c r="AX21" s="24" t="str">
        <f>IF(OR(B21=" ",A21=" ",$N$5="NO HAY MATERIA ASIGNADA")," ",IF(K21=1,(V21*'MATRICULA y PONDERACIONES'!$V$11)/100,IF(K21=2,(V21*'MATRICULA y PONDERACIONES'!$V$22)/100,IF(K21=3,(V21*'MATRICULA y PONDERACIONES'!$V$33)/100,IF(K21=4,(V21*'MATRICULA y PONDERACIONES'!$V$44)/100,IF(K21=5,(V21*'MATRICULA y PONDERACIONES'!$V$55)/100,IF(K21=6,(V21*'MATRICULA y PONDERACIONES'!$V$66)/100)))))))</f>
        <v xml:space="preserve"> </v>
      </c>
      <c r="AY21" s="24" t="str">
        <f>IF(OR(B21=" ",A21=" ",$N$5="NO HAY MATERIA ASIGNADA")," ",IF(K21=1,(Z21*'MATRICULA y PONDERACIONES'!$V$12)/100,IF(K21=2,(Z21*'MATRICULA y PONDERACIONES'!$V$23)/100,IF(K21=3,(Z21*'MATRICULA y PONDERACIONES'!$V$34)/100,IF(K21=4,(Z21*'MATRICULA y PONDERACIONES'!$V$45)/100,IF(K21=5,(Z21*'MATRICULA y PONDERACIONES'!$V$56)/100,IF(K21=6,(Z21*'MATRICULA y PONDERACIONES'!$V$67)/100)))))))</f>
        <v xml:space="preserve"> </v>
      </c>
      <c r="AZ21" s="24" t="str">
        <f>IF(OR(B21=" ",A21=" ",$N$5="NO HAY MATERIA ASIGNADA")," ",IF(K21=1,(AD21*'MATRICULA y PONDERACIONES'!$V$13)/100,IF(K21=2,(AD21*'MATRICULA y PONDERACIONES'!$V$24)/100,IF(K21=3,(AD21*'MATRICULA y PONDERACIONES'!$V$35)/100,IF(K21=4,(AD21*'MATRICULA y PONDERACIONES'!$V$46)/100,IF(K21=5,(AD21*'MATRICULA y PONDERACIONES'!$V$57)/100,IF(K21=6,(AD21*'MATRICULA y PONDERACIONES'!$V$68)/100)))))))</f>
        <v xml:space="preserve"> </v>
      </c>
      <c r="BA21" s="24" t="str">
        <f>IF(OR(B21=" ",A21=" ",$N$5="NO HAY MATERIA ASIGNADA")," ",IF(K21=1,(AH21*'MATRICULA y PONDERACIONES'!$V$14)/100,IF(K21=2,(AH21*'MATRICULA y PONDERACIONES'!$V$25)/100,IF(K21=3,(AH21*'MATRICULA y PONDERACIONES'!$V$36)/100,IF(K21=4,(AH21*'MATRICULA y PONDERACIONES'!$V$47)/100,IF(K21=5,(AH21*'MATRICULA y PONDERACIONES'!$V$58)/100,IF(K21=6,(AH21*'MATRICULA y PONDERACIONES'!$V$69)/100)))))))</f>
        <v xml:space="preserve"> </v>
      </c>
      <c r="BB21" s="24" t="str">
        <f>IF(OR(B21=" ",A21=" ",$N$5="NO HAY MATERIA ASIGNADA")," ",IF(K21=1,(AL21*'MATRICULA y PONDERACIONES'!$V$15)/100,IF(K21=2,(AL21*'MATRICULA y PONDERACIONES'!$V$26)/100,IF(K21=3,(AL21*'MATRICULA y PONDERACIONES'!$V$37)/100,IF(K21=4,(AL21*'MATRICULA y PONDERACIONES'!$V$48)/100,IF(K21=5,(AL21*'MATRICULA y PONDERACIONES'!$V$59)/100,IF(K21=6,(AL21*'MATRICULA y PONDERACIONES'!$V$70)/100)))))))</f>
        <v xml:space="preserve"> </v>
      </c>
      <c r="BC21" s="24" t="str">
        <f>IF(OR(B21=" ",A21=" ",$N$5="NO HAY MATERIA ASIGNADA")," ",IF(K21=1,(AP21*'MATRICULA y PONDERACIONES'!$V$16)/100,IF(K21=2,(AP21*'MATRICULA y PONDERACIONES'!$V$27)/100,IF(K21=3,(AP21*'MATRICULA y PONDERACIONES'!$V$38)/100,IF(K21=4,(AP21*'MATRICULA y PONDERACIONES'!$V$49)/100,IF(K21=5,(AP21*'MATRICULA y PONDERACIONES'!$V$60)/100,IF(K21=6,(AP21*'MATRICULA y PONDERACIONES'!$V$71)/100)))))))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54"/>
      <c r="BN21" s="54"/>
      <c r="BO21" s="54"/>
      <c r="BP21" s="54"/>
      <c r="BQ21" s="54"/>
      <c r="BR21" s="54"/>
      <c r="BS21" s="54"/>
      <c r="BT21" s="54"/>
      <c r="BU21" s="54"/>
      <c r="BV21" s="54"/>
      <c r="BW21" s="54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PONDERACIONES'!$K$9="*"),"si"," ")</f>
        <v xml:space="preserve"> </v>
      </c>
      <c r="F22" s="27" t="str">
        <f>IF(AND(K22=2,'MATRICULA y PONDERACIONES'!$L$9="*"),"si"," ")</f>
        <v xml:space="preserve"> </v>
      </c>
      <c r="G22" s="27" t="str">
        <f>IF(AND(K22=3,'MATRICULA y PONDERACIONES'!$M$9="*"),"si"," ")</f>
        <v xml:space="preserve"> </v>
      </c>
      <c r="H22" s="27" t="str">
        <f>IF(AND(K22=4,'MATRICULA y PONDERACIONES'!$N$9="*"),"si"," ")</f>
        <v xml:space="preserve"> </v>
      </c>
      <c r="I22" s="27" t="str">
        <f>IF(AND(K22=5,'MATRICULA y PONDERACIONES'!$O$9="*"),"si"," ")</f>
        <v xml:space="preserve"> </v>
      </c>
      <c r="J22" s="27" t="str">
        <f>IF(AND(K22=6,'MATRICULA y PONDERACIONES'!$P$9="*"),"si","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3"/>
        <v>1</v>
      </c>
      <c r="AS22" s="26" t="str">
        <f t="shared" si="0"/>
        <v xml:space="preserve"> </v>
      </c>
      <c r="AT22" s="34" t="str">
        <f t="shared" si="1"/>
        <v xml:space="preserve"> </v>
      </c>
      <c r="AU22" s="174" t="str">
        <f t="shared" si="2"/>
        <v/>
      </c>
      <c r="AV22" s="26" t="str">
        <f>IF(OR(B22=" ",A22=" ",$N$5="NO HAY MATERIA ASIGNADA")," ",IF(K22=1,(N22*'MATRICULA y PONDERACIONES'!$V$9)/100,IF(K22=2,(N22*'MATRICULA y PONDERACIONES'!$V$20)/100,IF(K22=3,(N22*'MATRICULA y PONDERACIONES'!$V$31)/100,IF(K22=4,(N22*'MATRICULA y PONDERACIONES'!$V$42)/100,IF(K22=5,(N22*'MATRICULA y PONDERACIONES'!$V$53)/100,IF(K22=6,(N22*'MATRICULA y PONDERACIONES'!$V$64)/100)))))))</f>
        <v xml:space="preserve"> </v>
      </c>
      <c r="AW22" s="26" t="str">
        <f>IF(OR(B22=" ",A22=" ",$N$5="NO HAY MATERIA ASIGNADA")," ",IF(K22=1,(R22*'MATRICULA y PONDERACIONES'!$V$10)/100,IF(K22=2,(R22*'MATRICULA y PONDERACIONES'!$V$21)/100,IF(K22=3,(R22*'MATRICULA y PONDERACIONES'!$V$32)/100,IF(K22=4,(R22*'MATRICULA y PONDERACIONES'!$V$43)/100,IF(K22=5,(R22*'MATRICULA y PONDERACIONES'!$V$54)/100,IF(K22=6,(R22*'MATRICULA y PONDERACIONES'!$V$65)/100)))))))</f>
        <v xml:space="preserve"> </v>
      </c>
      <c r="AX22" s="26" t="str">
        <f>IF(OR(B22=" ",A22=" ",$N$5="NO HAY MATERIA ASIGNADA")," ",IF(K22=1,(V22*'MATRICULA y PONDERACIONES'!$V$11)/100,IF(K22=2,(V22*'MATRICULA y PONDERACIONES'!$V$22)/100,IF(K22=3,(V22*'MATRICULA y PONDERACIONES'!$V$33)/100,IF(K22=4,(V22*'MATRICULA y PONDERACIONES'!$V$44)/100,IF(K22=5,(V22*'MATRICULA y PONDERACIONES'!$V$55)/100,IF(K22=6,(V22*'MATRICULA y PONDERACIONES'!$V$66)/100)))))))</f>
        <v xml:space="preserve"> </v>
      </c>
      <c r="AY22" s="26" t="str">
        <f>IF(OR(B22=" ",A22=" ",$N$5="NO HAY MATERIA ASIGNADA")," ",IF(K22=1,(Z22*'MATRICULA y PONDERACIONES'!$V$12)/100,IF(K22=2,(Z22*'MATRICULA y PONDERACIONES'!$V$23)/100,IF(K22=3,(Z22*'MATRICULA y PONDERACIONES'!$V$34)/100,IF(K22=4,(Z22*'MATRICULA y PONDERACIONES'!$V$45)/100,IF(K22=5,(Z22*'MATRICULA y PONDERACIONES'!$V$56)/100,IF(K22=6,(Z22*'MATRICULA y PONDERACIONES'!$V$67)/100)))))))</f>
        <v xml:space="preserve"> </v>
      </c>
      <c r="AZ22" s="26" t="str">
        <f>IF(OR(B22=" ",A22=" ",$N$5="NO HAY MATERIA ASIGNADA")," ",IF(K22=1,(AD22*'MATRICULA y PONDERACIONES'!$V$13)/100,IF(K22=2,(AD22*'MATRICULA y PONDERACIONES'!$V$24)/100,IF(K22=3,(AD22*'MATRICULA y PONDERACIONES'!$V$35)/100,IF(K22=4,(AD22*'MATRICULA y PONDERACIONES'!$V$46)/100,IF(K22=5,(AD22*'MATRICULA y PONDERACIONES'!$V$57)/100,IF(K22=6,(AD22*'MATRICULA y PONDERACIONES'!$V$68)/100)))))))</f>
        <v xml:space="preserve"> </v>
      </c>
      <c r="BA22" s="26" t="str">
        <f>IF(OR(B22=" ",A22=" ",$N$5="NO HAY MATERIA ASIGNADA")," ",IF(K22=1,(AH22*'MATRICULA y PONDERACIONES'!$V$14)/100,IF(K22=2,(AH22*'MATRICULA y PONDERACIONES'!$V$25)/100,IF(K22=3,(AH22*'MATRICULA y PONDERACIONES'!$V$36)/100,IF(K22=4,(AH22*'MATRICULA y PONDERACIONES'!$V$47)/100,IF(K22=5,(AH22*'MATRICULA y PONDERACIONES'!$V$58)/100,IF(K22=6,(AH22*'MATRICULA y PONDERACIONES'!$V$69)/100)))))))</f>
        <v xml:space="preserve"> </v>
      </c>
      <c r="BB22" s="26" t="str">
        <f>IF(OR(B22=" ",A22=" ",$N$5="NO HAY MATERIA ASIGNADA")," ",IF(K22=1,(AL22*'MATRICULA y PONDERACIONES'!$V$15)/100,IF(K22=2,(AL22*'MATRICULA y PONDERACIONES'!$V$26)/100,IF(K22=3,(AL22*'MATRICULA y PONDERACIONES'!$V$37)/100,IF(K22=4,(AL22*'MATRICULA y PONDERACIONES'!$V$48)/100,IF(K22=5,(AL22*'MATRICULA y PONDERACIONES'!$V$59)/100,IF(K22=6,(AL22*'MATRICULA y PONDERACIONES'!$V$70)/100)))))))</f>
        <v xml:space="preserve"> </v>
      </c>
      <c r="BC22" s="26" t="str">
        <f>IF(OR(B22=" ",A22=" ",$N$5="NO HAY MATERIA ASIGNADA")," ",IF(K22=1,(AP22*'MATRICULA y PONDERACIONES'!$V$16)/100,IF(K22=2,(AP22*'MATRICULA y PONDERACIONES'!$V$27)/100,IF(K22=3,(AP22*'MATRICULA y PONDERACIONES'!$V$38)/100,IF(K22=4,(AP22*'MATRICULA y PONDERACIONES'!$V$49)/100,IF(K22=5,(AP22*'MATRICULA y PONDERACIONES'!$V$60)/100,IF(K22=6,(AP22*'MATRICULA y PONDERACIONES'!$V$71)/100)))))))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54"/>
      <c r="BN22" s="54"/>
      <c r="BO22" s="54"/>
      <c r="BP22" s="54"/>
      <c r="BQ22" s="54"/>
      <c r="BR22" s="54"/>
      <c r="BS22" s="54"/>
      <c r="BT22" s="54"/>
      <c r="BU22" s="54"/>
      <c r="BV22" s="54"/>
      <c r="BW22" s="54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PONDERACIONES'!$K$9="*"),"si"," ")</f>
        <v xml:space="preserve"> </v>
      </c>
      <c r="F23" s="25" t="str">
        <f>IF(AND(K23=2,'MATRICULA y PONDERACIONES'!$L$9="*"),"si"," ")</f>
        <v xml:space="preserve"> </v>
      </c>
      <c r="G23" s="25" t="str">
        <f>IF(AND(K23=3,'MATRICULA y PONDERACIONES'!$M$9="*"),"si"," ")</f>
        <v xml:space="preserve"> </v>
      </c>
      <c r="H23" s="25" t="str">
        <f>IF(AND(K23=4,'MATRICULA y PONDERACIONES'!$N$9="*"),"si"," ")</f>
        <v xml:space="preserve"> </v>
      </c>
      <c r="I23" s="25" t="str">
        <f>IF(AND(K23=5,'MATRICULA y PONDERACIONES'!$O$9="*"),"si"," ")</f>
        <v xml:space="preserve"> </v>
      </c>
      <c r="J23" s="25" t="str">
        <f>IF(AND(K23=6,'MATRICULA y PONDERACIONES'!$P$9="*"),"si","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3"/>
        <v>1</v>
      </c>
      <c r="AS23" s="24" t="str">
        <f t="shared" si="0"/>
        <v xml:space="preserve"> </v>
      </c>
      <c r="AT23" s="45" t="str">
        <f t="shared" si="1"/>
        <v xml:space="preserve"> </v>
      </c>
      <c r="AU23" s="173" t="str">
        <f t="shared" si="2"/>
        <v/>
      </c>
      <c r="AV23" s="24" t="str">
        <f>IF(OR(B23=" ",A23=" ",$N$5="NO HAY MATERIA ASIGNADA")," ",IF(K23=1,(N23*'MATRICULA y PONDERACIONES'!$V$9)/100,IF(K23=2,(N23*'MATRICULA y PONDERACIONES'!$V$20)/100,IF(K23=3,(N23*'MATRICULA y PONDERACIONES'!$V$31)/100,IF(K23=4,(N23*'MATRICULA y PONDERACIONES'!$V$42)/100,IF(K23=5,(N23*'MATRICULA y PONDERACIONES'!$V$53)/100,IF(K23=6,(N23*'MATRICULA y PONDERACIONES'!$V$64)/100)))))))</f>
        <v xml:space="preserve"> </v>
      </c>
      <c r="AW23" s="24" t="str">
        <f>IF(OR(B23=" ",A23=" ",$N$5="NO HAY MATERIA ASIGNADA")," ",IF(K23=1,(R23*'MATRICULA y PONDERACIONES'!$V$10)/100,IF(K23=2,(R23*'MATRICULA y PONDERACIONES'!$V$21)/100,IF(K23=3,(R23*'MATRICULA y PONDERACIONES'!$V$32)/100,IF(K23=4,(R23*'MATRICULA y PONDERACIONES'!$V$43)/100,IF(K23=5,(R23*'MATRICULA y PONDERACIONES'!$V$54)/100,IF(K23=6,(R23*'MATRICULA y PONDERACIONES'!$V$65)/100)))))))</f>
        <v xml:space="preserve"> </v>
      </c>
      <c r="AX23" s="24" t="str">
        <f>IF(OR(B23=" ",A23=" ",$N$5="NO HAY MATERIA ASIGNADA")," ",IF(K23=1,(V23*'MATRICULA y PONDERACIONES'!$V$11)/100,IF(K23=2,(V23*'MATRICULA y PONDERACIONES'!$V$22)/100,IF(K23=3,(V23*'MATRICULA y PONDERACIONES'!$V$33)/100,IF(K23=4,(V23*'MATRICULA y PONDERACIONES'!$V$44)/100,IF(K23=5,(V23*'MATRICULA y PONDERACIONES'!$V$55)/100,IF(K23=6,(V23*'MATRICULA y PONDERACIONES'!$V$66)/100)))))))</f>
        <v xml:space="preserve"> </v>
      </c>
      <c r="AY23" s="24" t="str">
        <f>IF(OR(B23=" ",A23=" ",$N$5="NO HAY MATERIA ASIGNADA")," ",IF(K23=1,(Z23*'MATRICULA y PONDERACIONES'!$V$12)/100,IF(K23=2,(Z23*'MATRICULA y PONDERACIONES'!$V$23)/100,IF(K23=3,(Z23*'MATRICULA y PONDERACIONES'!$V$34)/100,IF(K23=4,(Z23*'MATRICULA y PONDERACIONES'!$V$45)/100,IF(K23=5,(Z23*'MATRICULA y PONDERACIONES'!$V$56)/100,IF(K23=6,(Z23*'MATRICULA y PONDERACIONES'!$V$67)/100)))))))</f>
        <v xml:space="preserve"> </v>
      </c>
      <c r="AZ23" s="24" t="str">
        <f>IF(OR(B23=" ",A23=" ",$N$5="NO HAY MATERIA ASIGNADA")," ",IF(K23=1,(AD23*'MATRICULA y PONDERACIONES'!$V$13)/100,IF(K23=2,(AD23*'MATRICULA y PONDERACIONES'!$V$24)/100,IF(K23=3,(AD23*'MATRICULA y PONDERACIONES'!$V$35)/100,IF(K23=4,(AD23*'MATRICULA y PONDERACIONES'!$V$46)/100,IF(K23=5,(AD23*'MATRICULA y PONDERACIONES'!$V$57)/100,IF(K23=6,(AD23*'MATRICULA y PONDERACIONES'!$V$68)/100)))))))</f>
        <v xml:space="preserve"> </v>
      </c>
      <c r="BA23" s="24" t="str">
        <f>IF(OR(B23=" ",A23=" ",$N$5="NO HAY MATERIA ASIGNADA")," ",IF(K23=1,(AH23*'MATRICULA y PONDERACIONES'!$V$14)/100,IF(K23=2,(AH23*'MATRICULA y PONDERACIONES'!$V$25)/100,IF(K23=3,(AH23*'MATRICULA y PONDERACIONES'!$V$36)/100,IF(K23=4,(AH23*'MATRICULA y PONDERACIONES'!$V$47)/100,IF(K23=5,(AH23*'MATRICULA y PONDERACIONES'!$V$58)/100,IF(K23=6,(AH23*'MATRICULA y PONDERACIONES'!$V$69)/100)))))))</f>
        <v xml:space="preserve"> </v>
      </c>
      <c r="BB23" s="24" t="str">
        <f>IF(OR(B23=" ",A23=" ",$N$5="NO HAY MATERIA ASIGNADA")," ",IF(K23=1,(AL23*'MATRICULA y PONDERACIONES'!$V$15)/100,IF(K23=2,(AL23*'MATRICULA y PONDERACIONES'!$V$26)/100,IF(K23=3,(AL23*'MATRICULA y PONDERACIONES'!$V$37)/100,IF(K23=4,(AL23*'MATRICULA y PONDERACIONES'!$V$48)/100,IF(K23=5,(AL23*'MATRICULA y PONDERACIONES'!$V$59)/100,IF(K23=6,(AL23*'MATRICULA y PONDERACIONES'!$V$70)/100)))))))</f>
        <v xml:space="preserve"> </v>
      </c>
      <c r="BC23" s="24" t="str">
        <f>IF(OR(B23=" ",A23=" ",$N$5="NO HAY MATERIA ASIGNADA")," ",IF(K23=1,(AP23*'MATRICULA y PONDERACIONES'!$V$16)/100,IF(K23=2,(AP23*'MATRICULA y PONDERACIONES'!$V$27)/100,IF(K23=3,(AP23*'MATRICULA y PONDERACIONES'!$V$38)/100,IF(K23=4,(AP23*'MATRICULA y PONDERACIONES'!$V$49)/100,IF(K23=5,(AP23*'MATRICULA y PONDERACIONES'!$V$60)/100,IF(K23=6,(AP23*'MATRICULA y PONDERACIONES'!$V$71)/100)))))))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54"/>
      <c r="BN23" s="54"/>
      <c r="BO23" s="54"/>
      <c r="BP23" s="54"/>
      <c r="BQ23" s="54"/>
      <c r="BR23" s="54"/>
      <c r="BS23" s="54"/>
      <c r="BT23" s="54"/>
      <c r="BU23" s="54"/>
      <c r="BV23" s="54"/>
      <c r="BW23" s="54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PONDERACIONES'!$K$9="*"),"si"," ")</f>
        <v xml:space="preserve"> </v>
      </c>
      <c r="F24" s="27" t="str">
        <f>IF(AND(K24=2,'MATRICULA y PONDERACIONES'!$L$9="*"),"si"," ")</f>
        <v xml:space="preserve"> </v>
      </c>
      <c r="G24" s="27" t="str">
        <f>IF(AND(K24=3,'MATRICULA y PONDERACIONES'!$M$9="*"),"si"," ")</f>
        <v xml:space="preserve"> </v>
      </c>
      <c r="H24" s="27" t="str">
        <f>IF(AND(K24=4,'MATRICULA y PONDERACIONES'!$N$9="*"),"si"," ")</f>
        <v xml:space="preserve"> </v>
      </c>
      <c r="I24" s="27" t="str">
        <f>IF(AND(K24=5,'MATRICULA y PONDERACIONES'!$O$9="*"),"si"," ")</f>
        <v xml:space="preserve"> </v>
      </c>
      <c r="J24" s="27" t="str">
        <f>IF(AND(K24=6,'MATRICULA y PONDERACIONES'!$P$9="*"),"si","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3"/>
        <v>1</v>
      </c>
      <c r="AS24" s="26" t="str">
        <f t="shared" si="0"/>
        <v xml:space="preserve"> </v>
      </c>
      <c r="AT24" s="34" t="str">
        <f t="shared" si="1"/>
        <v xml:space="preserve"> </v>
      </c>
      <c r="AU24" s="174" t="str">
        <f t="shared" si="2"/>
        <v/>
      </c>
      <c r="AV24" s="26" t="str">
        <f>IF(OR(B24=" ",A24=" ",$N$5="NO HAY MATERIA ASIGNADA")," ",IF(K24=1,(N24*'MATRICULA y PONDERACIONES'!$V$9)/100,IF(K24=2,(N24*'MATRICULA y PONDERACIONES'!$V$20)/100,IF(K24=3,(N24*'MATRICULA y PONDERACIONES'!$V$31)/100,IF(K24=4,(N24*'MATRICULA y PONDERACIONES'!$V$42)/100,IF(K24=5,(N24*'MATRICULA y PONDERACIONES'!$V$53)/100,IF(K24=6,(N24*'MATRICULA y PONDERACIONES'!$V$64)/100)))))))</f>
        <v xml:space="preserve"> </v>
      </c>
      <c r="AW24" s="26" t="str">
        <f>IF(OR(B24=" ",A24=" ",$N$5="NO HAY MATERIA ASIGNADA")," ",IF(K24=1,(R24*'MATRICULA y PONDERACIONES'!$V$10)/100,IF(K24=2,(R24*'MATRICULA y PONDERACIONES'!$V$21)/100,IF(K24=3,(R24*'MATRICULA y PONDERACIONES'!$V$32)/100,IF(K24=4,(R24*'MATRICULA y PONDERACIONES'!$V$43)/100,IF(K24=5,(R24*'MATRICULA y PONDERACIONES'!$V$54)/100,IF(K24=6,(R24*'MATRICULA y PONDERACIONES'!$V$65)/100)))))))</f>
        <v xml:space="preserve"> </v>
      </c>
      <c r="AX24" s="26" t="str">
        <f>IF(OR(B24=" ",A24=" ",$N$5="NO HAY MATERIA ASIGNADA")," ",IF(K24=1,(V24*'MATRICULA y PONDERACIONES'!$V$11)/100,IF(K24=2,(V24*'MATRICULA y PONDERACIONES'!$V$22)/100,IF(K24=3,(V24*'MATRICULA y PONDERACIONES'!$V$33)/100,IF(K24=4,(V24*'MATRICULA y PONDERACIONES'!$V$44)/100,IF(K24=5,(V24*'MATRICULA y PONDERACIONES'!$V$55)/100,IF(K24=6,(V24*'MATRICULA y PONDERACIONES'!$V$66)/100)))))))</f>
        <v xml:space="preserve"> </v>
      </c>
      <c r="AY24" s="26" t="str">
        <f>IF(OR(B24=" ",A24=" ",$N$5="NO HAY MATERIA ASIGNADA")," ",IF(K24=1,(Z24*'MATRICULA y PONDERACIONES'!$V$12)/100,IF(K24=2,(Z24*'MATRICULA y PONDERACIONES'!$V$23)/100,IF(K24=3,(Z24*'MATRICULA y PONDERACIONES'!$V$34)/100,IF(K24=4,(Z24*'MATRICULA y PONDERACIONES'!$V$45)/100,IF(K24=5,(Z24*'MATRICULA y PONDERACIONES'!$V$56)/100,IF(K24=6,(Z24*'MATRICULA y PONDERACIONES'!$V$67)/100)))))))</f>
        <v xml:space="preserve"> </v>
      </c>
      <c r="AZ24" s="26" t="str">
        <f>IF(OR(B24=" ",A24=" ",$N$5="NO HAY MATERIA ASIGNADA")," ",IF(K24=1,(AD24*'MATRICULA y PONDERACIONES'!$V$13)/100,IF(K24=2,(AD24*'MATRICULA y PONDERACIONES'!$V$24)/100,IF(K24=3,(AD24*'MATRICULA y PONDERACIONES'!$V$35)/100,IF(K24=4,(AD24*'MATRICULA y PONDERACIONES'!$V$46)/100,IF(K24=5,(AD24*'MATRICULA y PONDERACIONES'!$V$57)/100,IF(K24=6,(AD24*'MATRICULA y PONDERACIONES'!$V$68)/100)))))))</f>
        <v xml:space="preserve"> </v>
      </c>
      <c r="BA24" s="26" t="str">
        <f>IF(OR(B24=" ",A24=" ",$N$5="NO HAY MATERIA ASIGNADA")," ",IF(K24=1,(AH24*'MATRICULA y PONDERACIONES'!$V$14)/100,IF(K24=2,(AH24*'MATRICULA y PONDERACIONES'!$V$25)/100,IF(K24=3,(AH24*'MATRICULA y PONDERACIONES'!$V$36)/100,IF(K24=4,(AH24*'MATRICULA y PONDERACIONES'!$V$47)/100,IF(K24=5,(AH24*'MATRICULA y PONDERACIONES'!$V$58)/100,IF(K24=6,(AH24*'MATRICULA y PONDERACIONES'!$V$69)/100)))))))</f>
        <v xml:space="preserve"> </v>
      </c>
      <c r="BB24" s="26" t="str">
        <f>IF(OR(B24=" ",A24=" ",$N$5="NO HAY MATERIA ASIGNADA")," ",IF(K24=1,(AL24*'MATRICULA y PONDERACIONES'!$V$15)/100,IF(K24=2,(AL24*'MATRICULA y PONDERACIONES'!$V$26)/100,IF(K24=3,(AL24*'MATRICULA y PONDERACIONES'!$V$37)/100,IF(K24=4,(AL24*'MATRICULA y PONDERACIONES'!$V$48)/100,IF(K24=5,(AL24*'MATRICULA y PONDERACIONES'!$V$59)/100,IF(K24=6,(AL24*'MATRICULA y PONDERACIONES'!$V$70)/100)))))))</f>
        <v xml:space="preserve"> </v>
      </c>
      <c r="BC24" s="26" t="str">
        <f>IF(OR(B24=" ",A24=" ",$N$5="NO HAY MATERIA ASIGNADA")," ",IF(K24=1,(AP24*'MATRICULA y PONDERACIONES'!$V$16)/100,IF(K24=2,(AP24*'MATRICULA y PONDERACIONES'!$V$27)/100,IF(K24=3,(AP24*'MATRICULA y PONDERACIONES'!$V$38)/100,IF(K24=4,(AP24*'MATRICULA y PONDERACIONES'!$V$49)/100,IF(K24=5,(AP24*'MATRICULA y PONDERACIONES'!$V$60)/100,IF(K24=6,(AP24*'MATRICULA y PONDERACIONES'!$V$71)/100)))))))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PONDERACIONES'!$K$9="*"),"si"," ")</f>
        <v xml:space="preserve"> </v>
      </c>
      <c r="F25" s="25" t="str">
        <f>IF(AND(K25=2,'MATRICULA y PONDERACIONES'!$L$9="*"),"si"," ")</f>
        <v xml:space="preserve"> </v>
      </c>
      <c r="G25" s="25" t="str">
        <f>IF(AND(K25=3,'MATRICULA y PONDERACIONES'!$M$9="*"),"si"," ")</f>
        <v xml:space="preserve"> </v>
      </c>
      <c r="H25" s="25" t="str">
        <f>IF(AND(K25=4,'MATRICULA y PONDERACIONES'!$N$9="*"),"si"," ")</f>
        <v xml:space="preserve"> </v>
      </c>
      <c r="I25" s="25" t="str">
        <f>IF(AND(K25=5,'MATRICULA y PONDERACIONES'!$O$9="*"),"si"," ")</f>
        <v xml:space="preserve"> </v>
      </c>
      <c r="J25" s="25" t="str">
        <f>IF(AND(K25=6,'MATRICULA y PONDERACIONES'!$P$9="*"),"si","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3"/>
        <v>1</v>
      </c>
      <c r="AS25" s="24" t="str">
        <f t="shared" si="0"/>
        <v xml:space="preserve"> </v>
      </c>
      <c r="AT25" s="45" t="str">
        <f t="shared" si="1"/>
        <v xml:space="preserve"> </v>
      </c>
      <c r="AU25" s="173" t="str">
        <f t="shared" si="2"/>
        <v/>
      </c>
      <c r="AV25" s="24" t="str">
        <f>IF(OR(B25=" ",A25=" ",$N$5="NO HAY MATERIA ASIGNADA")," ",IF(K25=1,(N25*'MATRICULA y PONDERACIONES'!$V$9)/100,IF(K25=2,(N25*'MATRICULA y PONDERACIONES'!$V$20)/100,IF(K25=3,(N25*'MATRICULA y PONDERACIONES'!$V$31)/100,IF(K25=4,(N25*'MATRICULA y PONDERACIONES'!$V$42)/100,IF(K25=5,(N25*'MATRICULA y PONDERACIONES'!$V$53)/100,IF(K25=6,(N25*'MATRICULA y PONDERACIONES'!$V$64)/100)))))))</f>
        <v xml:space="preserve"> </v>
      </c>
      <c r="AW25" s="24" t="str">
        <f>IF(OR(B25=" ",A25=" ",$N$5="NO HAY MATERIA ASIGNADA")," ",IF(K25=1,(R25*'MATRICULA y PONDERACIONES'!$V$10)/100,IF(K25=2,(R25*'MATRICULA y PONDERACIONES'!$V$21)/100,IF(K25=3,(R25*'MATRICULA y PONDERACIONES'!$V$32)/100,IF(K25=4,(R25*'MATRICULA y PONDERACIONES'!$V$43)/100,IF(K25=5,(R25*'MATRICULA y PONDERACIONES'!$V$54)/100,IF(K25=6,(R25*'MATRICULA y PONDERACIONES'!$V$65)/100)))))))</f>
        <v xml:space="preserve"> </v>
      </c>
      <c r="AX25" s="24" t="str">
        <f>IF(OR(B25=" ",A25=" ",$N$5="NO HAY MATERIA ASIGNADA")," ",IF(K25=1,(V25*'MATRICULA y PONDERACIONES'!$V$11)/100,IF(K25=2,(V25*'MATRICULA y PONDERACIONES'!$V$22)/100,IF(K25=3,(V25*'MATRICULA y PONDERACIONES'!$V$33)/100,IF(K25=4,(V25*'MATRICULA y PONDERACIONES'!$V$44)/100,IF(K25=5,(V25*'MATRICULA y PONDERACIONES'!$V$55)/100,IF(K25=6,(V25*'MATRICULA y PONDERACIONES'!$V$66)/100)))))))</f>
        <v xml:space="preserve"> </v>
      </c>
      <c r="AY25" s="24" t="str">
        <f>IF(OR(B25=" ",A25=" ",$N$5="NO HAY MATERIA ASIGNADA")," ",IF(K25=1,(Z25*'MATRICULA y PONDERACIONES'!$V$12)/100,IF(K25=2,(Z25*'MATRICULA y PONDERACIONES'!$V$23)/100,IF(K25=3,(Z25*'MATRICULA y PONDERACIONES'!$V$34)/100,IF(K25=4,(Z25*'MATRICULA y PONDERACIONES'!$V$45)/100,IF(K25=5,(Z25*'MATRICULA y PONDERACIONES'!$V$56)/100,IF(K25=6,(Z25*'MATRICULA y PONDERACIONES'!$V$67)/100)))))))</f>
        <v xml:space="preserve"> </v>
      </c>
      <c r="AZ25" s="24" t="str">
        <f>IF(OR(B25=" ",A25=" ",$N$5="NO HAY MATERIA ASIGNADA")," ",IF(K25=1,(AD25*'MATRICULA y PONDERACIONES'!$V$13)/100,IF(K25=2,(AD25*'MATRICULA y PONDERACIONES'!$V$24)/100,IF(K25=3,(AD25*'MATRICULA y PONDERACIONES'!$V$35)/100,IF(K25=4,(AD25*'MATRICULA y PONDERACIONES'!$V$46)/100,IF(K25=5,(AD25*'MATRICULA y PONDERACIONES'!$V$57)/100,IF(K25=6,(AD25*'MATRICULA y PONDERACIONES'!$V$68)/100)))))))</f>
        <v xml:space="preserve"> </v>
      </c>
      <c r="BA25" s="24" t="str">
        <f>IF(OR(B25=" ",A25=" ",$N$5="NO HAY MATERIA ASIGNADA")," ",IF(K25=1,(AH25*'MATRICULA y PONDERACIONES'!$V$14)/100,IF(K25=2,(AH25*'MATRICULA y PONDERACIONES'!$V$25)/100,IF(K25=3,(AH25*'MATRICULA y PONDERACIONES'!$V$36)/100,IF(K25=4,(AH25*'MATRICULA y PONDERACIONES'!$V$47)/100,IF(K25=5,(AH25*'MATRICULA y PONDERACIONES'!$V$58)/100,IF(K25=6,(AH25*'MATRICULA y PONDERACIONES'!$V$69)/100)))))))</f>
        <v xml:space="preserve"> </v>
      </c>
      <c r="BB25" s="24" t="str">
        <f>IF(OR(B25=" ",A25=" ",$N$5="NO HAY MATERIA ASIGNADA")," ",IF(K25=1,(AL25*'MATRICULA y PONDERACIONES'!$V$15)/100,IF(K25=2,(AL25*'MATRICULA y PONDERACIONES'!$V$26)/100,IF(K25=3,(AL25*'MATRICULA y PONDERACIONES'!$V$37)/100,IF(K25=4,(AL25*'MATRICULA y PONDERACIONES'!$V$48)/100,IF(K25=5,(AL25*'MATRICULA y PONDERACIONES'!$V$59)/100,IF(K25=6,(AL25*'MATRICULA y PONDERACIONES'!$V$70)/100)))))))</f>
        <v xml:space="preserve"> </v>
      </c>
      <c r="BC25" s="24" t="str">
        <f>IF(OR(B25=" ",A25=" ",$N$5="NO HAY MATERIA ASIGNADA")," ",IF(K25=1,(AP25*'MATRICULA y PONDERACIONES'!$V$16)/100,IF(K25=2,(AP25*'MATRICULA y PONDERACIONES'!$V$27)/100,IF(K25=3,(AP25*'MATRICULA y PONDERACIONES'!$V$38)/100,IF(K25=4,(AP25*'MATRICULA y PONDERACIONES'!$V$49)/100,IF(K25=5,(AP25*'MATRICULA y PONDERACIONES'!$V$60)/100,IF(K25=6,(AP25*'MATRICULA y PONDERACIONES'!$V$71)/100)))))))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54"/>
      <c r="BN25" s="54"/>
      <c r="BO25" s="54"/>
      <c r="BP25" s="54"/>
      <c r="BQ25" s="54"/>
      <c r="BR25" s="54"/>
      <c r="BS25" s="54"/>
      <c r="BT25" s="54"/>
      <c r="BU25" s="54"/>
      <c r="BV25" s="54"/>
      <c r="BW25" s="54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PONDERACIONES'!$K$9="*"),"si"," ")</f>
        <v xml:space="preserve"> </v>
      </c>
      <c r="F26" s="27" t="str">
        <f>IF(AND(K26=2,'MATRICULA y PONDERACIONES'!$L$9="*"),"si"," ")</f>
        <v xml:space="preserve"> </v>
      </c>
      <c r="G26" s="27" t="str">
        <f>IF(AND(K26=3,'MATRICULA y PONDERACIONES'!$M$9="*"),"si"," ")</f>
        <v xml:space="preserve"> </v>
      </c>
      <c r="H26" s="27" t="str">
        <f>IF(AND(K26=4,'MATRICULA y PONDERACIONES'!$N$9="*"),"si"," ")</f>
        <v xml:space="preserve"> </v>
      </c>
      <c r="I26" s="27" t="str">
        <f>IF(AND(K26=5,'MATRICULA y PONDERACIONES'!$O$9="*"),"si"," ")</f>
        <v xml:space="preserve"> </v>
      </c>
      <c r="J26" s="27" t="str">
        <f>IF(AND(K26=6,'MATRICULA y PONDERACIONES'!$P$9="*"),"si","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3"/>
        <v>1</v>
      </c>
      <c r="AS26" s="26" t="str">
        <f t="shared" si="0"/>
        <v xml:space="preserve"> </v>
      </c>
      <c r="AT26" s="34" t="str">
        <f t="shared" si="1"/>
        <v xml:space="preserve"> </v>
      </c>
      <c r="AU26" s="174" t="str">
        <f t="shared" si="2"/>
        <v/>
      </c>
      <c r="AV26" s="26" t="str">
        <f>IF(OR(B26=" ",A26=" ",$N$5="NO HAY MATERIA ASIGNADA")," ",IF(K26=1,(N26*'MATRICULA y PONDERACIONES'!$V$9)/100,IF(K26=2,(N26*'MATRICULA y PONDERACIONES'!$V$20)/100,IF(K26=3,(N26*'MATRICULA y PONDERACIONES'!$V$31)/100,IF(K26=4,(N26*'MATRICULA y PONDERACIONES'!$V$42)/100,IF(K26=5,(N26*'MATRICULA y PONDERACIONES'!$V$53)/100,IF(K26=6,(N26*'MATRICULA y PONDERACIONES'!$V$64)/100)))))))</f>
        <v xml:space="preserve"> </v>
      </c>
      <c r="AW26" s="26" t="str">
        <f>IF(OR(B26=" ",A26=" ",$N$5="NO HAY MATERIA ASIGNADA")," ",IF(K26=1,(R26*'MATRICULA y PONDERACIONES'!$V$10)/100,IF(K26=2,(R26*'MATRICULA y PONDERACIONES'!$V$21)/100,IF(K26=3,(R26*'MATRICULA y PONDERACIONES'!$V$32)/100,IF(K26=4,(R26*'MATRICULA y PONDERACIONES'!$V$43)/100,IF(K26=5,(R26*'MATRICULA y PONDERACIONES'!$V$54)/100,IF(K26=6,(R26*'MATRICULA y PONDERACIONES'!$V$65)/100)))))))</f>
        <v xml:space="preserve"> </v>
      </c>
      <c r="AX26" s="26" t="str">
        <f>IF(OR(B26=" ",A26=" ",$N$5="NO HAY MATERIA ASIGNADA")," ",IF(K26=1,(V26*'MATRICULA y PONDERACIONES'!$V$11)/100,IF(K26=2,(V26*'MATRICULA y PONDERACIONES'!$V$22)/100,IF(K26=3,(V26*'MATRICULA y PONDERACIONES'!$V$33)/100,IF(K26=4,(V26*'MATRICULA y PONDERACIONES'!$V$44)/100,IF(K26=5,(V26*'MATRICULA y PONDERACIONES'!$V$55)/100,IF(K26=6,(V26*'MATRICULA y PONDERACIONES'!$V$66)/100)))))))</f>
        <v xml:space="preserve"> </v>
      </c>
      <c r="AY26" s="26" t="str">
        <f>IF(OR(B26=" ",A26=" ",$N$5="NO HAY MATERIA ASIGNADA")," ",IF(K26=1,(Z26*'MATRICULA y PONDERACIONES'!$V$12)/100,IF(K26=2,(Z26*'MATRICULA y PONDERACIONES'!$V$23)/100,IF(K26=3,(Z26*'MATRICULA y PONDERACIONES'!$V$34)/100,IF(K26=4,(Z26*'MATRICULA y PONDERACIONES'!$V$45)/100,IF(K26=5,(Z26*'MATRICULA y PONDERACIONES'!$V$56)/100,IF(K26=6,(Z26*'MATRICULA y PONDERACIONES'!$V$67)/100)))))))</f>
        <v xml:space="preserve"> </v>
      </c>
      <c r="AZ26" s="26" t="str">
        <f>IF(OR(B26=" ",A26=" ",$N$5="NO HAY MATERIA ASIGNADA")," ",IF(K26=1,(AD26*'MATRICULA y PONDERACIONES'!$V$13)/100,IF(K26=2,(AD26*'MATRICULA y PONDERACIONES'!$V$24)/100,IF(K26=3,(AD26*'MATRICULA y PONDERACIONES'!$V$35)/100,IF(K26=4,(AD26*'MATRICULA y PONDERACIONES'!$V$46)/100,IF(K26=5,(AD26*'MATRICULA y PONDERACIONES'!$V$57)/100,IF(K26=6,(AD26*'MATRICULA y PONDERACIONES'!$V$68)/100)))))))</f>
        <v xml:space="preserve"> </v>
      </c>
      <c r="BA26" s="26" t="str">
        <f>IF(OR(B26=" ",A26=" ",$N$5="NO HAY MATERIA ASIGNADA")," ",IF(K26=1,(AH26*'MATRICULA y PONDERACIONES'!$V$14)/100,IF(K26=2,(AH26*'MATRICULA y PONDERACIONES'!$V$25)/100,IF(K26=3,(AH26*'MATRICULA y PONDERACIONES'!$V$36)/100,IF(K26=4,(AH26*'MATRICULA y PONDERACIONES'!$V$47)/100,IF(K26=5,(AH26*'MATRICULA y PONDERACIONES'!$V$58)/100,IF(K26=6,(AH26*'MATRICULA y PONDERACIONES'!$V$69)/100)))))))</f>
        <v xml:space="preserve"> </v>
      </c>
      <c r="BB26" s="26" t="str">
        <f>IF(OR(B26=" ",A26=" ",$N$5="NO HAY MATERIA ASIGNADA")," ",IF(K26=1,(AL26*'MATRICULA y PONDERACIONES'!$V$15)/100,IF(K26=2,(AL26*'MATRICULA y PONDERACIONES'!$V$26)/100,IF(K26=3,(AL26*'MATRICULA y PONDERACIONES'!$V$37)/100,IF(K26=4,(AL26*'MATRICULA y PONDERACIONES'!$V$48)/100,IF(K26=5,(AL26*'MATRICULA y PONDERACIONES'!$V$59)/100,IF(K26=6,(AL26*'MATRICULA y PONDERACIONES'!$V$70)/100)))))))</f>
        <v xml:space="preserve"> </v>
      </c>
      <c r="BC26" s="26" t="str">
        <f>IF(OR(B26=" ",A26=" ",$N$5="NO HAY MATERIA ASIGNADA")," ",IF(K26=1,(AP26*'MATRICULA y PONDERACIONES'!$V$16)/100,IF(K26=2,(AP26*'MATRICULA y PONDERACIONES'!$V$27)/100,IF(K26=3,(AP26*'MATRICULA y PONDERACIONES'!$V$38)/100,IF(K26=4,(AP26*'MATRICULA y PONDERACIONES'!$V$49)/100,IF(K26=5,(AP26*'MATRICULA y PONDERACIONES'!$V$60)/100,IF(K26=6,(AP26*'MATRICULA y PONDERACIONES'!$V$71)/100)))))))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54"/>
      <c r="BN26" s="54"/>
      <c r="BO26" s="54"/>
      <c r="BP26" s="54"/>
      <c r="BQ26" s="54"/>
      <c r="BR26" s="54"/>
      <c r="BS26" s="54"/>
      <c r="BT26" s="54"/>
      <c r="BU26" s="54"/>
      <c r="BV26" s="54"/>
      <c r="BW26" s="54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PONDERACIONES'!$K$9="*"),"si"," ")</f>
        <v xml:space="preserve"> </v>
      </c>
      <c r="F27" s="25" t="str">
        <f>IF(AND(K27=2,'MATRICULA y PONDERACIONES'!$L$9="*"),"si"," ")</f>
        <v xml:space="preserve"> </v>
      </c>
      <c r="G27" s="25" t="str">
        <f>IF(AND(K27=3,'MATRICULA y PONDERACIONES'!$M$9="*"),"si"," ")</f>
        <v xml:space="preserve"> </v>
      </c>
      <c r="H27" s="25" t="str">
        <f>IF(AND(K27=4,'MATRICULA y PONDERACIONES'!$N$9="*"),"si"," ")</f>
        <v xml:space="preserve"> </v>
      </c>
      <c r="I27" s="25" t="str">
        <f>IF(AND(K27=5,'MATRICULA y PONDERACIONES'!$O$9="*"),"si"," ")</f>
        <v xml:space="preserve"> </v>
      </c>
      <c r="J27" s="25" t="str">
        <f>IF(AND(K27=6,'MATRICULA y PONDERACIONES'!$P$9="*"),"si","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3"/>
        <v>1</v>
      </c>
      <c r="AS27" s="24" t="str">
        <f t="shared" si="0"/>
        <v xml:space="preserve"> </v>
      </c>
      <c r="AT27" s="45" t="str">
        <f t="shared" si="1"/>
        <v xml:space="preserve"> </v>
      </c>
      <c r="AU27" s="173" t="str">
        <f t="shared" si="2"/>
        <v/>
      </c>
      <c r="AV27" s="24" t="str">
        <f>IF(OR(B27=" ",A27=" ",$N$5="NO HAY MATERIA ASIGNADA")," ",IF(K27=1,(N27*'MATRICULA y PONDERACIONES'!$V$9)/100,IF(K27=2,(N27*'MATRICULA y PONDERACIONES'!$V$20)/100,IF(K27=3,(N27*'MATRICULA y PONDERACIONES'!$V$31)/100,IF(K27=4,(N27*'MATRICULA y PONDERACIONES'!$V$42)/100,IF(K27=5,(N27*'MATRICULA y PONDERACIONES'!$V$53)/100,IF(K27=6,(N27*'MATRICULA y PONDERACIONES'!$V$64)/100)))))))</f>
        <v xml:space="preserve"> </v>
      </c>
      <c r="AW27" s="24" t="str">
        <f>IF(OR(B27=" ",A27=" ",$N$5="NO HAY MATERIA ASIGNADA")," ",IF(K27=1,(R27*'MATRICULA y PONDERACIONES'!$V$10)/100,IF(K27=2,(R27*'MATRICULA y PONDERACIONES'!$V$21)/100,IF(K27=3,(R27*'MATRICULA y PONDERACIONES'!$V$32)/100,IF(K27=4,(R27*'MATRICULA y PONDERACIONES'!$V$43)/100,IF(K27=5,(R27*'MATRICULA y PONDERACIONES'!$V$54)/100,IF(K27=6,(R27*'MATRICULA y PONDERACIONES'!$V$65)/100)))))))</f>
        <v xml:space="preserve"> </v>
      </c>
      <c r="AX27" s="24" t="str">
        <f>IF(OR(B27=" ",A27=" ",$N$5="NO HAY MATERIA ASIGNADA")," ",IF(K27=1,(V27*'MATRICULA y PONDERACIONES'!$V$11)/100,IF(K27=2,(V27*'MATRICULA y PONDERACIONES'!$V$22)/100,IF(K27=3,(V27*'MATRICULA y PONDERACIONES'!$V$33)/100,IF(K27=4,(V27*'MATRICULA y PONDERACIONES'!$V$44)/100,IF(K27=5,(V27*'MATRICULA y PONDERACIONES'!$V$55)/100,IF(K27=6,(V27*'MATRICULA y PONDERACIONES'!$V$66)/100)))))))</f>
        <v xml:space="preserve"> </v>
      </c>
      <c r="AY27" s="24" t="str">
        <f>IF(OR(B27=" ",A27=" ",$N$5="NO HAY MATERIA ASIGNADA")," ",IF(K27=1,(Z27*'MATRICULA y PONDERACIONES'!$V$12)/100,IF(K27=2,(Z27*'MATRICULA y PONDERACIONES'!$V$23)/100,IF(K27=3,(Z27*'MATRICULA y PONDERACIONES'!$V$34)/100,IF(K27=4,(Z27*'MATRICULA y PONDERACIONES'!$V$45)/100,IF(K27=5,(Z27*'MATRICULA y PONDERACIONES'!$V$56)/100,IF(K27=6,(Z27*'MATRICULA y PONDERACIONES'!$V$67)/100)))))))</f>
        <v xml:space="preserve"> </v>
      </c>
      <c r="AZ27" s="24" t="str">
        <f>IF(OR(B27=" ",A27=" ",$N$5="NO HAY MATERIA ASIGNADA")," ",IF(K27=1,(AD27*'MATRICULA y PONDERACIONES'!$V$13)/100,IF(K27=2,(AD27*'MATRICULA y PONDERACIONES'!$V$24)/100,IF(K27=3,(AD27*'MATRICULA y PONDERACIONES'!$V$35)/100,IF(K27=4,(AD27*'MATRICULA y PONDERACIONES'!$V$46)/100,IF(K27=5,(AD27*'MATRICULA y PONDERACIONES'!$V$57)/100,IF(K27=6,(AD27*'MATRICULA y PONDERACIONES'!$V$68)/100)))))))</f>
        <v xml:space="preserve"> </v>
      </c>
      <c r="BA27" s="24" t="str">
        <f>IF(OR(B27=" ",A27=" ",$N$5="NO HAY MATERIA ASIGNADA")," ",IF(K27=1,(AH27*'MATRICULA y PONDERACIONES'!$V$14)/100,IF(K27=2,(AH27*'MATRICULA y PONDERACIONES'!$V$25)/100,IF(K27=3,(AH27*'MATRICULA y PONDERACIONES'!$V$36)/100,IF(K27=4,(AH27*'MATRICULA y PONDERACIONES'!$V$47)/100,IF(K27=5,(AH27*'MATRICULA y PONDERACIONES'!$V$58)/100,IF(K27=6,(AH27*'MATRICULA y PONDERACIONES'!$V$69)/100)))))))</f>
        <v xml:space="preserve"> </v>
      </c>
      <c r="BB27" s="24" t="str">
        <f>IF(OR(B27=" ",A27=" ",$N$5="NO HAY MATERIA ASIGNADA")," ",IF(K27=1,(AL27*'MATRICULA y PONDERACIONES'!$V$15)/100,IF(K27=2,(AL27*'MATRICULA y PONDERACIONES'!$V$26)/100,IF(K27=3,(AL27*'MATRICULA y PONDERACIONES'!$V$37)/100,IF(K27=4,(AL27*'MATRICULA y PONDERACIONES'!$V$48)/100,IF(K27=5,(AL27*'MATRICULA y PONDERACIONES'!$V$59)/100,IF(K27=6,(AL27*'MATRICULA y PONDERACIONES'!$V$70)/100)))))))</f>
        <v xml:space="preserve"> </v>
      </c>
      <c r="BC27" s="24" t="str">
        <f>IF(OR(B27=" ",A27=" ",$N$5="NO HAY MATERIA ASIGNADA")," ",IF(K27=1,(AP27*'MATRICULA y PONDERACIONES'!$V$16)/100,IF(K27=2,(AP27*'MATRICULA y PONDERACIONES'!$V$27)/100,IF(K27=3,(AP27*'MATRICULA y PONDERACIONES'!$V$38)/100,IF(K27=4,(AP27*'MATRICULA y PONDERACIONES'!$V$49)/100,IF(K27=5,(AP27*'MATRICULA y PONDERACIONES'!$V$60)/100,IF(K27=6,(AP27*'MATRICULA y PONDERACIONES'!$V$71)/100)))))))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54"/>
      <c r="BN27" s="54"/>
      <c r="BO27" s="54"/>
      <c r="BP27" s="54"/>
      <c r="BQ27" s="54"/>
      <c r="BR27" s="54"/>
      <c r="BS27" s="54"/>
      <c r="BT27" s="54"/>
      <c r="BU27" s="54"/>
      <c r="BV27" s="54"/>
      <c r="BW27" s="54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PONDERACIONES'!$K$9="*"),"si"," ")</f>
        <v xml:space="preserve"> </v>
      </c>
      <c r="F28" s="27" t="str">
        <f>IF(AND(K28=2,'MATRICULA y PONDERACIONES'!$L$9="*"),"si"," ")</f>
        <v xml:space="preserve"> </v>
      </c>
      <c r="G28" s="27" t="str">
        <f>IF(AND(K28=3,'MATRICULA y PONDERACIONES'!$M$9="*"),"si"," ")</f>
        <v xml:space="preserve"> </v>
      </c>
      <c r="H28" s="27" t="str">
        <f>IF(AND(K28=4,'MATRICULA y PONDERACIONES'!$N$9="*"),"si"," ")</f>
        <v xml:space="preserve"> </v>
      </c>
      <c r="I28" s="27" t="str">
        <f>IF(AND(K28=5,'MATRICULA y PONDERACIONES'!$O$9="*"),"si"," ")</f>
        <v xml:space="preserve"> </v>
      </c>
      <c r="J28" s="27" t="str">
        <f>IF(AND(K28=6,'MATRICULA y PONDERACIONES'!$P$9="*"),"si","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3"/>
        <v>1</v>
      </c>
      <c r="AS28" s="26" t="str">
        <f t="shared" si="0"/>
        <v xml:space="preserve"> </v>
      </c>
      <c r="AT28" s="34" t="str">
        <f t="shared" si="1"/>
        <v xml:space="preserve"> </v>
      </c>
      <c r="AU28" s="174" t="str">
        <f t="shared" si="2"/>
        <v/>
      </c>
      <c r="AV28" s="26" t="str">
        <f>IF(OR(B28=" ",A28=" ",$N$5="NO HAY MATERIA ASIGNADA")," ",IF(K28=1,(N28*'MATRICULA y PONDERACIONES'!$V$9)/100,IF(K28=2,(N28*'MATRICULA y PONDERACIONES'!$V$20)/100,IF(K28=3,(N28*'MATRICULA y PONDERACIONES'!$V$31)/100,IF(K28=4,(N28*'MATRICULA y PONDERACIONES'!$V$42)/100,IF(K28=5,(N28*'MATRICULA y PONDERACIONES'!$V$53)/100,IF(K28=6,(N28*'MATRICULA y PONDERACIONES'!$V$64)/100)))))))</f>
        <v xml:space="preserve"> </v>
      </c>
      <c r="AW28" s="26" t="str">
        <f>IF(OR(B28=" ",A28=" ",$N$5="NO HAY MATERIA ASIGNADA")," ",IF(K28=1,(R28*'MATRICULA y PONDERACIONES'!$V$10)/100,IF(K28=2,(R28*'MATRICULA y PONDERACIONES'!$V$21)/100,IF(K28=3,(R28*'MATRICULA y PONDERACIONES'!$V$32)/100,IF(K28=4,(R28*'MATRICULA y PONDERACIONES'!$V$43)/100,IF(K28=5,(R28*'MATRICULA y PONDERACIONES'!$V$54)/100,IF(K28=6,(R28*'MATRICULA y PONDERACIONES'!$V$65)/100)))))))</f>
        <v xml:space="preserve"> </v>
      </c>
      <c r="AX28" s="26" t="str">
        <f>IF(OR(B28=" ",A28=" ",$N$5="NO HAY MATERIA ASIGNADA")," ",IF(K28=1,(V28*'MATRICULA y PONDERACIONES'!$V$11)/100,IF(K28=2,(V28*'MATRICULA y PONDERACIONES'!$V$22)/100,IF(K28=3,(V28*'MATRICULA y PONDERACIONES'!$V$33)/100,IF(K28=4,(V28*'MATRICULA y PONDERACIONES'!$V$44)/100,IF(K28=5,(V28*'MATRICULA y PONDERACIONES'!$V$55)/100,IF(K28=6,(V28*'MATRICULA y PONDERACIONES'!$V$66)/100)))))))</f>
        <v xml:space="preserve"> </v>
      </c>
      <c r="AY28" s="26" t="str">
        <f>IF(OR(B28=" ",A28=" ",$N$5="NO HAY MATERIA ASIGNADA")," ",IF(K28=1,(Z28*'MATRICULA y PONDERACIONES'!$V$12)/100,IF(K28=2,(Z28*'MATRICULA y PONDERACIONES'!$V$23)/100,IF(K28=3,(Z28*'MATRICULA y PONDERACIONES'!$V$34)/100,IF(K28=4,(Z28*'MATRICULA y PONDERACIONES'!$V$45)/100,IF(K28=5,(Z28*'MATRICULA y PONDERACIONES'!$V$56)/100,IF(K28=6,(Z28*'MATRICULA y PONDERACIONES'!$V$67)/100)))))))</f>
        <v xml:space="preserve"> </v>
      </c>
      <c r="AZ28" s="26" t="str">
        <f>IF(OR(B28=" ",A28=" ",$N$5="NO HAY MATERIA ASIGNADA")," ",IF(K28=1,(AD28*'MATRICULA y PONDERACIONES'!$V$13)/100,IF(K28=2,(AD28*'MATRICULA y PONDERACIONES'!$V$24)/100,IF(K28=3,(AD28*'MATRICULA y PONDERACIONES'!$V$35)/100,IF(K28=4,(AD28*'MATRICULA y PONDERACIONES'!$V$46)/100,IF(K28=5,(AD28*'MATRICULA y PONDERACIONES'!$V$57)/100,IF(K28=6,(AD28*'MATRICULA y PONDERACIONES'!$V$68)/100)))))))</f>
        <v xml:space="preserve"> </v>
      </c>
      <c r="BA28" s="26" t="str">
        <f>IF(OR(B28=" ",A28=" ",$N$5="NO HAY MATERIA ASIGNADA")," ",IF(K28=1,(AH28*'MATRICULA y PONDERACIONES'!$V$14)/100,IF(K28=2,(AH28*'MATRICULA y PONDERACIONES'!$V$25)/100,IF(K28=3,(AH28*'MATRICULA y PONDERACIONES'!$V$36)/100,IF(K28=4,(AH28*'MATRICULA y PONDERACIONES'!$V$47)/100,IF(K28=5,(AH28*'MATRICULA y PONDERACIONES'!$V$58)/100,IF(K28=6,(AH28*'MATRICULA y PONDERACIONES'!$V$69)/100)))))))</f>
        <v xml:space="preserve"> </v>
      </c>
      <c r="BB28" s="26" t="str">
        <f>IF(OR(B28=" ",A28=" ",$N$5="NO HAY MATERIA ASIGNADA")," ",IF(K28=1,(AL28*'MATRICULA y PONDERACIONES'!$V$15)/100,IF(K28=2,(AL28*'MATRICULA y PONDERACIONES'!$V$26)/100,IF(K28=3,(AL28*'MATRICULA y PONDERACIONES'!$V$37)/100,IF(K28=4,(AL28*'MATRICULA y PONDERACIONES'!$V$48)/100,IF(K28=5,(AL28*'MATRICULA y PONDERACIONES'!$V$59)/100,IF(K28=6,(AL28*'MATRICULA y PONDERACIONES'!$V$70)/100)))))))</f>
        <v xml:space="preserve"> </v>
      </c>
      <c r="BC28" s="26" t="str">
        <f>IF(OR(B28=" ",A28=" ",$N$5="NO HAY MATERIA ASIGNADA")," ",IF(K28=1,(AP28*'MATRICULA y PONDERACIONES'!$V$16)/100,IF(K28=2,(AP28*'MATRICULA y PONDERACIONES'!$V$27)/100,IF(K28=3,(AP28*'MATRICULA y PONDERACIONES'!$V$38)/100,IF(K28=4,(AP28*'MATRICULA y PONDERACIONES'!$V$49)/100,IF(K28=5,(AP28*'MATRICULA y PONDERACIONES'!$V$60)/100,IF(K28=6,(AP28*'MATRICULA y PONDERACIONES'!$V$71)/100)))))))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54"/>
      <c r="BN28" s="54"/>
      <c r="BO28" s="54"/>
      <c r="BP28" s="54"/>
      <c r="BQ28" s="54"/>
      <c r="BR28" s="54"/>
      <c r="BS28" s="54"/>
      <c r="BT28" s="54"/>
      <c r="BU28" s="54"/>
      <c r="BV28" s="54"/>
      <c r="BW28" s="54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PONDERACIONES'!$K$9="*"),"si"," ")</f>
        <v xml:space="preserve"> </v>
      </c>
      <c r="F29" s="25" t="str">
        <f>IF(AND(K29=2,'MATRICULA y PONDERACIONES'!$L$9="*"),"si"," ")</f>
        <v xml:space="preserve"> </v>
      </c>
      <c r="G29" s="25" t="str">
        <f>IF(AND(K29=3,'MATRICULA y PONDERACIONES'!$M$9="*"),"si"," ")</f>
        <v xml:space="preserve"> </v>
      </c>
      <c r="H29" s="25" t="str">
        <f>IF(AND(K29=4,'MATRICULA y PONDERACIONES'!$N$9="*"),"si"," ")</f>
        <v xml:space="preserve"> </v>
      </c>
      <c r="I29" s="25" t="str">
        <f>IF(AND(K29=5,'MATRICULA y PONDERACIONES'!$O$9="*"),"si"," ")</f>
        <v xml:space="preserve"> </v>
      </c>
      <c r="J29" s="25" t="str">
        <f>IF(AND(K29=6,'MATRICULA y PONDERACIONES'!$P$9="*"),"si","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3"/>
        <v>1</v>
      </c>
      <c r="AS29" s="24" t="str">
        <f t="shared" si="0"/>
        <v xml:space="preserve"> </v>
      </c>
      <c r="AT29" s="45" t="str">
        <f t="shared" si="1"/>
        <v xml:space="preserve"> </v>
      </c>
      <c r="AU29" s="173" t="str">
        <f t="shared" si="2"/>
        <v/>
      </c>
      <c r="AV29" s="24" t="str">
        <f>IF(OR(B29=" ",A29=" ",$N$5="NO HAY MATERIA ASIGNADA")," ",IF(K29=1,(N29*'MATRICULA y PONDERACIONES'!$V$9)/100,IF(K29=2,(N29*'MATRICULA y PONDERACIONES'!$V$20)/100,IF(K29=3,(N29*'MATRICULA y PONDERACIONES'!$V$31)/100,IF(K29=4,(N29*'MATRICULA y PONDERACIONES'!$V$42)/100,IF(K29=5,(N29*'MATRICULA y PONDERACIONES'!$V$53)/100,IF(K29=6,(N29*'MATRICULA y PONDERACIONES'!$V$64)/100)))))))</f>
        <v xml:space="preserve"> </v>
      </c>
      <c r="AW29" s="24" t="str">
        <f>IF(OR(B29=" ",A29=" ",$N$5="NO HAY MATERIA ASIGNADA")," ",IF(K29=1,(R29*'MATRICULA y PONDERACIONES'!$V$10)/100,IF(K29=2,(R29*'MATRICULA y PONDERACIONES'!$V$21)/100,IF(K29=3,(R29*'MATRICULA y PONDERACIONES'!$V$32)/100,IF(K29=4,(R29*'MATRICULA y PONDERACIONES'!$V$43)/100,IF(K29=5,(R29*'MATRICULA y PONDERACIONES'!$V$54)/100,IF(K29=6,(R29*'MATRICULA y PONDERACIONES'!$V$65)/100)))))))</f>
        <v xml:space="preserve"> </v>
      </c>
      <c r="AX29" s="24" t="str">
        <f>IF(OR(B29=" ",A29=" ",$N$5="NO HAY MATERIA ASIGNADA")," ",IF(K29=1,(V29*'MATRICULA y PONDERACIONES'!$V$11)/100,IF(K29=2,(V29*'MATRICULA y PONDERACIONES'!$V$22)/100,IF(K29=3,(V29*'MATRICULA y PONDERACIONES'!$V$33)/100,IF(K29=4,(V29*'MATRICULA y PONDERACIONES'!$V$44)/100,IF(K29=5,(V29*'MATRICULA y PONDERACIONES'!$V$55)/100,IF(K29=6,(V29*'MATRICULA y PONDERACIONES'!$V$66)/100)))))))</f>
        <v xml:space="preserve"> </v>
      </c>
      <c r="AY29" s="24" t="str">
        <f>IF(OR(B29=" ",A29=" ",$N$5="NO HAY MATERIA ASIGNADA")," ",IF(K29=1,(Z29*'MATRICULA y PONDERACIONES'!$V$12)/100,IF(K29=2,(Z29*'MATRICULA y PONDERACIONES'!$V$23)/100,IF(K29=3,(Z29*'MATRICULA y PONDERACIONES'!$V$34)/100,IF(K29=4,(Z29*'MATRICULA y PONDERACIONES'!$V$45)/100,IF(K29=5,(Z29*'MATRICULA y PONDERACIONES'!$V$56)/100,IF(K29=6,(Z29*'MATRICULA y PONDERACIONES'!$V$67)/100)))))))</f>
        <v xml:space="preserve"> </v>
      </c>
      <c r="AZ29" s="24" t="str">
        <f>IF(OR(B29=" ",A29=" ",$N$5="NO HAY MATERIA ASIGNADA")," ",IF(K29=1,(AD29*'MATRICULA y PONDERACIONES'!$V$13)/100,IF(K29=2,(AD29*'MATRICULA y PONDERACIONES'!$V$24)/100,IF(K29=3,(AD29*'MATRICULA y PONDERACIONES'!$V$35)/100,IF(K29=4,(AD29*'MATRICULA y PONDERACIONES'!$V$46)/100,IF(K29=5,(AD29*'MATRICULA y PONDERACIONES'!$V$57)/100,IF(K29=6,(AD29*'MATRICULA y PONDERACIONES'!$V$68)/100)))))))</f>
        <v xml:space="preserve"> </v>
      </c>
      <c r="BA29" s="24" t="str">
        <f>IF(OR(B29=" ",A29=" ",$N$5="NO HAY MATERIA ASIGNADA")," ",IF(K29=1,(AH29*'MATRICULA y PONDERACIONES'!$V$14)/100,IF(K29=2,(AH29*'MATRICULA y PONDERACIONES'!$V$25)/100,IF(K29=3,(AH29*'MATRICULA y PONDERACIONES'!$V$36)/100,IF(K29=4,(AH29*'MATRICULA y PONDERACIONES'!$V$47)/100,IF(K29=5,(AH29*'MATRICULA y PONDERACIONES'!$V$58)/100,IF(K29=6,(AH29*'MATRICULA y PONDERACIONES'!$V$69)/100)))))))</f>
        <v xml:space="preserve"> </v>
      </c>
      <c r="BB29" s="24" t="str">
        <f>IF(OR(B29=" ",A29=" ",$N$5="NO HAY MATERIA ASIGNADA")," ",IF(K29=1,(AL29*'MATRICULA y PONDERACIONES'!$V$15)/100,IF(K29=2,(AL29*'MATRICULA y PONDERACIONES'!$V$26)/100,IF(K29=3,(AL29*'MATRICULA y PONDERACIONES'!$V$37)/100,IF(K29=4,(AL29*'MATRICULA y PONDERACIONES'!$V$48)/100,IF(K29=5,(AL29*'MATRICULA y PONDERACIONES'!$V$59)/100,IF(K29=6,(AL29*'MATRICULA y PONDERACIONES'!$V$70)/100)))))))</f>
        <v xml:space="preserve"> </v>
      </c>
      <c r="BC29" s="24" t="str">
        <f>IF(OR(B29=" ",A29=" ",$N$5="NO HAY MATERIA ASIGNADA")," ",IF(K29=1,(AP29*'MATRICULA y PONDERACIONES'!$V$16)/100,IF(K29=2,(AP29*'MATRICULA y PONDERACIONES'!$V$27)/100,IF(K29=3,(AP29*'MATRICULA y PONDERACIONES'!$V$38)/100,IF(K29=4,(AP29*'MATRICULA y PONDERACIONES'!$V$49)/100,IF(K29=5,(AP29*'MATRICULA y PONDERACIONES'!$V$60)/100,IF(K29=6,(AP29*'MATRICULA y PONDERACIONES'!$V$71)/100)))))))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54"/>
      <c r="BN29" s="54"/>
      <c r="BO29" s="54"/>
      <c r="BP29" s="54"/>
      <c r="BQ29" s="54"/>
      <c r="BR29" s="54"/>
      <c r="BS29" s="54"/>
      <c r="BT29" s="54"/>
      <c r="BU29" s="54"/>
      <c r="BV29" s="54"/>
      <c r="BW29" s="54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PONDERACIONES'!$K$9="*"),"si"," ")</f>
        <v xml:space="preserve"> </v>
      </c>
      <c r="F30" s="27" t="str">
        <f>IF(AND(K30=2,'MATRICULA y PONDERACIONES'!$L$9="*"),"si"," ")</f>
        <v xml:space="preserve"> </v>
      </c>
      <c r="G30" s="27" t="str">
        <f>IF(AND(K30=3,'MATRICULA y PONDERACIONES'!$M$9="*"),"si"," ")</f>
        <v xml:space="preserve"> </v>
      </c>
      <c r="H30" s="27" t="str">
        <f>IF(AND(K30=4,'MATRICULA y PONDERACIONES'!$N$9="*"),"si"," ")</f>
        <v xml:space="preserve"> </v>
      </c>
      <c r="I30" s="27" t="str">
        <f>IF(AND(K30=5,'MATRICULA y PONDERACIONES'!$O$9="*"),"si"," ")</f>
        <v xml:space="preserve"> </v>
      </c>
      <c r="J30" s="27" t="str">
        <f>IF(AND(K30=6,'MATRICULA y PONDERACIONES'!$P$9="*"),"si","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3"/>
        <v>1</v>
      </c>
      <c r="AS30" s="26" t="str">
        <f t="shared" si="0"/>
        <v xml:space="preserve"> </v>
      </c>
      <c r="AT30" s="34" t="str">
        <f t="shared" si="1"/>
        <v xml:space="preserve"> </v>
      </c>
      <c r="AU30" s="174" t="str">
        <f t="shared" si="2"/>
        <v/>
      </c>
      <c r="AV30" s="26" t="str">
        <f>IF(OR(B30=" ",A30=" ",$N$5="NO HAY MATERIA ASIGNADA")," ",IF(K30=1,(N30*'MATRICULA y PONDERACIONES'!$V$9)/100,IF(K30=2,(N30*'MATRICULA y PONDERACIONES'!$V$20)/100,IF(K30=3,(N30*'MATRICULA y PONDERACIONES'!$V$31)/100,IF(K30=4,(N30*'MATRICULA y PONDERACIONES'!$V$42)/100,IF(K30=5,(N30*'MATRICULA y PONDERACIONES'!$V$53)/100,IF(K30=6,(N30*'MATRICULA y PONDERACIONES'!$V$64)/100)))))))</f>
        <v xml:space="preserve"> </v>
      </c>
      <c r="AW30" s="26" t="str">
        <f>IF(OR(B30=" ",A30=" ",$N$5="NO HAY MATERIA ASIGNADA")," ",IF(K30=1,(R30*'MATRICULA y PONDERACIONES'!$V$10)/100,IF(K30=2,(R30*'MATRICULA y PONDERACIONES'!$V$21)/100,IF(K30=3,(R30*'MATRICULA y PONDERACIONES'!$V$32)/100,IF(K30=4,(R30*'MATRICULA y PONDERACIONES'!$V$43)/100,IF(K30=5,(R30*'MATRICULA y PONDERACIONES'!$V$54)/100,IF(K30=6,(R30*'MATRICULA y PONDERACIONES'!$V$65)/100)))))))</f>
        <v xml:space="preserve"> </v>
      </c>
      <c r="AX30" s="26" t="str">
        <f>IF(OR(B30=" ",A30=" ",$N$5="NO HAY MATERIA ASIGNADA")," ",IF(K30=1,(V30*'MATRICULA y PONDERACIONES'!$V$11)/100,IF(K30=2,(V30*'MATRICULA y PONDERACIONES'!$V$22)/100,IF(K30=3,(V30*'MATRICULA y PONDERACIONES'!$V$33)/100,IF(K30=4,(V30*'MATRICULA y PONDERACIONES'!$V$44)/100,IF(K30=5,(V30*'MATRICULA y PONDERACIONES'!$V$55)/100,IF(K30=6,(V30*'MATRICULA y PONDERACIONES'!$V$66)/100)))))))</f>
        <v xml:space="preserve"> </v>
      </c>
      <c r="AY30" s="26" t="str">
        <f>IF(OR(B30=" ",A30=" ",$N$5="NO HAY MATERIA ASIGNADA")," ",IF(K30=1,(Z30*'MATRICULA y PONDERACIONES'!$V$12)/100,IF(K30=2,(Z30*'MATRICULA y PONDERACIONES'!$V$23)/100,IF(K30=3,(Z30*'MATRICULA y PONDERACIONES'!$V$34)/100,IF(K30=4,(Z30*'MATRICULA y PONDERACIONES'!$V$45)/100,IF(K30=5,(Z30*'MATRICULA y PONDERACIONES'!$V$56)/100,IF(K30=6,(Z30*'MATRICULA y PONDERACIONES'!$V$67)/100)))))))</f>
        <v xml:space="preserve"> </v>
      </c>
      <c r="AZ30" s="26" t="str">
        <f>IF(OR(B30=" ",A30=" ",$N$5="NO HAY MATERIA ASIGNADA")," ",IF(K30=1,(AD30*'MATRICULA y PONDERACIONES'!$V$13)/100,IF(K30=2,(AD30*'MATRICULA y PONDERACIONES'!$V$24)/100,IF(K30=3,(AD30*'MATRICULA y PONDERACIONES'!$V$35)/100,IF(K30=4,(AD30*'MATRICULA y PONDERACIONES'!$V$46)/100,IF(K30=5,(AD30*'MATRICULA y PONDERACIONES'!$V$57)/100,IF(K30=6,(AD30*'MATRICULA y PONDERACIONES'!$V$68)/100)))))))</f>
        <v xml:space="preserve"> </v>
      </c>
      <c r="BA30" s="26" t="str">
        <f>IF(OR(B30=" ",A30=" ",$N$5="NO HAY MATERIA ASIGNADA")," ",IF(K30=1,(AH30*'MATRICULA y PONDERACIONES'!$V$14)/100,IF(K30=2,(AH30*'MATRICULA y PONDERACIONES'!$V$25)/100,IF(K30=3,(AH30*'MATRICULA y PONDERACIONES'!$V$36)/100,IF(K30=4,(AH30*'MATRICULA y PONDERACIONES'!$V$47)/100,IF(K30=5,(AH30*'MATRICULA y PONDERACIONES'!$V$58)/100,IF(K30=6,(AH30*'MATRICULA y PONDERACIONES'!$V$69)/100)))))))</f>
        <v xml:space="preserve"> </v>
      </c>
      <c r="BB30" s="26" t="str">
        <f>IF(OR(B30=" ",A30=" ",$N$5="NO HAY MATERIA ASIGNADA")," ",IF(K30=1,(AL30*'MATRICULA y PONDERACIONES'!$V$15)/100,IF(K30=2,(AL30*'MATRICULA y PONDERACIONES'!$V$26)/100,IF(K30=3,(AL30*'MATRICULA y PONDERACIONES'!$V$37)/100,IF(K30=4,(AL30*'MATRICULA y PONDERACIONES'!$V$48)/100,IF(K30=5,(AL30*'MATRICULA y PONDERACIONES'!$V$59)/100,IF(K30=6,(AL30*'MATRICULA y PONDERACIONES'!$V$70)/100)))))))</f>
        <v xml:space="preserve"> </v>
      </c>
      <c r="BC30" s="26" t="str">
        <f>IF(OR(B30=" ",A30=" ",$N$5="NO HAY MATERIA ASIGNADA")," ",IF(K30=1,(AP30*'MATRICULA y PONDERACIONES'!$V$16)/100,IF(K30=2,(AP30*'MATRICULA y PONDERACIONES'!$V$27)/100,IF(K30=3,(AP30*'MATRICULA y PONDERACIONES'!$V$38)/100,IF(K30=4,(AP30*'MATRICULA y PONDERACIONES'!$V$49)/100,IF(K30=5,(AP30*'MATRICULA y PONDERACIONES'!$V$60)/100,IF(K30=6,(AP30*'MATRICULA y PONDERACIONES'!$V$71)/100)))))))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54"/>
      <c r="BN30" s="54"/>
      <c r="BO30" s="54"/>
      <c r="BP30" s="54"/>
      <c r="BQ30" s="54"/>
      <c r="BR30" s="54"/>
      <c r="BS30" s="54"/>
      <c r="BT30" s="54"/>
      <c r="BU30" s="54"/>
      <c r="BV30" s="54"/>
      <c r="BW30" s="54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PONDERACIONES'!$K$9="*"),"si"," ")</f>
        <v xml:space="preserve"> </v>
      </c>
      <c r="F31" s="25" t="str">
        <f>IF(AND(K31=2,'MATRICULA y PONDERACIONES'!$L$9="*"),"si"," ")</f>
        <v xml:space="preserve"> </v>
      </c>
      <c r="G31" s="25" t="str">
        <f>IF(AND(K31=3,'MATRICULA y PONDERACIONES'!$M$9="*"),"si"," ")</f>
        <v xml:space="preserve"> </v>
      </c>
      <c r="H31" s="25" t="str">
        <f>IF(AND(K31=4,'MATRICULA y PONDERACIONES'!$N$9="*"),"si"," ")</f>
        <v xml:space="preserve"> </v>
      </c>
      <c r="I31" s="25" t="str">
        <f>IF(AND(K31=5,'MATRICULA y PONDERACIONES'!$O$9="*"),"si"," ")</f>
        <v xml:space="preserve"> </v>
      </c>
      <c r="J31" s="25" t="str">
        <f>IF(AND(K31=6,'MATRICULA y PONDERACIONES'!$P$9="*"),"si","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3"/>
        <v>1</v>
      </c>
      <c r="AS31" s="24" t="str">
        <f t="shared" si="0"/>
        <v xml:space="preserve"> </v>
      </c>
      <c r="AT31" s="45" t="str">
        <f t="shared" si="1"/>
        <v xml:space="preserve"> </v>
      </c>
      <c r="AU31" s="173" t="str">
        <f t="shared" si="2"/>
        <v/>
      </c>
      <c r="AV31" s="24" t="str">
        <f>IF(OR(B31=" ",A31=" ",$N$5="NO HAY MATERIA ASIGNADA")," ",IF(K31=1,(N31*'MATRICULA y PONDERACIONES'!$V$9)/100,IF(K31=2,(N31*'MATRICULA y PONDERACIONES'!$V$20)/100,IF(K31=3,(N31*'MATRICULA y PONDERACIONES'!$V$31)/100,IF(K31=4,(N31*'MATRICULA y PONDERACIONES'!$V$42)/100,IF(K31=5,(N31*'MATRICULA y PONDERACIONES'!$V$53)/100,IF(K31=6,(N31*'MATRICULA y PONDERACIONES'!$V$64)/100)))))))</f>
        <v xml:space="preserve"> </v>
      </c>
      <c r="AW31" s="24" t="str">
        <f>IF(OR(B31=" ",A31=" ",$N$5="NO HAY MATERIA ASIGNADA")," ",IF(K31=1,(R31*'MATRICULA y PONDERACIONES'!$V$10)/100,IF(K31=2,(R31*'MATRICULA y PONDERACIONES'!$V$21)/100,IF(K31=3,(R31*'MATRICULA y PONDERACIONES'!$V$32)/100,IF(K31=4,(R31*'MATRICULA y PONDERACIONES'!$V$43)/100,IF(K31=5,(R31*'MATRICULA y PONDERACIONES'!$V$54)/100,IF(K31=6,(R31*'MATRICULA y PONDERACIONES'!$V$65)/100)))))))</f>
        <v xml:space="preserve"> </v>
      </c>
      <c r="AX31" s="24" t="str">
        <f>IF(OR(B31=" ",A31=" ",$N$5="NO HAY MATERIA ASIGNADA")," ",IF(K31=1,(V31*'MATRICULA y PONDERACIONES'!$V$11)/100,IF(K31=2,(V31*'MATRICULA y PONDERACIONES'!$V$22)/100,IF(K31=3,(V31*'MATRICULA y PONDERACIONES'!$V$33)/100,IF(K31=4,(V31*'MATRICULA y PONDERACIONES'!$V$44)/100,IF(K31=5,(V31*'MATRICULA y PONDERACIONES'!$V$55)/100,IF(K31=6,(V31*'MATRICULA y PONDERACIONES'!$V$66)/100)))))))</f>
        <v xml:space="preserve"> </v>
      </c>
      <c r="AY31" s="24" t="str">
        <f>IF(OR(B31=" ",A31=" ",$N$5="NO HAY MATERIA ASIGNADA")," ",IF(K31=1,(Z31*'MATRICULA y PONDERACIONES'!$V$12)/100,IF(K31=2,(Z31*'MATRICULA y PONDERACIONES'!$V$23)/100,IF(K31=3,(Z31*'MATRICULA y PONDERACIONES'!$V$34)/100,IF(K31=4,(Z31*'MATRICULA y PONDERACIONES'!$V$45)/100,IF(K31=5,(Z31*'MATRICULA y PONDERACIONES'!$V$56)/100,IF(K31=6,(Z31*'MATRICULA y PONDERACIONES'!$V$67)/100)))))))</f>
        <v xml:space="preserve"> </v>
      </c>
      <c r="AZ31" s="24" t="str">
        <f>IF(OR(B31=" ",A31=" ",$N$5="NO HAY MATERIA ASIGNADA")," ",IF(K31=1,(AD31*'MATRICULA y PONDERACIONES'!$V$13)/100,IF(K31=2,(AD31*'MATRICULA y PONDERACIONES'!$V$24)/100,IF(K31=3,(AD31*'MATRICULA y PONDERACIONES'!$V$35)/100,IF(K31=4,(AD31*'MATRICULA y PONDERACIONES'!$V$46)/100,IF(K31=5,(AD31*'MATRICULA y PONDERACIONES'!$V$57)/100,IF(K31=6,(AD31*'MATRICULA y PONDERACIONES'!$V$68)/100)))))))</f>
        <v xml:space="preserve"> </v>
      </c>
      <c r="BA31" s="24" t="str">
        <f>IF(OR(B31=" ",A31=" ",$N$5="NO HAY MATERIA ASIGNADA")," ",IF(K31=1,(AH31*'MATRICULA y PONDERACIONES'!$V$14)/100,IF(K31=2,(AH31*'MATRICULA y PONDERACIONES'!$V$25)/100,IF(K31=3,(AH31*'MATRICULA y PONDERACIONES'!$V$36)/100,IF(K31=4,(AH31*'MATRICULA y PONDERACIONES'!$V$47)/100,IF(K31=5,(AH31*'MATRICULA y PONDERACIONES'!$V$58)/100,IF(K31=6,(AH31*'MATRICULA y PONDERACIONES'!$V$69)/100)))))))</f>
        <v xml:space="preserve"> </v>
      </c>
      <c r="BB31" s="24" t="str">
        <f>IF(OR(B31=" ",A31=" ",$N$5="NO HAY MATERIA ASIGNADA")," ",IF(K31=1,(AL31*'MATRICULA y PONDERACIONES'!$V$15)/100,IF(K31=2,(AL31*'MATRICULA y PONDERACIONES'!$V$26)/100,IF(K31=3,(AL31*'MATRICULA y PONDERACIONES'!$V$37)/100,IF(K31=4,(AL31*'MATRICULA y PONDERACIONES'!$V$48)/100,IF(K31=5,(AL31*'MATRICULA y PONDERACIONES'!$V$59)/100,IF(K31=6,(AL31*'MATRICULA y PONDERACIONES'!$V$70)/100)))))))</f>
        <v xml:space="preserve"> </v>
      </c>
      <c r="BC31" s="24" t="str">
        <f>IF(OR(B31=" ",A31=" ",$N$5="NO HAY MATERIA ASIGNADA")," ",IF(K31=1,(AP31*'MATRICULA y PONDERACIONES'!$V$16)/100,IF(K31=2,(AP31*'MATRICULA y PONDERACIONES'!$V$27)/100,IF(K31=3,(AP31*'MATRICULA y PONDERACIONES'!$V$38)/100,IF(K31=4,(AP31*'MATRICULA y PONDERACIONES'!$V$49)/100,IF(K31=5,(AP31*'MATRICULA y PONDERACIONES'!$V$60)/100,IF(K31=6,(AP31*'MATRICULA y PONDERACIONES'!$V$71)/100)))))))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54"/>
      <c r="BN31" s="54"/>
      <c r="BO31" s="54"/>
      <c r="BP31" s="54"/>
      <c r="BQ31" s="54"/>
      <c r="BR31" s="54"/>
      <c r="BS31" s="54"/>
      <c r="BT31" s="54"/>
      <c r="BU31" s="54"/>
      <c r="BV31" s="54"/>
      <c r="BW31" s="54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PONDERACIONES'!$K$9="*"),"si"," ")</f>
        <v xml:space="preserve"> </v>
      </c>
      <c r="F32" s="27" t="str">
        <f>IF(AND(K32=2,'MATRICULA y PONDERACIONES'!$L$9="*"),"si"," ")</f>
        <v xml:space="preserve"> </v>
      </c>
      <c r="G32" s="27" t="str">
        <f>IF(AND(K32=3,'MATRICULA y PONDERACIONES'!$M$9="*"),"si"," ")</f>
        <v xml:space="preserve"> </v>
      </c>
      <c r="H32" s="27" t="str">
        <f>IF(AND(K32=4,'MATRICULA y PONDERACIONES'!$N$9="*"),"si"," ")</f>
        <v xml:space="preserve"> </v>
      </c>
      <c r="I32" s="27" t="str">
        <f>IF(AND(K32=5,'MATRICULA y PONDERACIONES'!$O$9="*"),"si"," ")</f>
        <v xml:space="preserve"> </v>
      </c>
      <c r="J32" s="27" t="str">
        <f>IF(AND(K32=6,'MATRICULA y PONDERACIONES'!$P$9="*"),"si","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3"/>
        <v>1</v>
      </c>
      <c r="AS32" s="26" t="str">
        <f t="shared" si="0"/>
        <v xml:space="preserve"> </v>
      </c>
      <c r="AT32" s="34" t="str">
        <f t="shared" si="1"/>
        <v xml:space="preserve"> </v>
      </c>
      <c r="AU32" s="174" t="str">
        <f t="shared" si="2"/>
        <v/>
      </c>
      <c r="AV32" s="26" t="str">
        <f>IF(OR(B32=" ",A32=" ",$N$5="NO HAY MATERIA ASIGNADA")," ",IF(K32=1,(N32*'MATRICULA y PONDERACIONES'!$V$9)/100,IF(K32=2,(N32*'MATRICULA y PONDERACIONES'!$V$20)/100,IF(K32=3,(N32*'MATRICULA y PONDERACIONES'!$V$31)/100,IF(K32=4,(N32*'MATRICULA y PONDERACIONES'!$V$42)/100,IF(K32=5,(N32*'MATRICULA y PONDERACIONES'!$V$53)/100,IF(K32=6,(N32*'MATRICULA y PONDERACIONES'!$V$64)/100)))))))</f>
        <v xml:space="preserve"> </v>
      </c>
      <c r="AW32" s="26" t="str">
        <f>IF(OR(B32=" ",A32=" ",$N$5="NO HAY MATERIA ASIGNADA")," ",IF(K32=1,(R32*'MATRICULA y PONDERACIONES'!$V$10)/100,IF(K32=2,(R32*'MATRICULA y PONDERACIONES'!$V$21)/100,IF(K32=3,(R32*'MATRICULA y PONDERACIONES'!$V$32)/100,IF(K32=4,(R32*'MATRICULA y PONDERACIONES'!$V$43)/100,IF(K32=5,(R32*'MATRICULA y PONDERACIONES'!$V$54)/100,IF(K32=6,(R32*'MATRICULA y PONDERACIONES'!$V$65)/100)))))))</f>
        <v xml:space="preserve"> </v>
      </c>
      <c r="AX32" s="26" t="str">
        <f>IF(OR(B32=" ",A32=" ",$N$5="NO HAY MATERIA ASIGNADA")," ",IF(K32=1,(V32*'MATRICULA y PONDERACIONES'!$V$11)/100,IF(K32=2,(V32*'MATRICULA y PONDERACIONES'!$V$22)/100,IF(K32=3,(V32*'MATRICULA y PONDERACIONES'!$V$33)/100,IF(K32=4,(V32*'MATRICULA y PONDERACIONES'!$V$44)/100,IF(K32=5,(V32*'MATRICULA y PONDERACIONES'!$V$55)/100,IF(K32=6,(V32*'MATRICULA y PONDERACIONES'!$V$66)/100)))))))</f>
        <v xml:space="preserve"> </v>
      </c>
      <c r="AY32" s="26" t="str">
        <f>IF(OR(B32=" ",A32=" ",$N$5="NO HAY MATERIA ASIGNADA")," ",IF(K32=1,(Z32*'MATRICULA y PONDERACIONES'!$V$12)/100,IF(K32=2,(Z32*'MATRICULA y PONDERACIONES'!$V$23)/100,IF(K32=3,(Z32*'MATRICULA y PONDERACIONES'!$V$34)/100,IF(K32=4,(Z32*'MATRICULA y PONDERACIONES'!$V$45)/100,IF(K32=5,(Z32*'MATRICULA y PONDERACIONES'!$V$56)/100,IF(K32=6,(Z32*'MATRICULA y PONDERACIONES'!$V$67)/100)))))))</f>
        <v xml:space="preserve"> </v>
      </c>
      <c r="AZ32" s="26" t="str">
        <f>IF(OR(B32=" ",A32=" ",$N$5="NO HAY MATERIA ASIGNADA")," ",IF(K32=1,(AD32*'MATRICULA y PONDERACIONES'!$V$13)/100,IF(K32=2,(AD32*'MATRICULA y PONDERACIONES'!$V$24)/100,IF(K32=3,(AD32*'MATRICULA y PONDERACIONES'!$V$35)/100,IF(K32=4,(AD32*'MATRICULA y PONDERACIONES'!$V$46)/100,IF(K32=5,(AD32*'MATRICULA y PONDERACIONES'!$V$57)/100,IF(K32=6,(AD32*'MATRICULA y PONDERACIONES'!$V$68)/100)))))))</f>
        <v xml:space="preserve"> </v>
      </c>
      <c r="BA32" s="26" t="str">
        <f>IF(OR(B32=" ",A32=" ",$N$5="NO HAY MATERIA ASIGNADA")," ",IF(K32=1,(AH32*'MATRICULA y PONDERACIONES'!$V$14)/100,IF(K32=2,(AH32*'MATRICULA y PONDERACIONES'!$V$25)/100,IF(K32=3,(AH32*'MATRICULA y PONDERACIONES'!$V$36)/100,IF(K32=4,(AH32*'MATRICULA y PONDERACIONES'!$V$47)/100,IF(K32=5,(AH32*'MATRICULA y PONDERACIONES'!$V$58)/100,IF(K32=6,(AH32*'MATRICULA y PONDERACIONES'!$V$69)/100)))))))</f>
        <v xml:space="preserve"> </v>
      </c>
      <c r="BB32" s="26" t="str">
        <f>IF(OR(B32=" ",A32=" ",$N$5="NO HAY MATERIA ASIGNADA")," ",IF(K32=1,(AL32*'MATRICULA y PONDERACIONES'!$V$15)/100,IF(K32=2,(AL32*'MATRICULA y PONDERACIONES'!$V$26)/100,IF(K32=3,(AL32*'MATRICULA y PONDERACIONES'!$V$37)/100,IF(K32=4,(AL32*'MATRICULA y PONDERACIONES'!$V$48)/100,IF(K32=5,(AL32*'MATRICULA y PONDERACIONES'!$V$59)/100,IF(K32=6,(AL32*'MATRICULA y PONDERACIONES'!$V$70)/100)))))))</f>
        <v xml:space="preserve"> </v>
      </c>
      <c r="BC32" s="26" t="str">
        <f>IF(OR(B32=" ",A32=" ",$N$5="NO HAY MATERIA ASIGNADA")," ",IF(K32=1,(AP32*'MATRICULA y PONDERACIONES'!$V$16)/100,IF(K32=2,(AP32*'MATRICULA y PONDERACIONES'!$V$27)/100,IF(K32=3,(AP32*'MATRICULA y PONDERACIONES'!$V$38)/100,IF(K32=4,(AP32*'MATRICULA y PONDERACIONES'!$V$49)/100,IF(K32=5,(AP32*'MATRICULA y PONDERACIONES'!$V$60)/100,IF(K32=6,(AP32*'MATRICULA y PONDERACIONES'!$V$71)/100)))))))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54"/>
      <c r="BN32" s="54"/>
      <c r="BO32" s="54"/>
      <c r="BP32" s="54"/>
      <c r="BQ32" s="54"/>
      <c r="BR32" s="54"/>
      <c r="BS32" s="54"/>
      <c r="BT32" s="54"/>
      <c r="BU32" s="54"/>
      <c r="BV32" s="54"/>
      <c r="BW32" s="54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PONDERACIONES'!$K$9="*"),"si"," ")</f>
        <v xml:space="preserve"> </v>
      </c>
      <c r="F33" s="25" t="str">
        <f>IF(AND(K33=2,'MATRICULA y PONDERACIONES'!$L$9="*"),"si"," ")</f>
        <v xml:space="preserve"> </v>
      </c>
      <c r="G33" s="25" t="str">
        <f>IF(AND(K33=3,'MATRICULA y PONDERACIONES'!$M$9="*"),"si"," ")</f>
        <v xml:space="preserve"> </v>
      </c>
      <c r="H33" s="25" t="str">
        <f>IF(AND(K33=4,'MATRICULA y PONDERACIONES'!$N$9="*"),"si"," ")</f>
        <v xml:space="preserve"> </v>
      </c>
      <c r="I33" s="25" t="str">
        <f>IF(AND(K33=5,'MATRICULA y PONDERACIONES'!$O$9="*"),"si"," ")</f>
        <v xml:space="preserve"> </v>
      </c>
      <c r="J33" s="25" t="str">
        <f>IF(AND(K33=6,'MATRICULA y PONDERACIONES'!$P$9="*"),"si","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3"/>
        <v>1</v>
      </c>
      <c r="AS33" s="24" t="str">
        <f t="shared" si="0"/>
        <v xml:space="preserve"> </v>
      </c>
      <c r="AT33" s="45" t="str">
        <f t="shared" si="1"/>
        <v xml:space="preserve"> </v>
      </c>
      <c r="AU33" s="173" t="str">
        <f t="shared" si="2"/>
        <v/>
      </c>
      <c r="AV33" s="24" t="str">
        <f>IF(OR(B33=" ",A33=" ",$N$5="NO HAY MATERIA ASIGNADA")," ",IF(K33=1,(N33*'MATRICULA y PONDERACIONES'!$V$9)/100,IF(K33=2,(N33*'MATRICULA y PONDERACIONES'!$V$20)/100,IF(K33=3,(N33*'MATRICULA y PONDERACIONES'!$V$31)/100,IF(K33=4,(N33*'MATRICULA y PONDERACIONES'!$V$42)/100,IF(K33=5,(N33*'MATRICULA y PONDERACIONES'!$V$53)/100,IF(K33=6,(N33*'MATRICULA y PONDERACIONES'!$V$64)/100)))))))</f>
        <v xml:space="preserve"> </v>
      </c>
      <c r="AW33" s="24" t="str">
        <f>IF(OR(B33=" ",A33=" ",$N$5="NO HAY MATERIA ASIGNADA")," ",IF(K33=1,(R33*'MATRICULA y PONDERACIONES'!$V$10)/100,IF(K33=2,(R33*'MATRICULA y PONDERACIONES'!$V$21)/100,IF(K33=3,(R33*'MATRICULA y PONDERACIONES'!$V$32)/100,IF(K33=4,(R33*'MATRICULA y PONDERACIONES'!$V$43)/100,IF(K33=5,(R33*'MATRICULA y PONDERACIONES'!$V$54)/100,IF(K33=6,(R33*'MATRICULA y PONDERACIONES'!$V$65)/100)))))))</f>
        <v xml:space="preserve"> </v>
      </c>
      <c r="AX33" s="24" t="str">
        <f>IF(OR(B33=" ",A33=" ",$N$5="NO HAY MATERIA ASIGNADA")," ",IF(K33=1,(V33*'MATRICULA y PONDERACIONES'!$V$11)/100,IF(K33=2,(V33*'MATRICULA y PONDERACIONES'!$V$22)/100,IF(K33=3,(V33*'MATRICULA y PONDERACIONES'!$V$33)/100,IF(K33=4,(V33*'MATRICULA y PONDERACIONES'!$V$44)/100,IF(K33=5,(V33*'MATRICULA y PONDERACIONES'!$V$55)/100,IF(K33=6,(V33*'MATRICULA y PONDERACIONES'!$V$66)/100)))))))</f>
        <v xml:space="preserve"> </v>
      </c>
      <c r="AY33" s="24" t="str">
        <f>IF(OR(B33=" ",A33=" ",$N$5="NO HAY MATERIA ASIGNADA")," ",IF(K33=1,(Z33*'MATRICULA y PONDERACIONES'!$V$12)/100,IF(K33=2,(Z33*'MATRICULA y PONDERACIONES'!$V$23)/100,IF(K33=3,(Z33*'MATRICULA y PONDERACIONES'!$V$34)/100,IF(K33=4,(Z33*'MATRICULA y PONDERACIONES'!$V$45)/100,IF(K33=5,(Z33*'MATRICULA y PONDERACIONES'!$V$56)/100,IF(K33=6,(Z33*'MATRICULA y PONDERACIONES'!$V$67)/100)))))))</f>
        <v xml:space="preserve"> </v>
      </c>
      <c r="AZ33" s="24" t="str">
        <f>IF(OR(B33=" ",A33=" ",$N$5="NO HAY MATERIA ASIGNADA")," ",IF(K33=1,(AD33*'MATRICULA y PONDERACIONES'!$V$13)/100,IF(K33=2,(AD33*'MATRICULA y PONDERACIONES'!$V$24)/100,IF(K33=3,(AD33*'MATRICULA y PONDERACIONES'!$V$35)/100,IF(K33=4,(AD33*'MATRICULA y PONDERACIONES'!$V$46)/100,IF(K33=5,(AD33*'MATRICULA y PONDERACIONES'!$V$57)/100,IF(K33=6,(AD33*'MATRICULA y PONDERACIONES'!$V$68)/100)))))))</f>
        <v xml:space="preserve"> </v>
      </c>
      <c r="BA33" s="24" t="str">
        <f>IF(OR(B33=" ",A33=" ",$N$5="NO HAY MATERIA ASIGNADA")," ",IF(K33=1,(AH33*'MATRICULA y PONDERACIONES'!$V$14)/100,IF(K33=2,(AH33*'MATRICULA y PONDERACIONES'!$V$25)/100,IF(K33=3,(AH33*'MATRICULA y PONDERACIONES'!$V$36)/100,IF(K33=4,(AH33*'MATRICULA y PONDERACIONES'!$V$47)/100,IF(K33=5,(AH33*'MATRICULA y PONDERACIONES'!$V$58)/100,IF(K33=6,(AH33*'MATRICULA y PONDERACIONES'!$V$69)/100)))))))</f>
        <v xml:space="preserve"> </v>
      </c>
      <c r="BB33" s="24" t="str">
        <f>IF(OR(B33=" ",A33=" ",$N$5="NO HAY MATERIA ASIGNADA")," ",IF(K33=1,(AL33*'MATRICULA y PONDERACIONES'!$V$15)/100,IF(K33=2,(AL33*'MATRICULA y PONDERACIONES'!$V$26)/100,IF(K33=3,(AL33*'MATRICULA y PONDERACIONES'!$V$37)/100,IF(K33=4,(AL33*'MATRICULA y PONDERACIONES'!$V$48)/100,IF(K33=5,(AL33*'MATRICULA y PONDERACIONES'!$V$59)/100,IF(K33=6,(AL33*'MATRICULA y PONDERACIONES'!$V$70)/100)))))))</f>
        <v xml:space="preserve"> </v>
      </c>
      <c r="BC33" s="24" t="str">
        <f>IF(OR(B33=" ",A33=" ",$N$5="NO HAY MATERIA ASIGNADA")," ",IF(K33=1,(AP33*'MATRICULA y PONDERACIONES'!$V$16)/100,IF(K33=2,(AP33*'MATRICULA y PONDERACIONES'!$V$27)/100,IF(K33=3,(AP33*'MATRICULA y PONDERACIONES'!$V$38)/100,IF(K33=4,(AP33*'MATRICULA y PONDERACIONES'!$V$49)/100,IF(K33=5,(AP33*'MATRICULA y PONDERACIONES'!$V$60)/100,IF(K33=6,(AP33*'MATRICULA y PONDERACIONES'!$V$71)/100)))))))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54"/>
      <c r="BN33" s="54"/>
      <c r="BO33" s="54"/>
      <c r="BP33" s="54"/>
      <c r="BQ33" s="54"/>
      <c r="BR33" s="54"/>
      <c r="BS33" s="54"/>
      <c r="BT33" s="54"/>
      <c r="BU33" s="54"/>
      <c r="BV33" s="54"/>
      <c r="BW33" s="54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PONDERACIONES'!$K$9="*"),"si"," ")</f>
        <v xml:space="preserve"> </v>
      </c>
      <c r="F34" s="27" t="str">
        <f>IF(AND(K34=2,'MATRICULA y PONDERACIONES'!$L$9="*"),"si"," ")</f>
        <v xml:space="preserve"> </v>
      </c>
      <c r="G34" s="27" t="str">
        <f>IF(AND(K34=3,'MATRICULA y PONDERACIONES'!$M$9="*"),"si"," ")</f>
        <v xml:space="preserve"> </v>
      </c>
      <c r="H34" s="27" t="str">
        <f>IF(AND(K34=4,'MATRICULA y PONDERACIONES'!$N$9="*"),"si"," ")</f>
        <v xml:space="preserve"> </v>
      </c>
      <c r="I34" s="27" t="str">
        <f>IF(AND(K34=5,'MATRICULA y PONDERACIONES'!$O$9="*"),"si"," ")</f>
        <v xml:space="preserve"> </v>
      </c>
      <c r="J34" s="27" t="str">
        <f>IF(AND(K34=6,'MATRICULA y PONDERACIONES'!$P$9="*"),"si","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3"/>
        <v>1</v>
      </c>
      <c r="AS34" s="26" t="str">
        <f t="shared" si="0"/>
        <v xml:space="preserve"> </v>
      </c>
      <c r="AT34" s="34" t="str">
        <f t="shared" si="1"/>
        <v xml:space="preserve"> </v>
      </c>
      <c r="AU34" s="174" t="str">
        <f t="shared" si="2"/>
        <v/>
      </c>
      <c r="AV34" s="26" t="str">
        <f>IF(OR(B34=" ",A34=" ",$N$5="NO HAY MATERIA ASIGNADA")," ",IF(K34=1,(N34*'MATRICULA y PONDERACIONES'!$V$9)/100,IF(K34=2,(N34*'MATRICULA y PONDERACIONES'!$V$20)/100,IF(K34=3,(N34*'MATRICULA y PONDERACIONES'!$V$31)/100,IF(K34=4,(N34*'MATRICULA y PONDERACIONES'!$V$42)/100,IF(K34=5,(N34*'MATRICULA y PONDERACIONES'!$V$53)/100,IF(K34=6,(N34*'MATRICULA y PONDERACIONES'!$V$64)/100)))))))</f>
        <v xml:space="preserve"> </v>
      </c>
      <c r="AW34" s="26" t="str">
        <f>IF(OR(B34=" ",A34=" ",$N$5="NO HAY MATERIA ASIGNADA")," ",IF(K34=1,(R34*'MATRICULA y PONDERACIONES'!$V$10)/100,IF(K34=2,(R34*'MATRICULA y PONDERACIONES'!$V$21)/100,IF(K34=3,(R34*'MATRICULA y PONDERACIONES'!$V$32)/100,IF(K34=4,(R34*'MATRICULA y PONDERACIONES'!$V$43)/100,IF(K34=5,(R34*'MATRICULA y PONDERACIONES'!$V$54)/100,IF(K34=6,(R34*'MATRICULA y PONDERACIONES'!$V$65)/100)))))))</f>
        <v xml:space="preserve"> </v>
      </c>
      <c r="AX34" s="26" t="str">
        <f>IF(OR(B34=" ",A34=" ",$N$5="NO HAY MATERIA ASIGNADA")," ",IF(K34=1,(V34*'MATRICULA y PONDERACIONES'!$V$11)/100,IF(K34=2,(V34*'MATRICULA y PONDERACIONES'!$V$22)/100,IF(K34=3,(V34*'MATRICULA y PONDERACIONES'!$V$33)/100,IF(K34=4,(V34*'MATRICULA y PONDERACIONES'!$V$44)/100,IF(K34=5,(V34*'MATRICULA y PONDERACIONES'!$V$55)/100,IF(K34=6,(V34*'MATRICULA y PONDERACIONES'!$V$66)/100)))))))</f>
        <v xml:space="preserve"> </v>
      </c>
      <c r="AY34" s="26" t="str">
        <f>IF(OR(B34=" ",A34=" ",$N$5="NO HAY MATERIA ASIGNADA")," ",IF(K34=1,(Z34*'MATRICULA y PONDERACIONES'!$V$12)/100,IF(K34=2,(Z34*'MATRICULA y PONDERACIONES'!$V$23)/100,IF(K34=3,(Z34*'MATRICULA y PONDERACIONES'!$V$34)/100,IF(K34=4,(Z34*'MATRICULA y PONDERACIONES'!$V$45)/100,IF(K34=5,(Z34*'MATRICULA y PONDERACIONES'!$V$56)/100,IF(K34=6,(Z34*'MATRICULA y PONDERACIONES'!$V$67)/100)))))))</f>
        <v xml:space="preserve"> </v>
      </c>
      <c r="AZ34" s="26" t="str">
        <f>IF(OR(B34=" ",A34=" ",$N$5="NO HAY MATERIA ASIGNADA")," ",IF(K34=1,(AD34*'MATRICULA y PONDERACIONES'!$V$13)/100,IF(K34=2,(AD34*'MATRICULA y PONDERACIONES'!$V$24)/100,IF(K34=3,(AD34*'MATRICULA y PONDERACIONES'!$V$35)/100,IF(K34=4,(AD34*'MATRICULA y PONDERACIONES'!$V$46)/100,IF(K34=5,(AD34*'MATRICULA y PONDERACIONES'!$V$57)/100,IF(K34=6,(AD34*'MATRICULA y PONDERACIONES'!$V$68)/100)))))))</f>
        <v xml:space="preserve"> </v>
      </c>
      <c r="BA34" s="26" t="str">
        <f>IF(OR(B34=" ",A34=" ",$N$5="NO HAY MATERIA ASIGNADA")," ",IF(K34=1,(AH34*'MATRICULA y PONDERACIONES'!$V$14)/100,IF(K34=2,(AH34*'MATRICULA y PONDERACIONES'!$V$25)/100,IF(K34=3,(AH34*'MATRICULA y PONDERACIONES'!$V$36)/100,IF(K34=4,(AH34*'MATRICULA y PONDERACIONES'!$V$47)/100,IF(K34=5,(AH34*'MATRICULA y PONDERACIONES'!$V$58)/100,IF(K34=6,(AH34*'MATRICULA y PONDERACIONES'!$V$69)/100)))))))</f>
        <v xml:space="preserve"> </v>
      </c>
      <c r="BB34" s="26" t="str">
        <f>IF(OR(B34=" ",A34=" ",$N$5="NO HAY MATERIA ASIGNADA")," ",IF(K34=1,(AL34*'MATRICULA y PONDERACIONES'!$V$15)/100,IF(K34=2,(AL34*'MATRICULA y PONDERACIONES'!$V$26)/100,IF(K34=3,(AL34*'MATRICULA y PONDERACIONES'!$V$37)/100,IF(K34=4,(AL34*'MATRICULA y PONDERACIONES'!$V$48)/100,IF(K34=5,(AL34*'MATRICULA y PONDERACIONES'!$V$59)/100,IF(K34=6,(AL34*'MATRICULA y PONDERACIONES'!$V$70)/100)))))))</f>
        <v xml:space="preserve"> </v>
      </c>
      <c r="BC34" s="26" t="str">
        <f>IF(OR(B34=" ",A34=" ",$N$5="NO HAY MATERIA ASIGNADA")," ",IF(K34=1,(AP34*'MATRICULA y PONDERACIONES'!$V$16)/100,IF(K34=2,(AP34*'MATRICULA y PONDERACIONES'!$V$27)/100,IF(K34=3,(AP34*'MATRICULA y PONDERACIONES'!$V$38)/100,IF(K34=4,(AP34*'MATRICULA y PONDERACIONES'!$V$49)/100,IF(K34=5,(AP34*'MATRICULA y PONDERACIONES'!$V$60)/100,IF(K34=6,(AP34*'MATRICULA y PONDERACIONES'!$V$71)/100)))))))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54"/>
      <c r="BN34" s="54"/>
      <c r="BO34" s="54"/>
      <c r="BP34" s="54"/>
      <c r="BQ34" s="54"/>
      <c r="BR34" s="54"/>
      <c r="BS34" s="54"/>
      <c r="BT34" s="54"/>
      <c r="BU34" s="54"/>
      <c r="BV34" s="54"/>
      <c r="BW34" s="54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PONDERACIONES'!$K$9="*"),"si"," ")</f>
        <v xml:space="preserve"> </v>
      </c>
      <c r="F35" s="25" t="str">
        <f>IF(AND(K35=2,'MATRICULA y PONDERACIONES'!$L$9="*"),"si"," ")</f>
        <v xml:space="preserve"> </v>
      </c>
      <c r="G35" s="25" t="str">
        <f>IF(AND(K35=3,'MATRICULA y PONDERACIONES'!$M$9="*"),"si"," ")</f>
        <v xml:space="preserve"> </v>
      </c>
      <c r="H35" s="25" t="str">
        <f>IF(AND(K35=4,'MATRICULA y PONDERACIONES'!$N$9="*"),"si"," ")</f>
        <v xml:space="preserve"> </v>
      </c>
      <c r="I35" s="25" t="str">
        <f>IF(AND(K35=5,'MATRICULA y PONDERACIONES'!$O$9="*"),"si"," ")</f>
        <v xml:space="preserve"> </v>
      </c>
      <c r="J35" s="25" t="str">
        <f>IF(AND(K35=6,'MATRICULA y PONDERACIONES'!$P$9="*"),"si","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3"/>
        <v>1</v>
      </c>
      <c r="AS35" s="24" t="str">
        <f t="shared" si="0"/>
        <v xml:space="preserve"> </v>
      </c>
      <c r="AT35" s="45" t="str">
        <f t="shared" si="1"/>
        <v xml:space="preserve"> </v>
      </c>
      <c r="AU35" s="173" t="str">
        <f t="shared" si="2"/>
        <v/>
      </c>
      <c r="AV35" s="24" t="str">
        <f>IF(OR(B35=" ",A35=" ",$N$5="NO HAY MATERIA ASIGNADA")," ",IF(K35=1,(N35*'MATRICULA y PONDERACIONES'!$V$9)/100,IF(K35=2,(N35*'MATRICULA y PONDERACIONES'!$V$20)/100,IF(K35=3,(N35*'MATRICULA y PONDERACIONES'!$V$31)/100,IF(K35=4,(N35*'MATRICULA y PONDERACIONES'!$V$42)/100,IF(K35=5,(N35*'MATRICULA y PONDERACIONES'!$V$53)/100,IF(K35=6,(N35*'MATRICULA y PONDERACIONES'!$V$64)/100)))))))</f>
        <v xml:space="preserve"> </v>
      </c>
      <c r="AW35" s="24" t="str">
        <f>IF(OR(B35=" ",A35=" ",$N$5="NO HAY MATERIA ASIGNADA")," ",IF(K35=1,(R35*'MATRICULA y PONDERACIONES'!$V$10)/100,IF(K35=2,(R35*'MATRICULA y PONDERACIONES'!$V$21)/100,IF(K35=3,(R35*'MATRICULA y PONDERACIONES'!$V$32)/100,IF(K35=4,(R35*'MATRICULA y PONDERACIONES'!$V$43)/100,IF(K35=5,(R35*'MATRICULA y PONDERACIONES'!$V$54)/100,IF(K35=6,(R35*'MATRICULA y PONDERACIONES'!$V$65)/100)))))))</f>
        <v xml:space="preserve"> </v>
      </c>
      <c r="AX35" s="24" t="str">
        <f>IF(OR(B35=" ",A35=" ",$N$5="NO HAY MATERIA ASIGNADA")," ",IF(K35=1,(V35*'MATRICULA y PONDERACIONES'!$V$11)/100,IF(K35=2,(V35*'MATRICULA y PONDERACIONES'!$V$22)/100,IF(K35=3,(V35*'MATRICULA y PONDERACIONES'!$V$33)/100,IF(K35=4,(V35*'MATRICULA y PONDERACIONES'!$V$44)/100,IF(K35=5,(V35*'MATRICULA y PONDERACIONES'!$V$55)/100,IF(K35=6,(V35*'MATRICULA y PONDERACIONES'!$V$66)/100)))))))</f>
        <v xml:space="preserve"> </v>
      </c>
      <c r="AY35" s="24" t="str">
        <f>IF(OR(B35=" ",A35=" ",$N$5="NO HAY MATERIA ASIGNADA")," ",IF(K35=1,(Z35*'MATRICULA y PONDERACIONES'!$V$12)/100,IF(K35=2,(Z35*'MATRICULA y PONDERACIONES'!$V$23)/100,IF(K35=3,(Z35*'MATRICULA y PONDERACIONES'!$V$34)/100,IF(K35=4,(Z35*'MATRICULA y PONDERACIONES'!$V$45)/100,IF(K35=5,(Z35*'MATRICULA y PONDERACIONES'!$V$56)/100,IF(K35=6,(Z35*'MATRICULA y PONDERACIONES'!$V$67)/100)))))))</f>
        <v xml:space="preserve"> </v>
      </c>
      <c r="AZ35" s="24" t="str">
        <f>IF(OR(B35=" ",A35=" ",$N$5="NO HAY MATERIA ASIGNADA")," ",IF(K35=1,(AD35*'MATRICULA y PONDERACIONES'!$V$13)/100,IF(K35=2,(AD35*'MATRICULA y PONDERACIONES'!$V$24)/100,IF(K35=3,(AD35*'MATRICULA y PONDERACIONES'!$V$35)/100,IF(K35=4,(AD35*'MATRICULA y PONDERACIONES'!$V$46)/100,IF(K35=5,(AD35*'MATRICULA y PONDERACIONES'!$V$57)/100,IF(K35=6,(AD35*'MATRICULA y PONDERACIONES'!$V$68)/100)))))))</f>
        <v xml:space="preserve"> </v>
      </c>
      <c r="BA35" s="24" t="str">
        <f>IF(OR(B35=" ",A35=" ",$N$5="NO HAY MATERIA ASIGNADA")," ",IF(K35=1,(AH35*'MATRICULA y PONDERACIONES'!$V$14)/100,IF(K35=2,(AH35*'MATRICULA y PONDERACIONES'!$V$25)/100,IF(K35=3,(AH35*'MATRICULA y PONDERACIONES'!$V$36)/100,IF(K35=4,(AH35*'MATRICULA y PONDERACIONES'!$V$47)/100,IF(K35=5,(AH35*'MATRICULA y PONDERACIONES'!$V$58)/100,IF(K35=6,(AH35*'MATRICULA y PONDERACIONES'!$V$69)/100)))))))</f>
        <v xml:space="preserve"> </v>
      </c>
      <c r="BB35" s="24" t="str">
        <f>IF(OR(B35=" ",A35=" ",$N$5="NO HAY MATERIA ASIGNADA")," ",IF(K35=1,(AL35*'MATRICULA y PONDERACIONES'!$V$15)/100,IF(K35=2,(AL35*'MATRICULA y PONDERACIONES'!$V$26)/100,IF(K35=3,(AL35*'MATRICULA y PONDERACIONES'!$V$37)/100,IF(K35=4,(AL35*'MATRICULA y PONDERACIONES'!$V$48)/100,IF(K35=5,(AL35*'MATRICULA y PONDERACIONES'!$V$59)/100,IF(K35=6,(AL35*'MATRICULA y PONDERACIONES'!$V$70)/100)))))))</f>
        <v xml:space="preserve"> </v>
      </c>
      <c r="BC35" s="24" t="str">
        <f>IF(OR(B35=" ",A35=" ",$N$5="NO HAY MATERIA ASIGNADA")," ",IF(K35=1,(AP35*'MATRICULA y PONDERACIONES'!$V$16)/100,IF(K35=2,(AP35*'MATRICULA y PONDERACIONES'!$V$27)/100,IF(K35=3,(AP35*'MATRICULA y PONDERACIONES'!$V$38)/100,IF(K35=4,(AP35*'MATRICULA y PONDERACIONES'!$V$49)/100,IF(K35=5,(AP35*'MATRICULA y PONDERACIONES'!$V$60)/100,IF(K35=6,(AP35*'MATRICULA y PONDERACIONES'!$V$71)/100)))))))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54"/>
      <c r="BN35" s="54"/>
      <c r="BO35" s="54"/>
      <c r="BP35" s="54"/>
      <c r="BQ35" s="54"/>
      <c r="BR35" s="54"/>
      <c r="BS35" s="54"/>
      <c r="BT35" s="54"/>
      <c r="BU35" s="54"/>
      <c r="BV35" s="54"/>
      <c r="BW35" s="54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PONDERACIONES'!$K$9="*"),"si"," ")</f>
        <v xml:space="preserve"> </v>
      </c>
      <c r="F36" s="27" t="str">
        <f>IF(AND(K36=2,'MATRICULA y PONDERACIONES'!$L$9="*"),"si"," ")</f>
        <v xml:space="preserve"> </v>
      </c>
      <c r="G36" s="27" t="str">
        <f>IF(AND(K36=3,'MATRICULA y PONDERACIONES'!$M$9="*"),"si"," ")</f>
        <v xml:space="preserve"> </v>
      </c>
      <c r="H36" s="27" t="str">
        <f>IF(AND(K36=4,'MATRICULA y PONDERACIONES'!$N$9="*"),"si"," ")</f>
        <v xml:space="preserve"> </v>
      </c>
      <c r="I36" s="27" t="str">
        <f>IF(AND(K36=5,'MATRICULA y PONDERACIONES'!$O$9="*"),"si"," ")</f>
        <v xml:space="preserve"> </v>
      </c>
      <c r="J36" s="27" t="str">
        <f>IF(AND(K36=6,'MATRICULA y PONDERACIONES'!$P$9="*"),"si","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3"/>
        <v>1</v>
      </c>
      <c r="AS36" s="26" t="str">
        <f t="shared" si="0"/>
        <v xml:space="preserve"> </v>
      </c>
      <c r="AT36" s="34" t="str">
        <f t="shared" si="1"/>
        <v xml:space="preserve"> </v>
      </c>
      <c r="AU36" s="174" t="str">
        <f t="shared" si="2"/>
        <v/>
      </c>
      <c r="AV36" s="26" t="str">
        <f>IF(OR(B36=" ",A36=" ",$N$5="NO HAY MATERIA ASIGNADA")," ",IF(K36=1,(N36*'MATRICULA y PONDERACIONES'!$V$9)/100,IF(K36=2,(N36*'MATRICULA y PONDERACIONES'!$V$20)/100,IF(K36=3,(N36*'MATRICULA y PONDERACIONES'!$V$31)/100,IF(K36=4,(N36*'MATRICULA y PONDERACIONES'!$V$42)/100,IF(K36=5,(N36*'MATRICULA y PONDERACIONES'!$V$53)/100,IF(K36=6,(N36*'MATRICULA y PONDERACIONES'!$V$64)/100)))))))</f>
        <v xml:space="preserve"> </v>
      </c>
      <c r="AW36" s="26" t="str">
        <f>IF(OR(B36=" ",A36=" ",$N$5="NO HAY MATERIA ASIGNADA")," ",IF(K36=1,(R36*'MATRICULA y PONDERACIONES'!$V$10)/100,IF(K36=2,(R36*'MATRICULA y PONDERACIONES'!$V$21)/100,IF(K36=3,(R36*'MATRICULA y PONDERACIONES'!$V$32)/100,IF(K36=4,(R36*'MATRICULA y PONDERACIONES'!$V$43)/100,IF(K36=5,(R36*'MATRICULA y PONDERACIONES'!$V$54)/100,IF(K36=6,(R36*'MATRICULA y PONDERACIONES'!$V$65)/100)))))))</f>
        <v xml:space="preserve"> </v>
      </c>
      <c r="AX36" s="26" t="str">
        <f>IF(OR(B36=" ",A36=" ",$N$5="NO HAY MATERIA ASIGNADA")," ",IF(K36=1,(V36*'MATRICULA y PONDERACIONES'!$V$11)/100,IF(K36=2,(V36*'MATRICULA y PONDERACIONES'!$V$22)/100,IF(K36=3,(V36*'MATRICULA y PONDERACIONES'!$V$33)/100,IF(K36=4,(V36*'MATRICULA y PONDERACIONES'!$V$44)/100,IF(K36=5,(V36*'MATRICULA y PONDERACIONES'!$V$55)/100,IF(K36=6,(V36*'MATRICULA y PONDERACIONES'!$V$66)/100)))))))</f>
        <v xml:space="preserve"> </v>
      </c>
      <c r="AY36" s="26" t="str">
        <f>IF(OR(B36=" ",A36=" ",$N$5="NO HAY MATERIA ASIGNADA")," ",IF(K36=1,(Z36*'MATRICULA y PONDERACIONES'!$V$12)/100,IF(K36=2,(Z36*'MATRICULA y PONDERACIONES'!$V$23)/100,IF(K36=3,(Z36*'MATRICULA y PONDERACIONES'!$V$34)/100,IF(K36=4,(Z36*'MATRICULA y PONDERACIONES'!$V$45)/100,IF(K36=5,(Z36*'MATRICULA y PONDERACIONES'!$V$56)/100,IF(K36=6,(Z36*'MATRICULA y PONDERACIONES'!$V$67)/100)))))))</f>
        <v xml:space="preserve"> </v>
      </c>
      <c r="AZ36" s="26" t="str">
        <f>IF(OR(B36=" ",A36=" ",$N$5="NO HAY MATERIA ASIGNADA")," ",IF(K36=1,(AD36*'MATRICULA y PONDERACIONES'!$V$13)/100,IF(K36=2,(AD36*'MATRICULA y PONDERACIONES'!$V$24)/100,IF(K36=3,(AD36*'MATRICULA y PONDERACIONES'!$V$35)/100,IF(K36=4,(AD36*'MATRICULA y PONDERACIONES'!$V$46)/100,IF(K36=5,(AD36*'MATRICULA y PONDERACIONES'!$V$57)/100,IF(K36=6,(AD36*'MATRICULA y PONDERACIONES'!$V$68)/100)))))))</f>
        <v xml:space="preserve"> </v>
      </c>
      <c r="BA36" s="26" t="str">
        <f>IF(OR(B36=" ",A36=" ",$N$5="NO HAY MATERIA ASIGNADA")," ",IF(K36=1,(AH36*'MATRICULA y PONDERACIONES'!$V$14)/100,IF(K36=2,(AH36*'MATRICULA y PONDERACIONES'!$V$25)/100,IF(K36=3,(AH36*'MATRICULA y PONDERACIONES'!$V$36)/100,IF(K36=4,(AH36*'MATRICULA y PONDERACIONES'!$V$47)/100,IF(K36=5,(AH36*'MATRICULA y PONDERACIONES'!$V$58)/100,IF(K36=6,(AH36*'MATRICULA y PONDERACIONES'!$V$69)/100)))))))</f>
        <v xml:space="preserve"> </v>
      </c>
      <c r="BB36" s="26" t="str">
        <f>IF(OR(B36=" ",A36=" ",$N$5="NO HAY MATERIA ASIGNADA")," ",IF(K36=1,(AL36*'MATRICULA y PONDERACIONES'!$V$15)/100,IF(K36=2,(AL36*'MATRICULA y PONDERACIONES'!$V$26)/100,IF(K36=3,(AL36*'MATRICULA y PONDERACIONES'!$V$37)/100,IF(K36=4,(AL36*'MATRICULA y PONDERACIONES'!$V$48)/100,IF(K36=5,(AL36*'MATRICULA y PONDERACIONES'!$V$59)/100,IF(K36=6,(AL36*'MATRICULA y PONDERACIONES'!$V$70)/100)))))))</f>
        <v xml:space="preserve"> </v>
      </c>
      <c r="BC36" s="26" t="str">
        <f>IF(OR(B36=" ",A36=" ",$N$5="NO HAY MATERIA ASIGNADA")," ",IF(K36=1,(AP36*'MATRICULA y PONDERACIONES'!$V$16)/100,IF(K36=2,(AP36*'MATRICULA y PONDERACIONES'!$V$27)/100,IF(K36=3,(AP36*'MATRICULA y PONDERACIONES'!$V$38)/100,IF(K36=4,(AP36*'MATRICULA y PONDERACIONES'!$V$49)/100,IF(K36=5,(AP36*'MATRICULA y PONDERACIONES'!$V$60)/100,IF(K36=6,(AP36*'MATRICULA y PONDERACIONES'!$V$71)/100)))))))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54"/>
      <c r="BN36" s="54"/>
      <c r="BO36" s="54"/>
      <c r="BP36" s="54"/>
      <c r="BQ36" s="54"/>
      <c r="BR36" s="54"/>
      <c r="BS36" s="54"/>
      <c r="BT36" s="54"/>
      <c r="BU36" s="54"/>
      <c r="BV36" s="54"/>
      <c r="BW36" s="54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PONDERACIONES'!$K$9="*"),"si"," ")</f>
        <v xml:space="preserve"> </v>
      </c>
      <c r="F37" s="25" t="str">
        <f>IF(AND(K37=2,'MATRICULA y PONDERACIONES'!$L$9="*"),"si"," ")</f>
        <v xml:space="preserve"> </v>
      </c>
      <c r="G37" s="25" t="str">
        <f>IF(AND(K37=3,'MATRICULA y PONDERACIONES'!$M$9="*"),"si"," ")</f>
        <v xml:space="preserve"> </v>
      </c>
      <c r="H37" s="25" t="str">
        <f>IF(AND(K37=4,'MATRICULA y PONDERACIONES'!$N$9="*"),"si"," ")</f>
        <v xml:space="preserve"> </v>
      </c>
      <c r="I37" s="25" t="str">
        <f>IF(AND(K37=5,'MATRICULA y PONDERACIONES'!$O$9="*"),"si"," ")</f>
        <v xml:space="preserve"> </v>
      </c>
      <c r="J37" s="25" t="str">
        <f>IF(AND(K37=6,'MATRICULA y PONDERACIONES'!$P$9="*"),"si","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3"/>
        <v>1</v>
      </c>
      <c r="AS37" s="24" t="str">
        <f t="shared" si="0"/>
        <v xml:space="preserve"> </v>
      </c>
      <c r="AT37" s="45" t="str">
        <f t="shared" si="1"/>
        <v xml:space="preserve"> </v>
      </c>
      <c r="AU37" s="173" t="str">
        <f t="shared" si="2"/>
        <v/>
      </c>
      <c r="AV37" s="24" t="str">
        <f>IF(OR(B37=" ",A37=" ",$N$5="NO HAY MATERIA ASIGNADA")," ",IF(K37=1,(N37*'MATRICULA y PONDERACIONES'!$V$9)/100,IF(K37=2,(N37*'MATRICULA y PONDERACIONES'!$V$20)/100,IF(K37=3,(N37*'MATRICULA y PONDERACIONES'!$V$31)/100,IF(K37=4,(N37*'MATRICULA y PONDERACIONES'!$V$42)/100,IF(K37=5,(N37*'MATRICULA y PONDERACIONES'!$V$53)/100,IF(K37=6,(N37*'MATRICULA y PONDERACIONES'!$V$64)/100)))))))</f>
        <v xml:space="preserve"> </v>
      </c>
      <c r="AW37" s="24" t="str">
        <f>IF(OR(B37=" ",A37=" ",$N$5="NO HAY MATERIA ASIGNADA")," ",IF(K37=1,(R37*'MATRICULA y PONDERACIONES'!$V$10)/100,IF(K37=2,(R37*'MATRICULA y PONDERACIONES'!$V$21)/100,IF(K37=3,(R37*'MATRICULA y PONDERACIONES'!$V$32)/100,IF(K37=4,(R37*'MATRICULA y PONDERACIONES'!$V$43)/100,IF(K37=5,(R37*'MATRICULA y PONDERACIONES'!$V$54)/100,IF(K37=6,(R37*'MATRICULA y PONDERACIONES'!$V$65)/100)))))))</f>
        <v xml:space="preserve"> </v>
      </c>
      <c r="AX37" s="24" t="str">
        <f>IF(OR(B37=" ",A37=" ",$N$5="NO HAY MATERIA ASIGNADA")," ",IF(K37=1,(V37*'MATRICULA y PONDERACIONES'!$V$11)/100,IF(K37=2,(V37*'MATRICULA y PONDERACIONES'!$V$22)/100,IF(K37=3,(V37*'MATRICULA y PONDERACIONES'!$V$33)/100,IF(K37=4,(V37*'MATRICULA y PONDERACIONES'!$V$44)/100,IF(K37=5,(V37*'MATRICULA y PONDERACIONES'!$V$55)/100,IF(K37=6,(V37*'MATRICULA y PONDERACIONES'!$V$66)/100)))))))</f>
        <v xml:space="preserve"> </v>
      </c>
      <c r="AY37" s="24" t="str">
        <f>IF(OR(B37=" ",A37=" ",$N$5="NO HAY MATERIA ASIGNADA")," ",IF(K37=1,(Z37*'MATRICULA y PONDERACIONES'!$V$12)/100,IF(K37=2,(Z37*'MATRICULA y PONDERACIONES'!$V$23)/100,IF(K37=3,(Z37*'MATRICULA y PONDERACIONES'!$V$34)/100,IF(K37=4,(Z37*'MATRICULA y PONDERACIONES'!$V$45)/100,IF(K37=5,(Z37*'MATRICULA y PONDERACIONES'!$V$56)/100,IF(K37=6,(Z37*'MATRICULA y PONDERACIONES'!$V$67)/100)))))))</f>
        <v xml:space="preserve"> </v>
      </c>
      <c r="AZ37" s="24" t="str">
        <f>IF(OR(B37=" ",A37=" ",$N$5="NO HAY MATERIA ASIGNADA")," ",IF(K37=1,(AD37*'MATRICULA y PONDERACIONES'!$V$13)/100,IF(K37=2,(AD37*'MATRICULA y PONDERACIONES'!$V$24)/100,IF(K37=3,(AD37*'MATRICULA y PONDERACIONES'!$V$35)/100,IF(K37=4,(AD37*'MATRICULA y PONDERACIONES'!$V$46)/100,IF(K37=5,(AD37*'MATRICULA y PONDERACIONES'!$V$57)/100,IF(K37=6,(AD37*'MATRICULA y PONDERACIONES'!$V$68)/100)))))))</f>
        <v xml:space="preserve"> </v>
      </c>
      <c r="BA37" s="24" t="str">
        <f>IF(OR(B37=" ",A37=" ",$N$5="NO HAY MATERIA ASIGNADA")," ",IF(K37=1,(AH37*'MATRICULA y PONDERACIONES'!$V$14)/100,IF(K37=2,(AH37*'MATRICULA y PONDERACIONES'!$V$25)/100,IF(K37=3,(AH37*'MATRICULA y PONDERACIONES'!$V$36)/100,IF(K37=4,(AH37*'MATRICULA y PONDERACIONES'!$V$47)/100,IF(K37=5,(AH37*'MATRICULA y PONDERACIONES'!$V$58)/100,IF(K37=6,(AH37*'MATRICULA y PONDERACIONES'!$V$69)/100)))))))</f>
        <v xml:space="preserve"> </v>
      </c>
      <c r="BB37" s="24" t="str">
        <f>IF(OR(B37=" ",A37=" ",$N$5="NO HAY MATERIA ASIGNADA")," ",IF(K37=1,(AL37*'MATRICULA y PONDERACIONES'!$V$15)/100,IF(K37=2,(AL37*'MATRICULA y PONDERACIONES'!$V$26)/100,IF(K37=3,(AL37*'MATRICULA y PONDERACIONES'!$V$37)/100,IF(K37=4,(AL37*'MATRICULA y PONDERACIONES'!$V$48)/100,IF(K37=5,(AL37*'MATRICULA y PONDERACIONES'!$V$59)/100,IF(K37=6,(AL37*'MATRICULA y PONDERACIONES'!$V$70)/100)))))))</f>
        <v xml:space="preserve"> </v>
      </c>
      <c r="BC37" s="24" t="str">
        <f>IF(OR(B37=" ",A37=" ",$N$5="NO HAY MATERIA ASIGNADA")," ",IF(K37=1,(AP37*'MATRICULA y PONDERACIONES'!$V$16)/100,IF(K37=2,(AP37*'MATRICULA y PONDERACIONES'!$V$27)/100,IF(K37=3,(AP37*'MATRICULA y PONDERACIONES'!$V$38)/100,IF(K37=4,(AP37*'MATRICULA y PONDERACIONES'!$V$49)/100,IF(K37=5,(AP37*'MATRICULA y PONDERACIONES'!$V$60)/100,IF(K37=6,(AP37*'MATRICULA y PONDERACIONES'!$V$71)/100)))))))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54"/>
      <c r="BN37" s="54"/>
      <c r="BO37" s="54"/>
      <c r="BP37" s="54"/>
      <c r="BQ37" s="54"/>
      <c r="BR37" s="54"/>
      <c r="BS37" s="54"/>
      <c r="BT37" s="54"/>
      <c r="BU37" s="54"/>
      <c r="BV37" s="54"/>
      <c r="BW37" s="54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PONDERACIONES'!$K$9="*"),"si"," ")</f>
        <v xml:space="preserve"> </v>
      </c>
      <c r="F38" s="27" t="str">
        <f>IF(AND(K38=2,'MATRICULA y PONDERACIONES'!$L$9="*"),"si"," ")</f>
        <v xml:space="preserve"> </v>
      </c>
      <c r="G38" s="27" t="str">
        <f>IF(AND(K38=3,'MATRICULA y PONDERACIONES'!$M$9="*"),"si"," ")</f>
        <v xml:space="preserve"> </v>
      </c>
      <c r="H38" s="27" t="str">
        <f>IF(AND(K38=4,'MATRICULA y PONDERACIONES'!$N$9="*"),"si"," ")</f>
        <v xml:space="preserve"> </v>
      </c>
      <c r="I38" s="27" t="str">
        <f>IF(AND(K38=5,'MATRICULA y PONDERACIONES'!$O$9="*"),"si"," ")</f>
        <v xml:space="preserve"> </v>
      </c>
      <c r="J38" s="27" t="str">
        <f>IF(AND(K38=6,'MATRICULA y PONDERACIONES'!$P$9="*"),"si","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3"/>
        <v>1</v>
      </c>
      <c r="AS38" s="26" t="str">
        <f t="shared" si="0"/>
        <v xml:space="preserve"> </v>
      </c>
      <c r="AT38" s="34" t="str">
        <f t="shared" si="1"/>
        <v xml:space="preserve"> </v>
      </c>
      <c r="AU38" s="112" t="str">
        <f t="shared" si="2"/>
        <v/>
      </c>
      <c r="AV38" s="26" t="str">
        <f>IF(OR(B38=" ",A38=" ",$N$5="NO HAY MATERIA ASIGNADA")," ",IF(K38=1,(N38*'MATRICULA y PONDERACIONES'!$V$9)/100,IF(K38=2,(N38*'MATRICULA y PONDERACIONES'!$V$20)/100,IF(K38=3,(N38*'MATRICULA y PONDERACIONES'!$V$31)/100,IF(K38=4,(N38*'MATRICULA y PONDERACIONES'!$V$42)/100,IF(K38=5,(N38*'MATRICULA y PONDERACIONES'!$V$53)/100,IF(K38=6,(N38*'MATRICULA y PONDERACIONES'!$V$64)/100)))))))</f>
        <v xml:space="preserve"> </v>
      </c>
      <c r="AW38" s="26" t="str">
        <f>IF(OR(B38=" ",A38=" ",$N$5="NO HAY MATERIA ASIGNADA")," ",IF(K38=1,(R38*'MATRICULA y PONDERACIONES'!$V$10)/100,IF(K38=2,(R38*'MATRICULA y PONDERACIONES'!$V$21)/100,IF(K38=3,(R38*'MATRICULA y PONDERACIONES'!$V$32)/100,IF(K38=4,(R38*'MATRICULA y PONDERACIONES'!$V$43)/100,IF(K38=5,(R38*'MATRICULA y PONDERACIONES'!$V$54)/100,IF(K38=6,(R38*'MATRICULA y PONDERACIONES'!$V$65)/100)))))))</f>
        <v xml:space="preserve"> </v>
      </c>
      <c r="AX38" s="26" t="str">
        <f>IF(OR(B38=" ",A38=" ",$N$5="NO HAY MATERIA ASIGNADA")," ",IF(K38=1,(V38*'MATRICULA y PONDERACIONES'!$V$11)/100,IF(K38=2,(V38*'MATRICULA y PONDERACIONES'!$V$22)/100,IF(K38=3,(V38*'MATRICULA y PONDERACIONES'!$V$33)/100,IF(K38=4,(V38*'MATRICULA y PONDERACIONES'!$V$44)/100,IF(K38=5,(V38*'MATRICULA y PONDERACIONES'!$V$55)/100,IF(K38=6,(V38*'MATRICULA y PONDERACIONES'!$V$66)/100)))))))</f>
        <v xml:space="preserve"> </v>
      </c>
      <c r="AY38" s="26" t="str">
        <f>IF(OR(B38=" ",A38=" ",$N$5="NO HAY MATERIA ASIGNADA")," ",IF(K38=1,(Z38*'MATRICULA y PONDERACIONES'!$V$12)/100,IF(K38=2,(Z38*'MATRICULA y PONDERACIONES'!$V$23)/100,IF(K38=3,(Z38*'MATRICULA y PONDERACIONES'!$V$34)/100,IF(K38=4,(Z38*'MATRICULA y PONDERACIONES'!$V$45)/100,IF(K38=5,(Z38*'MATRICULA y PONDERACIONES'!$V$56)/100,IF(K38=6,(Z38*'MATRICULA y PONDERACIONES'!$V$67)/100)))))))</f>
        <v xml:space="preserve"> </v>
      </c>
      <c r="AZ38" s="26" t="str">
        <f>IF(OR(B38=" ",A38=" ",$N$5="NO HAY MATERIA ASIGNADA")," ",IF(K38=1,(AD38*'MATRICULA y PONDERACIONES'!$V$13)/100,IF(K38=2,(AD38*'MATRICULA y PONDERACIONES'!$V$24)/100,IF(K38=3,(AD38*'MATRICULA y PONDERACIONES'!$V$35)/100,IF(K38=4,(AD38*'MATRICULA y PONDERACIONES'!$V$46)/100,IF(K38=5,(AD38*'MATRICULA y PONDERACIONES'!$V$57)/100,IF(K38=6,(AD38*'MATRICULA y PONDERACIONES'!$V$68)/100)))))))</f>
        <v xml:space="preserve"> </v>
      </c>
      <c r="BA38" s="26" t="str">
        <f>IF(OR(B38=" ",A38=" ",$N$5="NO HAY MATERIA ASIGNADA")," ",IF(K38=1,(AH38*'MATRICULA y PONDERACIONES'!$V$14)/100,IF(K38=2,(AH38*'MATRICULA y PONDERACIONES'!$V$25)/100,IF(K38=3,(AH38*'MATRICULA y PONDERACIONES'!$V$36)/100,IF(K38=4,(AH38*'MATRICULA y PONDERACIONES'!$V$47)/100,IF(K38=5,(AH38*'MATRICULA y PONDERACIONES'!$V$58)/100,IF(K38=6,(AH38*'MATRICULA y PONDERACIONES'!$V$69)/100)))))))</f>
        <v xml:space="preserve"> </v>
      </c>
      <c r="BB38" s="26" t="str">
        <f>IF(OR(B38=" ",A38=" ",$N$5="NO HAY MATERIA ASIGNADA")," ",IF(K38=1,(AL38*'MATRICULA y PONDERACIONES'!$V$15)/100,IF(K38=2,(AL38*'MATRICULA y PONDERACIONES'!$V$26)/100,IF(K38=3,(AL38*'MATRICULA y PONDERACIONES'!$V$37)/100,IF(K38=4,(AL38*'MATRICULA y PONDERACIONES'!$V$48)/100,IF(K38=5,(AL38*'MATRICULA y PONDERACIONES'!$V$59)/100,IF(K38=6,(AL38*'MATRICULA y PONDERACIONES'!$V$70)/100)))))))</f>
        <v xml:space="preserve"> </v>
      </c>
      <c r="BC38" s="26" t="str">
        <f>IF(OR(B38=" ",A38=" ",$N$5="NO HAY MATERIA ASIGNADA")," ",IF(K38=1,(AP38*'MATRICULA y PONDERACIONES'!$V$16)/100,IF(K38=2,(AP38*'MATRICULA y PONDERACIONES'!$V$27)/100,IF(K38=3,(AP38*'MATRICULA y PONDERACIONES'!$V$38)/100,IF(K38=4,(AP38*'MATRICULA y PONDERACIONES'!$V$49)/100,IF(K38=5,(AP38*'MATRICULA y PONDERACIONES'!$V$60)/100,IF(K38=6,(AP38*'MATRICULA y PONDERACIONES'!$V$71)/100)))))))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54"/>
      <c r="BN38" s="54"/>
      <c r="BO38" s="54"/>
      <c r="BP38" s="54"/>
      <c r="BQ38" s="54"/>
      <c r="BR38" s="54"/>
      <c r="BS38" s="54"/>
      <c r="BT38" s="54"/>
      <c r="BU38" s="54"/>
      <c r="BV38" s="54"/>
      <c r="BW38" s="54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PONDERACIONES'!$K$9="*"),"si"," ")</f>
        <v xml:space="preserve"> </v>
      </c>
      <c r="F39" s="25" t="str">
        <f>IF(AND(K39=2,'MATRICULA y PONDERACIONES'!$L$9="*"),"si"," ")</f>
        <v xml:space="preserve"> </v>
      </c>
      <c r="G39" s="25" t="str">
        <f>IF(AND(K39=3,'MATRICULA y PONDERACIONES'!$M$9="*"),"si"," ")</f>
        <v xml:space="preserve"> </v>
      </c>
      <c r="H39" s="25" t="str">
        <f>IF(AND(K39=4,'MATRICULA y PONDERACIONES'!$N$9="*"),"si"," ")</f>
        <v xml:space="preserve"> </v>
      </c>
      <c r="I39" s="25" t="str">
        <f>IF(AND(K39=5,'MATRICULA y PONDERACIONES'!$O$9="*"),"si"," ")</f>
        <v xml:space="preserve"> </v>
      </c>
      <c r="J39" s="25" t="str">
        <f>IF(AND(K39=6,'MATRICULA y PONDERACIONES'!$P$9="*"),"si","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3"/>
        <v>1</v>
      </c>
      <c r="AS39" s="24" t="str">
        <f t="shared" si="0"/>
        <v xml:space="preserve"> </v>
      </c>
      <c r="AT39" s="45" t="str">
        <f t="shared" si="1"/>
        <v xml:space="preserve"> </v>
      </c>
      <c r="AU39" s="111" t="str">
        <f t="shared" si="2"/>
        <v/>
      </c>
      <c r="AV39" s="24" t="str">
        <f>IF(OR(B39=" ",A39=" ",$N$5="NO HAY MATERIA ASIGNADA")," ",IF(K39=1,(N39*'MATRICULA y PONDERACIONES'!$V$9)/100,IF(K39=2,(N39*'MATRICULA y PONDERACIONES'!$V$20)/100,IF(K39=3,(N39*'MATRICULA y PONDERACIONES'!$V$31)/100,IF(K39=4,(N39*'MATRICULA y PONDERACIONES'!$V$42)/100,IF(K39=5,(N39*'MATRICULA y PONDERACIONES'!$V$53)/100,IF(K39=6,(N39*'MATRICULA y PONDERACIONES'!$V$64)/100)))))))</f>
        <v xml:space="preserve"> </v>
      </c>
      <c r="AW39" s="24" t="str">
        <f>IF(OR(B39=" ",A39=" ",$N$5="NO HAY MATERIA ASIGNADA")," ",IF(K39=1,(R39*'MATRICULA y PONDERACIONES'!$V$10)/100,IF(K39=2,(R39*'MATRICULA y PONDERACIONES'!$V$21)/100,IF(K39=3,(R39*'MATRICULA y PONDERACIONES'!$V$32)/100,IF(K39=4,(R39*'MATRICULA y PONDERACIONES'!$V$43)/100,IF(K39=5,(R39*'MATRICULA y PONDERACIONES'!$V$54)/100,IF(K39=6,(R39*'MATRICULA y PONDERACIONES'!$V$65)/100)))))))</f>
        <v xml:space="preserve"> </v>
      </c>
      <c r="AX39" s="24" t="str">
        <f>IF(OR(B39=" ",A39=" ",$N$5="NO HAY MATERIA ASIGNADA")," ",IF(K39=1,(V39*'MATRICULA y PONDERACIONES'!$V$11)/100,IF(K39=2,(V39*'MATRICULA y PONDERACIONES'!$V$22)/100,IF(K39=3,(V39*'MATRICULA y PONDERACIONES'!$V$33)/100,IF(K39=4,(V39*'MATRICULA y PONDERACIONES'!$V$44)/100,IF(K39=5,(V39*'MATRICULA y PONDERACIONES'!$V$55)/100,IF(K39=6,(V39*'MATRICULA y PONDERACIONES'!$V$66)/100)))))))</f>
        <v xml:space="preserve"> </v>
      </c>
      <c r="AY39" s="24" t="str">
        <f>IF(OR(B39=" ",A39=" ",$N$5="NO HAY MATERIA ASIGNADA")," ",IF(K39=1,(Z39*'MATRICULA y PONDERACIONES'!$V$12)/100,IF(K39=2,(Z39*'MATRICULA y PONDERACIONES'!$V$23)/100,IF(K39=3,(Z39*'MATRICULA y PONDERACIONES'!$V$34)/100,IF(K39=4,(Z39*'MATRICULA y PONDERACIONES'!$V$45)/100,IF(K39=5,(Z39*'MATRICULA y PONDERACIONES'!$V$56)/100,IF(K39=6,(Z39*'MATRICULA y PONDERACIONES'!$V$67)/100)))))))</f>
        <v xml:space="preserve"> </v>
      </c>
      <c r="AZ39" s="24" t="str">
        <f>IF(OR(B39=" ",A39=" ",$N$5="NO HAY MATERIA ASIGNADA")," ",IF(K39=1,(AD39*'MATRICULA y PONDERACIONES'!$V$13)/100,IF(K39=2,(AD39*'MATRICULA y PONDERACIONES'!$V$24)/100,IF(K39=3,(AD39*'MATRICULA y PONDERACIONES'!$V$35)/100,IF(K39=4,(AD39*'MATRICULA y PONDERACIONES'!$V$46)/100,IF(K39=5,(AD39*'MATRICULA y PONDERACIONES'!$V$57)/100,IF(K39=6,(AD39*'MATRICULA y PONDERACIONES'!$V$68)/100)))))))</f>
        <v xml:space="preserve"> </v>
      </c>
      <c r="BA39" s="24" t="str">
        <f>IF(OR(B39=" ",A39=" ",$N$5="NO HAY MATERIA ASIGNADA")," ",IF(K39=1,(AH39*'MATRICULA y PONDERACIONES'!$V$14)/100,IF(K39=2,(AH39*'MATRICULA y PONDERACIONES'!$V$25)/100,IF(K39=3,(AH39*'MATRICULA y PONDERACIONES'!$V$36)/100,IF(K39=4,(AH39*'MATRICULA y PONDERACIONES'!$V$47)/100,IF(K39=5,(AH39*'MATRICULA y PONDERACIONES'!$V$58)/100,IF(K39=6,(AH39*'MATRICULA y PONDERACIONES'!$V$69)/100)))))))</f>
        <v xml:space="preserve"> </v>
      </c>
      <c r="BB39" s="24" t="str">
        <f>IF(OR(B39=" ",A39=" ",$N$5="NO HAY MATERIA ASIGNADA")," ",IF(K39=1,(AL39*'MATRICULA y PONDERACIONES'!$V$15)/100,IF(K39=2,(AL39*'MATRICULA y PONDERACIONES'!$V$26)/100,IF(K39=3,(AL39*'MATRICULA y PONDERACIONES'!$V$37)/100,IF(K39=4,(AL39*'MATRICULA y PONDERACIONES'!$V$48)/100,IF(K39=5,(AL39*'MATRICULA y PONDERACIONES'!$V$59)/100,IF(K39=6,(AL39*'MATRICULA y PONDERACIONES'!$V$70)/100)))))))</f>
        <v xml:space="preserve"> </v>
      </c>
      <c r="BC39" s="24" t="str">
        <f>IF(OR(B39=" ",A39=" ",$N$5="NO HAY MATERIA ASIGNADA")," ",IF(K39=1,(AP39*'MATRICULA y PONDERACIONES'!$V$16)/100,IF(K39=2,(AP39*'MATRICULA y PONDERACIONES'!$V$27)/100,IF(K39=3,(AP39*'MATRICULA y PONDERACIONES'!$V$38)/100,IF(K39=4,(AP39*'MATRICULA y PONDERACIONES'!$V$49)/100,IF(K39=5,(AP39*'MATRICULA y PONDERACIONES'!$V$60)/100,IF(K39=6,(AP39*'MATRICULA y PONDERACIONES'!$V$71)/100)))))))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54"/>
      <c r="BN39" s="54"/>
      <c r="BO39" s="54"/>
      <c r="BP39" s="54"/>
      <c r="BQ39" s="54"/>
      <c r="BR39" s="54"/>
      <c r="BS39" s="54"/>
      <c r="BT39" s="54"/>
      <c r="BU39" s="54"/>
      <c r="BV39" s="54"/>
      <c r="BW39" s="54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PONDERACIONES'!$K$9="*"),"si"," ")</f>
        <v xml:space="preserve"> </v>
      </c>
      <c r="F40" s="27" t="str">
        <f>IF(AND(K40=2,'MATRICULA y PONDERACIONES'!$L$9="*"),"si"," ")</f>
        <v xml:space="preserve"> </v>
      </c>
      <c r="G40" s="27" t="str">
        <f>IF(AND(K40=3,'MATRICULA y PONDERACIONES'!$M$9="*"),"si"," ")</f>
        <v xml:space="preserve"> </v>
      </c>
      <c r="H40" s="27" t="str">
        <f>IF(AND(K40=4,'MATRICULA y PONDERACIONES'!$N$9="*"),"si"," ")</f>
        <v xml:space="preserve"> </v>
      </c>
      <c r="I40" s="27" t="str">
        <f>IF(AND(K40=5,'MATRICULA y PONDERACIONES'!$O$9="*"),"si"," ")</f>
        <v xml:space="preserve"> </v>
      </c>
      <c r="J40" s="27" t="str">
        <f>IF(AND(K40=6,'MATRICULA y PONDERACIONES'!$P$9="*"),"si","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3"/>
        <v>1</v>
      </c>
      <c r="AS40" s="26" t="str">
        <f t="shared" si="0"/>
        <v xml:space="preserve"> </v>
      </c>
      <c r="AT40" s="34" t="str">
        <f t="shared" si="1"/>
        <v xml:space="preserve"> </v>
      </c>
      <c r="AU40" s="112" t="str">
        <f t="shared" si="2"/>
        <v/>
      </c>
      <c r="AV40" s="26" t="str">
        <f>IF(OR(B40=" ",A40=" ",$N$5="NO HAY MATERIA ASIGNADA")," ",IF(K40=1,(N40*'MATRICULA y PONDERACIONES'!$V$9)/100,IF(K40=2,(N40*'MATRICULA y PONDERACIONES'!$V$20)/100,IF(K40=3,(N40*'MATRICULA y PONDERACIONES'!$V$31)/100,IF(K40=4,(N40*'MATRICULA y PONDERACIONES'!$V$42)/100,IF(K40=5,(N40*'MATRICULA y PONDERACIONES'!$V$53)/100,IF(K40=6,(N40*'MATRICULA y PONDERACIONES'!$V$64)/100)))))))</f>
        <v xml:space="preserve"> </v>
      </c>
      <c r="AW40" s="26" t="str">
        <f>IF(OR(B40=" ",A40=" ",$N$5="NO HAY MATERIA ASIGNADA")," ",IF(K40=1,(R40*'MATRICULA y PONDERACIONES'!$V$10)/100,IF(K40=2,(R40*'MATRICULA y PONDERACIONES'!$V$21)/100,IF(K40=3,(R40*'MATRICULA y PONDERACIONES'!$V$32)/100,IF(K40=4,(R40*'MATRICULA y PONDERACIONES'!$V$43)/100,IF(K40=5,(R40*'MATRICULA y PONDERACIONES'!$V$54)/100,IF(K40=6,(R40*'MATRICULA y PONDERACIONES'!$V$65)/100)))))))</f>
        <v xml:space="preserve"> </v>
      </c>
      <c r="AX40" s="26" t="str">
        <f>IF(OR(B40=" ",A40=" ",$N$5="NO HAY MATERIA ASIGNADA")," ",IF(K40=1,(V40*'MATRICULA y PONDERACIONES'!$V$11)/100,IF(K40=2,(V40*'MATRICULA y PONDERACIONES'!$V$22)/100,IF(K40=3,(V40*'MATRICULA y PONDERACIONES'!$V$33)/100,IF(K40=4,(V40*'MATRICULA y PONDERACIONES'!$V$44)/100,IF(K40=5,(V40*'MATRICULA y PONDERACIONES'!$V$55)/100,IF(K40=6,(V40*'MATRICULA y PONDERACIONES'!$V$66)/100)))))))</f>
        <v xml:space="preserve"> </v>
      </c>
      <c r="AY40" s="26" t="str">
        <f>IF(OR(B40=" ",A40=" ",$N$5="NO HAY MATERIA ASIGNADA")," ",IF(K40=1,(Z40*'MATRICULA y PONDERACIONES'!$V$12)/100,IF(K40=2,(Z40*'MATRICULA y PONDERACIONES'!$V$23)/100,IF(K40=3,(Z40*'MATRICULA y PONDERACIONES'!$V$34)/100,IF(K40=4,(Z40*'MATRICULA y PONDERACIONES'!$V$45)/100,IF(K40=5,(Z40*'MATRICULA y PONDERACIONES'!$V$56)/100,IF(K40=6,(Z40*'MATRICULA y PONDERACIONES'!$V$67)/100)))))))</f>
        <v xml:space="preserve"> </v>
      </c>
      <c r="AZ40" s="26" t="str">
        <f>IF(OR(B40=" ",A40=" ",$N$5="NO HAY MATERIA ASIGNADA")," ",IF(K40=1,(AD40*'MATRICULA y PONDERACIONES'!$V$13)/100,IF(K40=2,(AD40*'MATRICULA y PONDERACIONES'!$V$24)/100,IF(K40=3,(AD40*'MATRICULA y PONDERACIONES'!$V$35)/100,IF(K40=4,(AD40*'MATRICULA y PONDERACIONES'!$V$46)/100,IF(K40=5,(AD40*'MATRICULA y PONDERACIONES'!$V$57)/100,IF(K40=6,(AD40*'MATRICULA y PONDERACIONES'!$V$68)/100)))))))</f>
        <v xml:space="preserve"> </v>
      </c>
      <c r="BA40" s="26" t="str">
        <f>IF(OR(B40=" ",A40=" ",$N$5="NO HAY MATERIA ASIGNADA")," ",IF(K40=1,(AH40*'MATRICULA y PONDERACIONES'!$V$14)/100,IF(K40=2,(AH40*'MATRICULA y PONDERACIONES'!$V$25)/100,IF(K40=3,(AH40*'MATRICULA y PONDERACIONES'!$V$36)/100,IF(K40=4,(AH40*'MATRICULA y PONDERACIONES'!$V$47)/100,IF(K40=5,(AH40*'MATRICULA y PONDERACIONES'!$V$58)/100,IF(K40=6,(AH40*'MATRICULA y PONDERACIONES'!$V$69)/100)))))))</f>
        <v xml:space="preserve"> </v>
      </c>
      <c r="BB40" s="26" t="str">
        <f>IF(OR(B40=" ",A40=" ",$N$5="NO HAY MATERIA ASIGNADA")," ",IF(K40=1,(AL40*'MATRICULA y PONDERACIONES'!$V$15)/100,IF(K40=2,(AL40*'MATRICULA y PONDERACIONES'!$V$26)/100,IF(K40=3,(AL40*'MATRICULA y PONDERACIONES'!$V$37)/100,IF(K40=4,(AL40*'MATRICULA y PONDERACIONES'!$V$48)/100,IF(K40=5,(AL40*'MATRICULA y PONDERACIONES'!$V$59)/100,IF(K40=6,(AL40*'MATRICULA y PONDERACIONES'!$V$70)/100)))))))</f>
        <v xml:space="preserve"> </v>
      </c>
      <c r="BC40" s="26" t="str">
        <f>IF(OR(B40=" ",A40=" ",$N$5="NO HAY MATERIA ASIGNADA")," ",IF(K40=1,(AP40*'MATRICULA y PONDERACIONES'!$V$16)/100,IF(K40=2,(AP40*'MATRICULA y PONDERACIONES'!$V$27)/100,IF(K40=3,(AP40*'MATRICULA y PONDERACIONES'!$V$38)/100,IF(K40=4,(AP40*'MATRICULA y PONDERACIONES'!$V$49)/100,IF(K40=5,(AP40*'MATRICULA y PONDERACIONES'!$V$60)/100,IF(K40=6,(AP40*'MATRICULA y PONDERACIONES'!$V$71)/100)))))))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54"/>
      <c r="BN40" s="54"/>
      <c r="BO40" s="54"/>
      <c r="BP40" s="54"/>
      <c r="BQ40" s="54"/>
      <c r="BR40" s="54"/>
      <c r="BS40" s="54"/>
      <c r="BT40" s="54"/>
      <c r="BU40" s="54"/>
      <c r="BV40" s="54"/>
      <c r="BW40" s="54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PONDERACIONES'!$K$9="*"),"si"," ")</f>
        <v xml:space="preserve"> </v>
      </c>
      <c r="F41" s="25" t="str">
        <f>IF(AND(K41=2,'MATRICULA y PONDERACIONES'!$L$9="*"),"si"," ")</f>
        <v xml:space="preserve"> </v>
      </c>
      <c r="G41" s="25" t="str">
        <f>IF(AND(K41=3,'MATRICULA y PONDERACIONES'!$M$9="*"),"si"," ")</f>
        <v xml:space="preserve"> </v>
      </c>
      <c r="H41" s="25" t="str">
        <f>IF(AND(K41=4,'MATRICULA y PONDERACIONES'!$N$9="*"),"si"," ")</f>
        <v xml:space="preserve"> </v>
      </c>
      <c r="I41" s="25" t="str">
        <f>IF(AND(K41=5,'MATRICULA y PONDERACIONES'!$O$9="*"),"si"," ")</f>
        <v xml:space="preserve"> </v>
      </c>
      <c r="J41" s="25" t="str">
        <f>IF(AND(K41=6,'MATRICULA y PONDERACIONES'!$P$9="*"),"si","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3"/>
        <v>1</v>
      </c>
      <c r="AS41" s="24" t="str">
        <f t="shared" si="0"/>
        <v xml:space="preserve"> </v>
      </c>
      <c r="AT41" s="45" t="str">
        <f t="shared" si="1"/>
        <v xml:space="preserve"> </v>
      </c>
      <c r="AU41" s="111" t="str">
        <f t="shared" si="2"/>
        <v/>
      </c>
      <c r="AV41" s="24" t="str">
        <f>IF(OR(B41=" ",A41=" ",$N$5="NO HAY MATERIA ASIGNADA")," ",IF(K41=1,(N41*'MATRICULA y PONDERACIONES'!$V$9)/100,IF(K41=2,(N41*'MATRICULA y PONDERACIONES'!$V$20)/100,IF(K41=3,(N41*'MATRICULA y PONDERACIONES'!$V$31)/100,IF(K41=4,(N41*'MATRICULA y PONDERACIONES'!$V$42)/100,IF(K41=5,(N41*'MATRICULA y PONDERACIONES'!$V$53)/100,IF(K41=6,(N41*'MATRICULA y PONDERACIONES'!$V$64)/100)))))))</f>
        <v xml:space="preserve"> </v>
      </c>
      <c r="AW41" s="24" t="str">
        <f>IF(OR(B41=" ",A41=" ",$N$5="NO HAY MATERIA ASIGNADA")," ",IF(K41=1,(R41*'MATRICULA y PONDERACIONES'!$V$10)/100,IF(K41=2,(R41*'MATRICULA y PONDERACIONES'!$V$21)/100,IF(K41=3,(R41*'MATRICULA y PONDERACIONES'!$V$32)/100,IF(K41=4,(R41*'MATRICULA y PONDERACIONES'!$V$43)/100,IF(K41=5,(R41*'MATRICULA y PONDERACIONES'!$V$54)/100,IF(K41=6,(R41*'MATRICULA y PONDERACIONES'!$V$65)/100)))))))</f>
        <v xml:space="preserve"> </v>
      </c>
      <c r="AX41" s="24" t="str">
        <f>IF(OR(B41=" ",A41=" ",$N$5="NO HAY MATERIA ASIGNADA")," ",IF(K41=1,(V41*'MATRICULA y PONDERACIONES'!$V$11)/100,IF(K41=2,(V41*'MATRICULA y PONDERACIONES'!$V$22)/100,IF(K41=3,(V41*'MATRICULA y PONDERACIONES'!$V$33)/100,IF(K41=4,(V41*'MATRICULA y PONDERACIONES'!$V$44)/100,IF(K41=5,(V41*'MATRICULA y PONDERACIONES'!$V$55)/100,IF(K41=6,(V41*'MATRICULA y PONDERACIONES'!$V$66)/100)))))))</f>
        <v xml:space="preserve"> </v>
      </c>
      <c r="AY41" s="24" t="str">
        <f>IF(OR(B41=" ",A41=" ",$N$5="NO HAY MATERIA ASIGNADA")," ",IF(K41=1,(Z41*'MATRICULA y PONDERACIONES'!$V$12)/100,IF(K41=2,(Z41*'MATRICULA y PONDERACIONES'!$V$23)/100,IF(K41=3,(Z41*'MATRICULA y PONDERACIONES'!$V$34)/100,IF(K41=4,(Z41*'MATRICULA y PONDERACIONES'!$V$45)/100,IF(K41=5,(Z41*'MATRICULA y PONDERACIONES'!$V$56)/100,IF(K41=6,(Z41*'MATRICULA y PONDERACIONES'!$V$67)/100)))))))</f>
        <v xml:space="preserve"> </v>
      </c>
      <c r="AZ41" s="24" t="str">
        <f>IF(OR(B41=" ",A41=" ",$N$5="NO HAY MATERIA ASIGNADA")," ",IF(K41=1,(AD41*'MATRICULA y PONDERACIONES'!$V$13)/100,IF(K41=2,(AD41*'MATRICULA y PONDERACIONES'!$V$24)/100,IF(K41=3,(AD41*'MATRICULA y PONDERACIONES'!$V$35)/100,IF(K41=4,(AD41*'MATRICULA y PONDERACIONES'!$V$46)/100,IF(K41=5,(AD41*'MATRICULA y PONDERACIONES'!$V$57)/100,IF(K41=6,(AD41*'MATRICULA y PONDERACIONES'!$V$68)/100)))))))</f>
        <v xml:space="preserve"> </v>
      </c>
      <c r="BA41" s="24" t="str">
        <f>IF(OR(B41=" ",A41=" ",$N$5="NO HAY MATERIA ASIGNADA")," ",IF(K41=1,(AH41*'MATRICULA y PONDERACIONES'!$V$14)/100,IF(K41=2,(AH41*'MATRICULA y PONDERACIONES'!$V$25)/100,IF(K41=3,(AH41*'MATRICULA y PONDERACIONES'!$V$36)/100,IF(K41=4,(AH41*'MATRICULA y PONDERACIONES'!$V$47)/100,IF(K41=5,(AH41*'MATRICULA y PONDERACIONES'!$V$58)/100,IF(K41=6,(AH41*'MATRICULA y PONDERACIONES'!$V$69)/100)))))))</f>
        <v xml:space="preserve"> </v>
      </c>
      <c r="BB41" s="24" t="str">
        <f>IF(OR(B41=" ",A41=" ",$N$5="NO HAY MATERIA ASIGNADA")," ",IF(K41=1,(AL41*'MATRICULA y PONDERACIONES'!$V$15)/100,IF(K41=2,(AL41*'MATRICULA y PONDERACIONES'!$V$26)/100,IF(K41=3,(AL41*'MATRICULA y PONDERACIONES'!$V$37)/100,IF(K41=4,(AL41*'MATRICULA y PONDERACIONES'!$V$48)/100,IF(K41=5,(AL41*'MATRICULA y PONDERACIONES'!$V$59)/100,IF(K41=6,(AL41*'MATRICULA y PONDERACIONES'!$V$70)/100)))))))</f>
        <v xml:space="preserve"> </v>
      </c>
      <c r="BC41" s="24" t="str">
        <f>IF(OR(B41=" ",A41=" ",$N$5="NO HAY MATERIA ASIGNADA")," ",IF(K41=1,(AP41*'MATRICULA y PONDERACIONES'!$V$16)/100,IF(K41=2,(AP41*'MATRICULA y PONDERACIONES'!$V$27)/100,IF(K41=3,(AP41*'MATRICULA y PONDERACIONES'!$V$38)/100,IF(K41=4,(AP41*'MATRICULA y PONDERACIONES'!$V$49)/100,IF(K41=5,(AP41*'MATRICULA y PONDERACIONES'!$V$60)/100,IF(K41=6,(AP41*'MATRICULA y PONDERACIONES'!$V$71)/100)))))))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54"/>
      <c r="BN41" s="54"/>
      <c r="BO41" s="54"/>
      <c r="BP41" s="54"/>
      <c r="BQ41" s="54"/>
      <c r="BR41" s="54"/>
      <c r="BS41" s="54"/>
      <c r="BT41" s="54"/>
      <c r="BU41" s="54"/>
      <c r="BV41" s="54"/>
      <c r="BW41" s="54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PONDERACIONES'!$K$9="*"),"si"," ")</f>
        <v xml:space="preserve"> </v>
      </c>
      <c r="F42" s="27" t="str">
        <f>IF(AND(K42=2,'MATRICULA y PONDERACIONES'!$L$9="*"),"si"," ")</f>
        <v xml:space="preserve"> </v>
      </c>
      <c r="G42" s="27" t="str">
        <f>IF(AND(K42=3,'MATRICULA y PONDERACIONES'!$M$9="*"),"si"," ")</f>
        <v xml:space="preserve"> </v>
      </c>
      <c r="H42" s="27" t="str">
        <f>IF(AND(K42=4,'MATRICULA y PONDERACIONES'!$N$9="*"),"si"," ")</f>
        <v xml:space="preserve"> </v>
      </c>
      <c r="I42" s="27" t="str">
        <f>IF(AND(K42=5,'MATRICULA y PONDERACIONES'!$O$9="*"),"si"," ")</f>
        <v xml:space="preserve"> </v>
      </c>
      <c r="J42" s="27" t="str">
        <f>IF(AND(K42=6,'MATRICULA y PONDERACIONES'!$P$9="*"),"si","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3"/>
        <v>1</v>
      </c>
      <c r="AS42" s="26" t="str">
        <f t="shared" si="0"/>
        <v xml:space="preserve"> </v>
      </c>
      <c r="AT42" s="34" t="str">
        <f t="shared" si="1"/>
        <v xml:space="preserve"> </v>
      </c>
      <c r="AU42" s="112" t="str">
        <f t="shared" si="2"/>
        <v/>
      </c>
      <c r="AV42" s="26" t="str">
        <f>IF(OR(B42=" ",A42=" ",$N$5="NO HAY MATERIA ASIGNADA")," ",IF(K42=1,(N42*'MATRICULA y PONDERACIONES'!$V$9)/100,IF(K42=2,(N42*'MATRICULA y PONDERACIONES'!$V$20)/100,IF(K42=3,(N42*'MATRICULA y PONDERACIONES'!$V$31)/100,IF(K42=4,(N42*'MATRICULA y PONDERACIONES'!$V$42)/100,IF(K42=5,(N42*'MATRICULA y PONDERACIONES'!$V$53)/100,IF(K42=6,(N42*'MATRICULA y PONDERACIONES'!$V$64)/100)))))))</f>
        <v xml:space="preserve"> </v>
      </c>
      <c r="AW42" s="26" t="str">
        <f>IF(OR(B42=" ",A42=" ",$N$5="NO HAY MATERIA ASIGNADA")," ",IF(K42=1,(R42*'MATRICULA y PONDERACIONES'!$V$10)/100,IF(K42=2,(R42*'MATRICULA y PONDERACIONES'!$V$21)/100,IF(K42=3,(R42*'MATRICULA y PONDERACIONES'!$V$32)/100,IF(K42=4,(R42*'MATRICULA y PONDERACIONES'!$V$43)/100,IF(K42=5,(R42*'MATRICULA y PONDERACIONES'!$V$54)/100,IF(K42=6,(R42*'MATRICULA y PONDERACIONES'!$V$65)/100)))))))</f>
        <v xml:space="preserve"> </v>
      </c>
      <c r="AX42" s="26" t="str">
        <f>IF(OR(B42=" ",A42=" ",$N$5="NO HAY MATERIA ASIGNADA")," ",IF(K42=1,(V42*'MATRICULA y PONDERACIONES'!$V$11)/100,IF(K42=2,(V42*'MATRICULA y PONDERACIONES'!$V$22)/100,IF(K42=3,(V42*'MATRICULA y PONDERACIONES'!$V$33)/100,IF(K42=4,(V42*'MATRICULA y PONDERACIONES'!$V$44)/100,IF(K42=5,(V42*'MATRICULA y PONDERACIONES'!$V$55)/100,IF(K42=6,(V42*'MATRICULA y PONDERACIONES'!$V$66)/100)))))))</f>
        <v xml:space="preserve"> </v>
      </c>
      <c r="AY42" s="26" t="str">
        <f>IF(OR(B42=" ",A42=" ",$N$5="NO HAY MATERIA ASIGNADA")," ",IF(K42=1,(Z42*'MATRICULA y PONDERACIONES'!$V$12)/100,IF(K42=2,(Z42*'MATRICULA y PONDERACIONES'!$V$23)/100,IF(K42=3,(Z42*'MATRICULA y PONDERACIONES'!$V$34)/100,IF(K42=4,(Z42*'MATRICULA y PONDERACIONES'!$V$45)/100,IF(K42=5,(Z42*'MATRICULA y PONDERACIONES'!$V$56)/100,IF(K42=6,(Z42*'MATRICULA y PONDERACIONES'!$V$67)/100)))))))</f>
        <v xml:space="preserve"> </v>
      </c>
      <c r="AZ42" s="26" t="str">
        <f>IF(OR(B42=" ",A42=" ",$N$5="NO HAY MATERIA ASIGNADA")," ",IF(K42=1,(AD42*'MATRICULA y PONDERACIONES'!$V$13)/100,IF(K42=2,(AD42*'MATRICULA y PONDERACIONES'!$V$24)/100,IF(K42=3,(AD42*'MATRICULA y PONDERACIONES'!$V$35)/100,IF(K42=4,(AD42*'MATRICULA y PONDERACIONES'!$V$46)/100,IF(K42=5,(AD42*'MATRICULA y PONDERACIONES'!$V$57)/100,IF(K42=6,(AD42*'MATRICULA y PONDERACIONES'!$V$68)/100)))))))</f>
        <v xml:space="preserve"> </v>
      </c>
      <c r="BA42" s="26" t="str">
        <f>IF(OR(B42=" ",A42=" ",$N$5="NO HAY MATERIA ASIGNADA")," ",IF(K42=1,(AH42*'MATRICULA y PONDERACIONES'!$V$14)/100,IF(K42=2,(AH42*'MATRICULA y PONDERACIONES'!$V$25)/100,IF(K42=3,(AH42*'MATRICULA y PONDERACIONES'!$V$36)/100,IF(K42=4,(AH42*'MATRICULA y PONDERACIONES'!$V$47)/100,IF(K42=5,(AH42*'MATRICULA y PONDERACIONES'!$V$58)/100,IF(K42=6,(AH42*'MATRICULA y PONDERACIONES'!$V$69)/100)))))))</f>
        <v xml:space="preserve"> </v>
      </c>
      <c r="BB42" s="26" t="str">
        <f>IF(OR(B42=" ",A42=" ",$N$5="NO HAY MATERIA ASIGNADA")," ",IF(K42=1,(AL42*'MATRICULA y PONDERACIONES'!$V$15)/100,IF(K42=2,(AL42*'MATRICULA y PONDERACIONES'!$V$26)/100,IF(K42=3,(AL42*'MATRICULA y PONDERACIONES'!$V$37)/100,IF(K42=4,(AL42*'MATRICULA y PONDERACIONES'!$V$48)/100,IF(K42=5,(AL42*'MATRICULA y PONDERACIONES'!$V$59)/100,IF(K42=6,(AL42*'MATRICULA y PONDERACIONES'!$V$70)/100)))))))</f>
        <v xml:space="preserve"> </v>
      </c>
      <c r="BC42" s="26" t="str">
        <f>IF(OR(B42=" ",A42=" ",$N$5="NO HAY MATERIA ASIGNADA")," ",IF(K42=1,(AP42*'MATRICULA y PONDERACIONES'!$V$16)/100,IF(K42=2,(AP42*'MATRICULA y PONDERACIONES'!$V$27)/100,IF(K42=3,(AP42*'MATRICULA y PONDERACIONES'!$V$38)/100,IF(K42=4,(AP42*'MATRICULA y PONDERACIONES'!$V$49)/100,IF(K42=5,(AP42*'MATRICULA y PONDERACIONES'!$V$60)/100,IF(K42=6,(AP42*'MATRICULA y PONDERACIONES'!$V$71)/100)))))))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54"/>
      <c r="BN42" s="54"/>
      <c r="BO42" s="54"/>
      <c r="BP42" s="54"/>
      <c r="BQ42" s="54"/>
      <c r="BR42" s="54"/>
      <c r="BS42" s="54"/>
      <c r="BT42" s="54"/>
      <c r="BU42" s="54"/>
      <c r="BV42" s="54"/>
      <c r="BW42" s="54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PONDERACIONES'!$K$9="*"),"si"," ")</f>
        <v xml:space="preserve"> </v>
      </c>
      <c r="F43" s="25" t="str">
        <f>IF(AND(K43=2,'MATRICULA y PONDERACIONES'!$L$9="*"),"si"," ")</f>
        <v xml:space="preserve"> </v>
      </c>
      <c r="G43" s="25" t="str">
        <f>IF(AND(K43=3,'MATRICULA y PONDERACIONES'!$M$9="*"),"si"," ")</f>
        <v xml:space="preserve"> </v>
      </c>
      <c r="H43" s="25" t="str">
        <f>IF(AND(K43=4,'MATRICULA y PONDERACIONES'!$N$9="*"),"si"," ")</f>
        <v xml:space="preserve"> </v>
      </c>
      <c r="I43" s="25" t="str">
        <f>IF(AND(K43=5,'MATRICULA y PONDERACIONES'!$O$9="*"),"si"," ")</f>
        <v xml:space="preserve"> </v>
      </c>
      <c r="J43" s="25" t="str">
        <f>IF(AND(K43=6,'MATRICULA y PONDERACIONES'!$P$9="*"),"si","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3"/>
        <v>1</v>
      </c>
      <c r="AS43" s="24" t="str">
        <f t="shared" si="0"/>
        <v xml:space="preserve"> </v>
      </c>
      <c r="AT43" s="45" t="str">
        <f t="shared" si="1"/>
        <v xml:space="preserve"> </v>
      </c>
      <c r="AU43" s="111" t="str">
        <f t="shared" si="2"/>
        <v/>
      </c>
      <c r="AV43" s="24" t="str">
        <f>IF(OR(B43=" ",A43=" ",$N$5="NO HAY MATERIA ASIGNADA")," ",IF(K43=1,(N43*'MATRICULA y PONDERACIONES'!$V$9)/100,IF(K43=2,(N43*'MATRICULA y PONDERACIONES'!$V$20)/100,IF(K43=3,(N43*'MATRICULA y PONDERACIONES'!$V$31)/100,IF(K43=4,(N43*'MATRICULA y PONDERACIONES'!$V$42)/100,IF(K43=5,(N43*'MATRICULA y PONDERACIONES'!$V$53)/100,IF(K43=6,(N43*'MATRICULA y PONDERACIONES'!$V$64)/100)))))))</f>
        <v xml:space="preserve"> </v>
      </c>
      <c r="AW43" s="24" t="str">
        <f>IF(OR(B43=" ",A43=" ",$N$5="NO HAY MATERIA ASIGNADA")," ",IF(K43=1,(R43*'MATRICULA y PONDERACIONES'!$V$10)/100,IF(K43=2,(R43*'MATRICULA y PONDERACIONES'!$V$21)/100,IF(K43=3,(R43*'MATRICULA y PONDERACIONES'!$V$32)/100,IF(K43=4,(R43*'MATRICULA y PONDERACIONES'!$V$43)/100,IF(K43=5,(R43*'MATRICULA y PONDERACIONES'!$V$54)/100,IF(K43=6,(R43*'MATRICULA y PONDERACIONES'!$V$65)/100)))))))</f>
        <v xml:space="preserve"> </v>
      </c>
      <c r="AX43" s="24" t="str">
        <f>IF(OR(B43=" ",A43=" ",$N$5="NO HAY MATERIA ASIGNADA")," ",IF(K43=1,(V43*'MATRICULA y PONDERACIONES'!$V$11)/100,IF(K43=2,(V43*'MATRICULA y PONDERACIONES'!$V$22)/100,IF(K43=3,(V43*'MATRICULA y PONDERACIONES'!$V$33)/100,IF(K43=4,(V43*'MATRICULA y PONDERACIONES'!$V$44)/100,IF(K43=5,(V43*'MATRICULA y PONDERACIONES'!$V$55)/100,IF(K43=6,(V43*'MATRICULA y PONDERACIONES'!$V$66)/100)))))))</f>
        <v xml:space="preserve"> </v>
      </c>
      <c r="AY43" s="24" t="str">
        <f>IF(OR(B43=" ",A43=" ",$N$5="NO HAY MATERIA ASIGNADA")," ",IF(K43=1,(Z43*'MATRICULA y PONDERACIONES'!$V$12)/100,IF(K43=2,(Z43*'MATRICULA y PONDERACIONES'!$V$23)/100,IF(K43=3,(Z43*'MATRICULA y PONDERACIONES'!$V$34)/100,IF(K43=4,(Z43*'MATRICULA y PONDERACIONES'!$V$45)/100,IF(K43=5,(Z43*'MATRICULA y PONDERACIONES'!$V$56)/100,IF(K43=6,(Z43*'MATRICULA y PONDERACIONES'!$V$67)/100)))))))</f>
        <v xml:space="preserve"> </v>
      </c>
      <c r="AZ43" s="24" t="str">
        <f>IF(OR(B43=" ",A43=" ",$N$5="NO HAY MATERIA ASIGNADA")," ",IF(K43=1,(AD43*'MATRICULA y PONDERACIONES'!$V$13)/100,IF(K43=2,(AD43*'MATRICULA y PONDERACIONES'!$V$24)/100,IF(K43=3,(AD43*'MATRICULA y PONDERACIONES'!$V$35)/100,IF(K43=4,(AD43*'MATRICULA y PONDERACIONES'!$V$46)/100,IF(K43=5,(AD43*'MATRICULA y PONDERACIONES'!$V$57)/100,IF(K43=6,(AD43*'MATRICULA y PONDERACIONES'!$V$68)/100)))))))</f>
        <v xml:space="preserve"> </v>
      </c>
      <c r="BA43" s="24" t="str">
        <f>IF(OR(B43=" ",A43=" ",$N$5="NO HAY MATERIA ASIGNADA")," ",IF(K43=1,(AH43*'MATRICULA y PONDERACIONES'!$V$14)/100,IF(K43=2,(AH43*'MATRICULA y PONDERACIONES'!$V$25)/100,IF(K43=3,(AH43*'MATRICULA y PONDERACIONES'!$V$36)/100,IF(K43=4,(AH43*'MATRICULA y PONDERACIONES'!$V$47)/100,IF(K43=5,(AH43*'MATRICULA y PONDERACIONES'!$V$58)/100,IF(K43=6,(AH43*'MATRICULA y PONDERACIONES'!$V$69)/100)))))))</f>
        <v xml:space="preserve"> </v>
      </c>
      <c r="BB43" s="24" t="str">
        <f>IF(OR(B43=" ",A43=" ",$N$5="NO HAY MATERIA ASIGNADA")," ",IF(K43=1,(AL43*'MATRICULA y PONDERACIONES'!$V$15)/100,IF(K43=2,(AL43*'MATRICULA y PONDERACIONES'!$V$26)/100,IF(K43=3,(AL43*'MATRICULA y PONDERACIONES'!$V$37)/100,IF(K43=4,(AL43*'MATRICULA y PONDERACIONES'!$V$48)/100,IF(K43=5,(AL43*'MATRICULA y PONDERACIONES'!$V$59)/100,IF(K43=6,(AL43*'MATRICULA y PONDERACIONES'!$V$70)/100)))))))</f>
        <v xml:space="preserve"> </v>
      </c>
      <c r="BC43" s="24" t="str">
        <f>IF(OR(B43=" ",A43=" ",$N$5="NO HAY MATERIA ASIGNADA")," ",IF(K43=1,(AP43*'MATRICULA y PONDERACIONES'!$V$16)/100,IF(K43=2,(AP43*'MATRICULA y PONDERACIONES'!$V$27)/100,IF(K43=3,(AP43*'MATRICULA y PONDERACIONES'!$V$38)/100,IF(K43=4,(AP43*'MATRICULA y PONDERACIONES'!$V$49)/100,IF(K43=5,(AP43*'MATRICULA y PONDERACIONES'!$V$60)/100,IF(K43=6,(AP43*'MATRICULA y PONDERACIONES'!$V$71)/100)))))))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54"/>
      <c r="BN43" s="54"/>
      <c r="BO43" s="54"/>
      <c r="BP43" s="54"/>
      <c r="BQ43" s="54"/>
      <c r="BR43" s="54"/>
      <c r="BS43" s="54"/>
      <c r="BT43" s="54"/>
      <c r="BU43" s="54"/>
      <c r="BV43" s="54"/>
      <c r="BW43" s="54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PONDERACIONES'!$K$9="*"),"si"," ")</f>
        <v xml:space="preserve"> </v>
      </c>
      <c r="F44" s="27" t="str">
        <f>IF(AND(K44=2,'MATRICULA y PONDERACIONES'!$L$9="*"),"si"," ")</f>
        <v xml:space="preserve"> </v>
      </c>
      <c r="G44" s="27" t="str">
        <f>IF(AND(K44=3,'MATRICULA y PONDERACIONES'!$M$9="*"),"si"," ")</f>
        <v xml:space="preserve"> </v>
      </c>
      <c r="H44" s="27" t="str">
        <f>IF(AND(K44=4,'MATRICULA y PONDERACIONES'!$N$9="*"),"si"," ")</f>
        <v xml:space="preserve"> </v>
      </c>
      <c r="I44" s="27" t="str">
        <f>IF(AND(K44=5,'MATRICULA y PONDERACIONES'!$O$9="*"),"si"," ")</f>
        <v xml:space="preserve"> </v>
      </c>
      <c r="J44" s="27" t="str">
        <f>IF(AND(K44=6,'MATRICULA y PONDERACIONES'!$P$9="*"),"si","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3"/>
        <v>1</v>
      </c>
      <c r="AS44" s="26" t="str">
        <f t="shared" si="0"/>
        <v xml:space="preserve"> </v>
      </c>
      <c r="AT44" s="34" t="str">
        <f t="shared" si="1"/>
        <v xml:space="preserve"> </v>
      </c>
      <c r="AU44" s="112" t="str">
        <f t="shared" si="2"/>
        <v/>
      </c>
      <c r="AV44" s="26" t="str">
        <f>IF(OR(B44=" ",A44=" ",$N$5="NO HAY MATERIA ASIGNADA")," ",IF(K44=1,(N44*'MATRICULA y PONDERACIONES'!$V$9)/100,IF(K44=2,(N44*'MATRICULA y PONDERACIONES'!$V$20)/100,IF(K44=3,(N44*'MATRICULA y PONDERACIONES'!$V$31)/100,IF(K44=4,(N44*'MATRICULA y PONDERACIONES'!$V$42)/100,IF(K44=5,(N44*'MATRICULA y PONDERACIONES'!$V$53)/100,IF(K44=6,(N44*'MATRICULA y PONDERACIONES'!$V$64)/100)))))))</f>
        <v xml:space="preserve"> </v>
      </c>
      <c r="AW44" s="26" t="str">
        <f>IF(OR(B44=" ",A44=" ",$N$5="NO HAY MATERIA ASIGNADA")," ",IF(K44=1,(R44*'MATRICULA y PONDERACIONES'!$V$10)/100,IF(K44=2,(R44*'MATRICULA y PONDERACIONES'!$V$21)/100,IF(K44=3,(R44*'MATRICULA y PONDERACIONES'!$V$32)/100,IF(K44=4,(R44*'MATRICULA y PONDERACIONES'!$V$43)/100,IF(K44=5,(R44*'MATRICULA y PONDERACIONES'!$V$54)/100,IF(K44=6,(R44*'MATRICULA y PONDERACIONES'!$V$65)/100)))))))</f>
        <v xml:space="preserve"> </v>
      </c>
      <c r="AX44" s="26" t="str">
        <f>IF(OR(B44=" ",A44=" ",$N$5="NO HAY MATERIA ASIGNADA")," ",IF(K44=1,(V44*'MATRICULA y PONDERACIONES'!$V$11)/100,IF(K44=2,(V44*'MATRICULA y PONDERACIONES'!$V$22)/100,IF(K44=3,(V44*'MATRICULA y PONDERACIONES'!$V$33)/100,IF(K44=4,(V44*'MATRICULA y PONDERACIONES'!$V$44)/100,IF(K44=5,(V44*'MATRICULA y PONDERACIONES'!$V$55)/100,IF(K44=6,(V44*'MATRICULA y PONDERACIONES'!$V$66)/100)))))))</f>
        <v xml:space="preserve"> </v>
      </c>
      <c r="AY44" s="26" t="str">
        <f>IF(OR(B44=" ",A44=" ",$N$5="NO HAY MATERIA ASIGNADA")," ",IF(K44=1,(Z44*'MATRICULA y PONDERACIONES'!$V$12)/100,IF(K44=2,(Z44*'MATRICULA y PONDERACIONES'!$V$23)/100,IF(K44=3,(Z44*'MATRICULA y PONDERACIONES'!$V$34)/100,IF(K44=4,(Z44*'MATRICULA y PONDERACIONES'!$V$45)/100,IF(K44=5,(Z44*'MATRICULA y PONDERACIONES'!$V$56)/100,IF(K44=6,(Z44*'MATRICULA y PONDERACIONES'!$V$67)/100)))))))</f>
        <v xml:space="preserve"> </v>
      </c>
      <c r="AZ44" s="26" t="str">
        <f>IF(OR(B44=" ",A44=" ",$N$5="NO HAY MATERIA ASIGNADA")," ",IF(K44=1,(AD44*'MATRICULA y PONDERACIONES'!$V$13)/100,IF(K44=2,(AD44*'MATRICULA y PONDERACIONES'!$V$24)/100,IF(K44=3,(AD44*'MATRICULA y PONDERACIONES'!$V$35)/100,IF(K44=4,(AD44*'MATRICULA y PONDERACIONES'!$V$46)/100,IF(K44=5,(AD44*'MATRICULA y PONDERACIONES'!$V$57)/100,IF(K44=6,(AD44*'MATRICULA y PONDERACIONES'!$V$68)/100)))))))</f>
        <v xml:space="preserve"> </v>
      </c>
      <c r="BA44" s="26" t="str">
        <f>IF(OR(B44=" ",A44=" ",$N$5="NO HAY MATERIA ASIGNADA")," ",IF(K44=1,(AH44*'MATRICULA y PONDERACIONES'!$V$14)/100,IF(K44=2,(AH44*'MATRICULA y PONDERACIONES'!$V$25)/100,IF(K44=3,(AH44*'MATRICULA y PONDERACIONES'!$V$36)/100,IF(K44=4,(AH44*'MATRICULA y PONDERACIONES'!$V$47)/100,IF(K44=5,(AH44*'MATRICULA y PONDERACIONES'!$V$58)/100,IF(K44=6,(AH44*'MATRICULA y PONDERACIONES'!$V$69)/100)))))))</f>
        <v xml:space="preserve"> </v>
      </c>
      <c r="BB44" s="26" t="str">
        <f>IF(OR(B44=" ",A44=" ",$N$5="NO HAY MATERIA ASIGNADA")," ",IF(K44=1,(AL44*'MATRICULA y PONDERACIONES'!$V$15)/100,IF(K44=2,(AL44*'MATRICULA y PONDERACIONES'!$V$26)/100,IF(K44=3,(AL44*'MATRICULA y PONDERACIONES'!$V$37)/100,IF(K44=4,(AL44*'MATRICULA y PONDERACIONES'!$V$48)/100,IF(K44=5,(AL44*'MATRICULA y PONDERACIONES'!$V$59)/100,IF(K44=6,(AL44*'MATRICULA y PONDERACIONES'!$V$70)/100)))))))</f>
        <v xml:space="preserve"> </v>
      </c>
      <c r="BC44" s="26" t="str">
        <f>IF(OR(B44=" ",A44=" ",$N$5="NO HAY MATERIA ASIGNADA")," ",IF(K44=1,(AP44*'MATRICULA y PONDERACIONES'!$V$16)/100,IF(K44=2,(AP44*'MATRICULA y PONDERACIONES'!$V$27)/100,IF(K44=3,(AP44*'MATRICULA y PONDERACIONES'!$V$38)/100,IF(K44=4,(AP44*'MATRICULA y PONDERACIONES'!$V$49)/100,IF(K44=5,(AP44*'MATRICULA y PONDERACIONES'!$V$60)/100,IF(K44=6,(AP44*'MATRICULA y PONDERACIONES'!$V$71)/100)))))))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54"/>
      <c r="BN44" s="54"/>
      <c r="BO44" s="54"/>
      <c r="BP44" s="54"/>
      <c r="BQ44" s="54"/>
      <c r="BR44" s="54"/>
      <c r="BS44" s="54"/>
      <c r="BT44" s="54"/>
      <c r="BU44" s="54"/>
      <c r="BV44" s="54"/>
      <c r="BW44" s="54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PONDERACIONES'!$K$9="*"),"si"," ")</f>
        <v xml:space="preserve"> </v>
      </c>
      <c r="F45" s="25" t="str">
        <f>IF(AND(K45=2,'MATRICULA y PONDERACIONES'!$L$9="*"),"si"," ")</f>
        <v xml:space="preserve"> </v>
      </c>
      <c r="G45" s="25" t="str">
        <f>IF(AND(K45=3,'MATRICULA y PONDERACIONES'!$M$9="*"),"si"," ")</f>
        <v xml:space="preserve"> </v>
      </c>
      <c r="H45" s="25" t="str">
        <f>IF(AND(K45=4,'MATRICULA y PONDERACIONES'!$N$9="*"),"si"," ")</f>
        <v xml:space="preserve"> </v>
      </c>
      <c r="I45" s="25" t="str">
        <f>IF(AND(K45=5,'MATRICULA y PONDERACIONES'!$O$9="*"),"si"," ")</f>
        <v xml:space="preserve"> </v>
      </c>
      <c r="J45" s="25" t="str">
        <f>IF(AND(K45=6,'MATRICULA y PONDERACIONES'!$P$9="*"),"si","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3"/>
        <v>1</v>
      </c>
      <c r="AS45" s="24" t="str">
        <f t="shared" si="0"/>
        <v xml:space="preserve"> </v>
      </c>
      <c r="AT45" s="45" t="str">
        <f t="shared" si="1"/>
        <v xml:space="preserve"> </v>
      </c>
      <c r="AU45" s="111" t="str">
        <f t="shared" si="2"/>
        <v/>
      </c>
      <c r="AV45" s="24" t="str">
        <f>IF(OR(B45=" ",A45=" ",$N$5="NO HAY MATERIA ASIGNADA")," ",IF(K45=1,(N45*'MATRICULA y PONDERACIONES'!$V$9)/100,IF(K45=2,(N45*'MATRICULA y PONDERACIONES'!$V$20)/100,IF(K45=3,(N45*'MATRICULA y PONDERACIONES'!$V$31)/100,IF(K45=4,(N45*'MATRICULA y PONDERACIONES'!$V$42)/100,IF(K45=5,(N45*'MATRICULA y PONDERACIONES'!$V$53)/100,IF(K45=6,(N45*'MATRICULA y PONDERACIONES'!$V$64)/100)))))))</f>
        <v xml:space="preserve"> </v>
      </c>
      <c r="AW45" s="24" t="str">
        <f>IF(OR(B45=" ",A45=" ",$N$5="NO HAY MATERIA ASIGNADA")," ",IF(K45=1,(R45*'MATRICULA y PONDERACIONES'!$V$10)/100,IF(K45=2,(R45*'MATRICULA y PONDERACIONES'!$V$21)/100,IF(K45=3,(R45*'MATRICULA y PONDERACIONES'!$V$32)/100,IF(K45=4,(R45*'MATRICULA y PONDERACIONES'!$V$43)/100,IF(K45=5,(R45*'MATRICULA y PONDERACIONES'!$V$54)/100,IF(K45=6,(R45*'MATRICULA y PONDERACIONES'!$V$65)/100)))))))</f>
        <v xml:space="preserve"> </v>
      </c>
      <c r="AX45" s="24" t="str">
        <f>IF(OR(B45=" ",A45=" ",$N$5="NO HAY MATERIA ASIGNADA")," ",IF(K45=1,(V45*'MATRICULA y PONDERACIONES'!$V$11)/100,IF(K45=2,(V45*'MATRICULA y PONDERACIONES'!$V$22)/100,IF(K45=3,(V45*'MATRICULA y PONDERACIONES'!$V$33)/100,IF(K45=4,(V45*'MATRICULA y PONDERACIONES'!$V$44)/100,IF(K45=5,(V45*'MATRICULA y PONDERACIONES'!$V$55)/100,IF(K45=6,(V45*'MATRICULA y PONDERACIONES'!$V$66)/100)))))))</f>
        <v xml:space="preserve"> </v>
      </c>
      <c r="AY45" s="24" t="str">
        <f>IF(OR(B45=" ",A45=" ",$N$5="NO HAY MATERIA ASIGNADA")," ",IF(K45=1,(Z45*'MATRICULA y PONDERACIONES'!$V$12)/100,IF(K45=2,(Z45*'MATRICULA y PONDERACIONES'!$V$23)/100,IF(K45=3,(Z45*'MATRICULA y PONDERACIONES'!$V$34)/100,IF(K45=4,(Z45*'MATRICULA y PONDERACIONES'!$V$45)/100,IF(K45=5,(Z45*'MATRICULA y PONDERACIONES'!$V$56)/100,IF(K45=6,(Z45*'MATRICULA y PONDERACIONES'!$V$67)/100)))))))</f>
        <v xml:space="preserve"> </v>
      </c>
      <c r="AZ45" s="24" t="str">
        <f>IF(OR(B45=" ",A45=" ",$N$5="NO HAY MATERIA ASIGNADA")," ",IF(K45=1,(AD45*'MATRICULA y PONDERACIONES'!$V$13)/100,IF(K45=2,(AD45*'MATRICULA y PONDERACIONES'!$V$24)/100,IF(K45=3,(AD45*'MATRICULA y PONDERACIONES'!$V$35)/100,IF(K45=4,(AD45*'MATRICULA y PONDERACIONES'!$V$46)/100,IF(K45=5,(AD45*'MATRICULA y PONDERACIONES'!$V$57)/100,IF(K45=6,(AD45*'MATRICULA y PONDERACIONES'!$V$68)/100)))))))</f>
        <v xml:space="preserve"> </v>
      </c>
      <c r="BA45" s="24" t="str">
        <f>IF(OR(B45=" ",A45=" ",$N$5="NO HAY MATERIA ASIGNADA")," ",IF(K45=1,(AH45*'MATRICULA y PONDERACIONES'!$V$14)/100,IF(K45=2,(AH45*'MATRICULA y PONDERACIONES'!$V$25)/100,IF(K45=3,(AH45*'MATRICULA y PONDERACIONES'!$V$36)/100,IF(K45=4,(AH45*'MATRICULA y PONDERACIONES'!$V$47)/100,IF(K45=5,(AH45*'MATRICULA y PONDERACIONES'!$V$58)/100,IF(K45=6,(AH45*'MATRICULA y PONDERACIONES'!$V$69)/100)))))))</f>
        <v xml:space="preserve"> </v>
      </c>
      <c r="BB45" s="24" t="str">
        <f>IF(OR(B45=" ",A45=" ",$N$5="NO HAY MATERIA ASIGNADA")," ",IF(K45=1,(AL45*'MATRICULA y PONDERACIONES'!$V$15)/100,IF(K45=2,(AL45*'MATRICULA y PONDERACIONES'!$V$26)/100,IF(K45=3,(AL45*'MATRICULA y PONDERACIONES'!$V$37)/100,IF(K45=4,(AL45*'MATRICULA y PONDERACIONES'!$V$48)/100,IF(K45=5,(AL45*'MATRICULA y PONDERACIONES'!$V$59)/100,IF(K45=6,(AL45*'MATRICULA y PONDERACIONES'!$V$70)/100)))))))</f>
        <v xml:space="preserve"> </v>
      </c>
      <c r="BC45" s="24" t="str">
        <f>IF(OR(B45=" ",A45=" ",$N$5="NO HAY MATERIA ASIGNADA")," ",IF(K45=1,(AP45*'MATRICULA y PONDERACIONES'!$V$16)/100,IF(K45=2,(AP45*'MATRICULA y PONDERACIONES'!$V$27)/100,IF(K45=3,(AP45*'MATRICULA y PONDERACIONES'!$V$38)/100,IF(K45=4,(AP45*'MATRICULA y PONDERACIONES'!$V$49)/100,IF(K45=5,(AP45*'MATRICULA y PONDERACIONES'!$V$60)/100,IF(K45=6,(AP45*'MATRICULA y PONDERACIONES'!$V$71)/100)))))))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54"/>
      <c r="BN45" s="54"/>
      <c r="BO45" s="54"/>
      <c r="BP45" s="54"/>
      <c r="BQ45" s="54"/>
      <c r="BR45" s="54"/>
      <c r="BS45" s="54"/>
      <c r="BT45" s="54"/>
      <c r="BU45" s="54"/>
      <c r="BV45" s="54"/>
      <c r="BW45" s="54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PONDERACIONES'!$K$9="*"),"si"," ")</f>
        <v xml:space="preserve"> </v>
      </c>
      <c r="F46" s="29" t="str">
        <f>IF(AND(K46=2,'MATRICULA y PONDERACIONES'!$L$9="*"),"si"," ")</f>
        <v xml:space="preserve"> </v>
      </c>
      <c r="G46" s="29" t="str">
        <f>IF(AND(K46=3,'MATRICULA y PONDERACIONES'!$M$9="*"),"si"," ")</f>
        <v xml:space="preserve"> </v>
      </c>
      <c r="H46" s="29" t="str">
        <f>IF(AND(K46=4,'MATRICULA y PONDERACIONES'!$N$9="*"),"si"," ")</f>
        <v xml:space="preserve"> </v>
      </c>
      <c r="I46" s="29" t="str">
        <f>IF(AND(K46=5,'MATRICULA y PONDERACIONES'!$O$9="*"),"si"," ")</f>
        <v xml:space="preserve"> </v>
      </c>
      <c r="J46" s="29" t="str">
        <f>IF(AND(K46=6,'MATRICULA y PONDERACIONES'!$P$9="*"),"si","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3"/>
        <v>1</v>
      </c>
      <c r="AS46" s="28" t="str">
        <f t="shared" si="0"/>
        <v xml:space="preserve"> </v>
      </c>
      <c r="AT46" s="66" t="str">
        <f t="shared" si="1"/>
        <v xml:space="preserve"> </v>
      </c>
      <c r="AU46" s="110" t="str">
        <f t="shared" si="2"/>
        <v/>
      </c>
      <c r="AV46" s="28" t="str">
        <f>IF(OR(B46=" ",A46=" ",$N$5="NO HAY MATERIA ASIGNADA")," ",IF(K46=1,(N46*'MATRICULA y PONDERACIONES'!$V$9)/100,IF(K46=2,(N46*'MATRICULA y PONDERACIONES'!$V$20)/100,IF(K46=3,(N46*'MATRICULA y PONDERACIONES'!$V$31)/100,IF(K46=4,(N46*'MATRICULA y PONDERACIONES'!$V$42)/100,IF(K46=5,(N46*'MATRICULA y PONDERACIONES'!$V$53)/100,IF(K46=6,(N46*'MATRICULA y PONDERACIONES'!$V$64)/100)))))))</f>
        <v xml:space="preserve"> </v>
      </c>
      <c r="AW46" s="28" t="str">
        <f>IF(OR(B46=" ",A46=" ",$N$5="NO HAY MATERIA ASIGNADA")," ",IF(K46=1,(R46*'MATRICULA y PONDERACIONES'!$V$10)/100,IF(K46=2,(R46*'MATRICULA y PONDERACIONES'!$V$21)/100,IF(K46=3,(R46*'MATRICULA y PONDERACIONES'!$V$32)/100,IF(K46=4,(R46*'MATRICULA y PONDERACIONES'!$V$43)/100,IF(K46=5,(R46*'MATRICULA y PONDERACIONES'!$V$54)/100,IF(K46=6,(R46*'MATRICULA y PONDERACIONES'!$V$65)/100)))))))</f>
        <v xml:space="preserve"> </v>
      </c>
      <c r="AX46" s="28" t="str">
        <f>IF(OR(B46=" ",A46=" ",$N$5="NO HAY MATERIA ASIGNADA")," ",IF(K46=1,(V46*'MATRICULA y PONDERACIONES'!$V$11)/100,IF(K46=2,(V46*'MATRICULA y PONDERACIONES'!$V$22)/100,IF(K46=3,(V46*'MATRICULA y PONDERACIONES'!$V$33)/100,IF(K46=4,(V46*'MATRICULA y PONDERACIONES'!$V$44)/100,IF(K46=5,(V46*'MATRICULA y PONDERACIONES'!$V$55)/100,IF(K46=6,(V46*'MATRICULA y PONDERACIONES'!$V$66)/100)))))))</f>
        <v xml:space="preserve"> </v>
      </c>
      <c r="AY46" s="28" t="str">
        <f>IF(OR(B46=" ",A46=" ",$N$5="NO HAY MATERIA ASIGNADA")," ",IF(K46=1,(Z46*'MATRICULA y PONDERACIONES'!$V$12)/100,IF(K46=2,(Z46*'MATRICULA y PONDERACIONES'!$V$23)/100,IF(K46=3,(Z46*'MATRICULA y PONDERACIONES'!$V$34)/100,IF(K46=4,(Z46*'MATRICULA y PONDERACIONES'!$V$45)/100,IF(K46=5,(Z46*'MATRICULA y PONDERACIONES'!$V$56)/100,IF(K46=6,(Z46*'MATRICULA y PONDERACIONES'!$V$67)/100)))))))</f>
        <v xml:space="preserve"> </v>
      </c>
      <c r="AZ46" s="28" t="str">
        <f>IF(OR(B46=" ",A46=" ",$N$5="NO HAY MATERIA ASIGNADA")," ",IF(K46=1,(AD46*'MATRICULA y PONDERACIONES'!$V$13)/100,IF(K46=2,(AD46*'MATRICULA y PONDERACIONES'!$V$24)/100,IF(K46=3,(AD46*'MATRICULA y PONDERACIONES'!$V$35)/100,IF(K46=4,(AD46*'MATRICULA y PONDERACIONES'!$V$46)/100,IF(K46=5,(AD46*'MATRICULA y PONDERACIONES'!$V$57)/100,IF(K46=6,(AD46*'MATRICULA y PONDERACIONES'!$V$68)/100)))))))</f>
        <v xml:space="preserve"> </v>
      </c>
      <c r="BA46" s="28" t="str">
        <f>IF(OR(B46=" ",A46=" ",$N$5="NO HAY MATERIA ASIGNADA")," ",IF(K46=1,(AH46*'MATRICULA y PONDERACIONES'!$V$14)/100,IF(K46=2,(AH46*'MATRICULA y PONDERACIONES'!$V$25)/100,IF(K46=3,(AH46*'MATRICULA y PONDERACIONES'!$V$36)/100,IF(K46=4,(AH46*'MATRICULA y PONDERACIONES'!$V$47)/100,IF(K46=5,(AH46*'MATRICULA y PONDERACIONES'!$V$58)/100,IF(K46=6,(AH46*'MATRICULA y PONDERACIONES'!$V$69)/100)))))))</f>
        <v xml:space="preserve"> </v>
      </c>
      <c r="BB46" s="28" t="str">
        <f>IF(OR(B46=" ",A46=" ",$N$5="NO HAY MATERIA ASIGNADA")," ",IF(K46=1,(AL46*'MATRICULA y PONDERACIONES'!$V$15)/100,IF(K46=2,(AL46*'MATRICULA y PONDERACIONES'!$V$26)/100,IF(K46=3,(AL46*'MATRICULA y PONDERACIONES'!$V$37)/100,IF(K46=4,(AL46*'MATRICULA y PONDERACIONES'!$V$48)/100,IF(K46=5,(AL46*'MATRICULA y PONDERACIONES'!$V$59)/100,IF(K46=6,(AL46*'MATRICULA y PONDERACIONES'!$V$70)/100)))))))</f>
        <v xml:space="preserve"> </v>
      </c>
      <c r="BC46" s="28" t="str">
        <f>IF(OR(B46=" ",A46=" ",$N$5="NO HAY MATERIA ASIGNADA")," ",IF(K46=1,(AP46*'MATRICULA y PONDERACIONES'!$V$16)/100,IF(K46=2,(AP46*'MATRICULA y PONDERACIONES'!$V$27)/100,IF(K46=3,(AP46*'MATRICULA y PONDERACIONES'!$V$38)/100,IF(K46=4,(AP46*'MATRICULA y PONDERACIONES'!$V$49)/100,IF(K46=5,(AP46*'MATRICULA y PONDERACIONES'!$V$60)/100,IF(K46=6,(AP46*'MATRICULA y PONDERACIONES'!$V$71)/100)))))))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54"/>
      <c r="BN46" s="54"/>
      <c r="BO46" s="54"/>
      <c r="BP46" s="54"/>
      <c r="BQ46" s="54"/>
      <c r="BR46" s="54"/>
      <c r="BS46" s="54"/>
      <c r="BT46" s="54"/>
      <c r="BU46" s="54"/>
      <c r="BV46" s="54"/>
      <c r="BW46" s="54"/>
    </row>
  </sheetData>
  <sheetProtection password="A1FF" sheet="1" objects="1" scenarios="1" selectLockedCells="1"/>
  <dataConsolidate/>
  <mergeCells count="99">
    <mergeCell ref="B43:D43"/>
    <mergeCell ref="BE43:BL43"/>
    <mergeCell ref="B46:D46"/>
    <mergeCell ref="BE46:BL46"/>
    <mergeCell ref="B45:D45"/>
    <mergeCell ref="BE45:BL45"/>
    <mergeCell ref="B44:D44"/>
    <mergeCell ref="BE44:BL44"/>
    <mergeCell ref="B35:D35"/>
    <mergeCell ref="BE35:BL35"/>
    <mergeCell ref="B38:D38"/>
    <mergeCell ref="BE42:BL42"/>
    <mergeCell ref="B41:D41"/>
    <mergeCell ref="BE41:BL41"/>
    <mergeCell ref="B40:D40"/>
    <mergeCell ref="BE40:BL40"/>
    <mergeCell ref="B39:D39"/>
    <mergeCell ref="BE39:BL39"/>
    <mergeCell ref="B42:D42"/>
    <mergeCell ref="BE38:BL38"/>
    <mergeCell ref="B37:D37"/>
    <mergeCell ref="BE37:BL37"/>
    <mergeCell ref="B36:D36"/>
    <mergeCell ref="BE36:BL36"/>
    <mergeCell ref="BE34:BL34"/>
    <mergeCell ref="B34:D34"/>
    <mergeCell ref="B33:D33"/>
    <mergeCell ref="BE33:BL33"/>
    <mergeCell ref="B32:D32"/>
    <mergeCell ref="BE32:BL32"/>
    <mergeCell ref="B25:D25"/>
    <mergeCell ref="BE25:BL25"/>
    <mergeCell ref="B31:D31"/>
    <mergeCell ref="BE31:BL31"/>
    <mergeCell ref="BE30:BL30"/>
    <mergeCell ref="B29:D29"/>
    <mergeCell ref="BE29:BL29"/>
    <mergeCell ref="B28:D28"/>
    <mergeCell ref="BE28:BL28"/>
    <mergeCell ref="B27:D27"/>
    <mergeCell ref="BE27:BL27"/>
    <mergeCell ref="B30:D30"/>
    <mergeCell ref="B26:D26"/>
    <mergeCell ref="BE26:BL26"/>
    <mergeCell ref="B24:D24"/>
    <mergeCell ref="BE24:BL24"/>
    <mergeCell ref="B23:D23"/>
    <mergeCell ref="BE23:BL23"/>
    <mergeCell ref="B22:D22"/>
    <mergeCell ref="BE22:BL22"/>
    <mergeCell ref="B21:D21"/>
    <mergeCell ref="BE21:BL21"/>
    <mergeCell ref="B20:D20"/>
    <mergeCell ref="BE20:BL20"/>
    <mergeCell ref="B19:D19"/>
    <mergeCell ref="BE19:BL19"/>
    <mergeCell ref="B18:D18"/>
    <mergeCell ref="BE18:BL18"/>
    <mergeCell ref="B17:D17"/>
    <mergeCell ref="BE17:BL17"/>
    <mergeCell ref="B16:D16"/>
    <mergeCell ref="BE16:BL16"/>
    <mergeCell ref="B15:D15"/>
    <mergeCell ref="BE15:BL15"/>
    <mergeCell ref="B14:D14"/>
    <mergeCell ref="BE14:BL14"/>
    <mergeCell ref="B13:D13"/>
    <mergeCell ref="BE13:BL13"/>
    <mergeCell ref="B12:D12"/>
    <mergeCell ref="BE12:BL12"/>
    <mergeCell ref="B11:D11"/>
    <mergeCell ref="BE11:BL11"/>
    <mergeCell ref="B10:D10"/>
    <mergeCell ref="BE10:BL10"/>
    <mergeCell ref="B9:D9"/>
    <mergeCell ref="BE9:BL9"/>
    <mergeCell ref="B8:D8"/>
    <mergeCell ref="BE8:BL8"/>
    <mergeCell ref="B7:D7"/>
    <mergeCell ref="BE7:BL7"/>
    <mergeCell ref="BD5:BL6"/>
    <mergeCell ref="N6:O6"/>
    <mergeCell ref="R6:S6"/>
    <mergeCell ref="V6:W6"/>
    <mergeCell ref="Z6:AA6"/>
    <mergeCell ref="AV4:BC5"/>
    <mergeCell ref="N4:AQ4"/>
    <mergeCell ref="AH6:AI6"/>
    <mergeCell ref="AI1:AQ1"/>
    <mergeCell ref="A5:D6"/>
    <mergeCell ref="N5:AQ5"/>
    <mergeCell ref="AT5:AU6"/>
    <mergeCell ref="AD6:AE6"/>
    <mergeCell ref="AL6:AM6"/>
    <mergeCell ref="B2:C2"/>
    <mergeCell ref="D2:AE2"/>
    <mergeCell ref="D1:AE1"/>
    <mergeCell ref="AP6:AQ6"/>
    <mergeCell ref="B1:C1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theme="8" tint="-0.249977111117893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GRUPO.MATERIAS'!K18="","",'DATOS del GRUPO.MATERIAS'!K18)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69" t="str">
        <f>IF('MATRICULA y PONDERACIONES'!D10="","NO HAY MATERIA ASIGNADA",'MATRICULA y PONDERACIONES'!D10)</f>
        <v>NO HAY MATERIA ASIGNADA</v>
      </c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69"/>
      <c r="AN5" s="369"/>
      <c r="AO5" s="369"/>
      <c r="AP5" s="369"/>
      <c r="AQ5" s="369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PONDERACIONES'!$W$9),ISBLANK('MATRICULA y PONDERACIONES'!$W$20),ISBLANK('MATRICULA y PONDERACIONES'!$W$31))," ",1)</f>
        <v xml:space="preserve"> </v>
      </c>
      <c r="M6" s="115" t="str">
        <f>IF(AND(ISBLANK('MATRICULA y PONDERACIONES'!$W$42),ISBLANK('MATRICULA y PONDERACIONES'!$W$53),ISBLANK('MATRICULA y PONDERACIONES'!$W$64))," ",1)</f>
        <v xml:space="preserve"> </v>
      </c>
      <c r="N6" s="370" t="str">
        <f>IF(OR(ISNUMBER(L6),ISNUMBER(M6)),"CL "," ")</f>
        <v xml:space="preserve"> </v>
      </c>
      <c r="O6" s="371"/>
      <c r="P6" s="75" t="str">
        <f>IF(AND(ISBLANK('MATRICULA y PONDERACIONES'!$W$10),ISBLANK('MATRICULA y PONDERACIONES'!$W$21),ISBLANK('MATRICULA y PONDERACIONES'!$W$32))," ",1)</f>
        <v xml:space="preserve"> </v>
      </c>
      <c r="Q6" s="75" t="str">
        <f>IF(AND(ISBLANK('MATRICULA y PONDERACIONES'!$W$43),ISBLANK('MATRICULA y PONDERACIONES'!$W$54),ISBLANK('MATRICULA y PONDERACIONES'!$W$65)),"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PONDERACIONES'!$W$11),ISBLANK('MATRICULA y PONDERACIONES'!$W$22),ISBLANK('MATRICULA y PONDERACIONES'!$W$33))," ",1)</f>
        <v xml:space="preserve"> </v>
      </c>
      <c r="U6" s="75" t="str">
        <f>IF(AND(ISBLANK('MATRICULA y PONDERACIONES'!$W$44),ISBLANK('MATRICULA y PONDERACIONES'!$W$55),ISBLANK('MATRICULA y PONDERACIONES'!$W$66))," ",1)</f>
        <v xml:space="preserve"> </v>
      </c>
      <c r="V6" s="371" t="str">
        <f>IF(OR(ISNUMBER(T6),ISNUMBER(U6)),"CI"," ")</f>
        <v xml:space="preserve"> </v>
      </c>
      <c r="W6" s="371"/>
      <c r="X6" s="75" t="str">
        <f>IF(AND(ISBLANK('MATRICULA y PONDERACIONES'!$W$12),ISBLANK('MATRICULA y PONDERACIONES'!$W$23),ISBLANK('MATRICULA y PONDERACIONES'!$W$34))," ",1)</f>
        <v xml:space="preserve"> </v>
      </c>
      <c r="Y6" s="75" t="str">
        <f>IF(AND(ISBLANK('MATRICULA y PONDERACIONES'!$W$45),ISBLANK('MATRICULA y PONDERACIONES'!$W$56),ISBLANK('MATRICULA y PONDERACIONES'!$W$67)),"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PONDERACIONES'!$W$13),ISBLANK('MATRICULA y PONDERACIONES'!$W$24),ISBLANK('MATRICULA y PONDERACIONES'!$W$35))," ",1)</f>
        <v xml:space="preserve"> </v>
      </c>
      <c r="AC6" s="75" t="str">
        <f>IF(AND(ISBLANK('MATRICULA y PONDERACIONES'!$W$46),ISBLANK('MATRICULA y PONDERACIONES'!$W$57),ISBLANK('MATRICULA y PONDERACIONES'!$W$68))," ",1)</f>
        <v xml:space="preserve"> </v>
      </c>
      <c r="AD6" s="371" t="str">
        <f>IF(OR(ISNUMBER(AB6),ISNUMBER(AC6)),"CA"," ")</f>
        <v xml:space="preserve"> </v>
      </c>
      <c r="AE6" s="371"/>
      <c r="AF6" s="75" t="str">
        <f>IF(AND(ISBLANK('MATRICULA y PONDERACIONES'!$W$14),ISBLANK('MATRICULA y PONDERACIONES'!$W$25),ISBLANK('MATRICULA y PONDERACIONES'!$W$36))," ",1)</f>
        <v xml:space="preserve"> </v>
      </c>
      <c r="AG6" s="75" t="str">
        <f>IF(AND(ISBLANK('MATRICULA y PONDERACIONES'!$W$47),ISBLANK('MATRICULA y PONDERACIONES'!$W$58),ISBLANK('MATRICULA y PONDERACIONES'!$W$69)),"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PONDERACIONES'!$W$15),ISBLANK('MATRICULA y PONDERACIONES'!$W$26),ISBLANK('MATRICULA y PONDERACIONES'!$W$37))," ",1)</f>
        <v xml:space="preserve"> </v>
      </c>
      <c r="AK6" s="75" t="str">
        <f>IF(AND(ISBLANK('MATRICULA y PONDERACIONES'!$W$48),ISBLANK('MATRICULA y PONDERACIONES'!$W$59),ISBLANK('MATRICULA y PONDERACIONES'!$W$70))," ",1)</f>
        <v xml:space="preserve"> </v>
      </c>
      <c r="AL6" s="371" t="str">
        <f>IF(OR(ISNUMBER(AJ6),ISNUMBER(AK6)),"AI"," ")</f>
        <v xml:space="preserve"> </v>
      </c>
      <c r="AM6" s="371"/>
      <c r="AN6" s="75" t="str">
        <f>IF(AND(ISBLANK('MATRICULA y PONDERACIONES'!$W$16),ISBLANK('MATRICULA y PONDERACIONES'!$W$27),ISBLANK('MATRICULA y PONDERACIONES'!$W$38))," ",1)</f>
        <v xml:space="preserve"> </v>
      </c>
      <c r="AO6" s="75" t="str">
        <f>IF(AND(ISBLANK('MATRICULA y PONDERACIONES'!$W$49),ISBLANK('MATRICULA y PONDERACIONES'!$W$60),ISBLANK('MATRICULA y PONDERACIONES'!$W$71)),"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5" t="str">
        <f>IF(N6=" ","",N6)</f>
        <v/>
      </c>
      <c r="AW6" s="263" t="str">
        <f>IF(R6=" ","",R6)</f>
        <v/>
      </c>
      <c r="AX6" s="265" t="str">
        <f>IF(V6=" ","",V6)</f>
        <v/>
      </c>
      <c r="AY6" s="263" t="str">
        <f>IF(Z6=" ","",Z6)</f>
        <v/>
      </c>
      <c r="AZ6" s="265" t="str">
        <f>IF(AD6=" ","",AD6)</f>
        <v/>
      </c>
      <c r="BA6" s="263" t="str">
        <f>IF(AH6=" ","",AH6)</f>
        <v/>
      </c>
      <c r="BB6" s="265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PONDERACIONES'!$K$10="*"),"si"," ")</f>
        <v xml:space="preserve"> </v>
      </c>
      <c r="F7" s="25" t="str">
        <f>IF(AND(K7=2,'MATRICULA y PONDERACIONES'!$L$10="*"),"si"," ")</f>
        <v xml:space="preserve"> </v>
      </c>
      <c r="G7" s="25" t="str">
        <f>IF(AND(K7=3,'MATRICULA y PONDERACIONES'!$M$10="*"),"si"," ")</f>
        <v xml:space="preserve"> </v>
      </c>
      <c r="H7" s="25" t="str">
        <f>IF(AND(K7=4,'MATRICULA y PONDERACIONES'!$N$10="*"),"si"," ")</f>
        <v xml:space="preserve"> </v>
      </c>
      <c r="I7" s="25" t="str">
        <f>IF(AND(K7=5,'MATRICULA y PONDERACIONES'!$O$10="*"),"si"," ")</f>
        <v xml:space="preserve"> </v>
      </c>
      <c r="J7" s="25" t="str">
        <f>IF(AND(K7=6,'MATRICULA y PONDERACIONES'!$P$10="*"),"si","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PONDERACIONES'!$W$9)/100,IF(K7=2,(N7*'MATRICULA y PONDERACIONES'!$W$20)/100,IF(K7=3,(N7*'MATRICULA y PONDERACIONES'!$W$31)/100,IF(K7=4,(N7*'MATRICULA y PONDERACIONES'!$W$42)/100,IF(K7=5,(N7*'MATRICULA y PONDERACIONES'!$W$53)/100,IF(K7=6,(N7*'MATRICULA y PONDERACIONES'!$W$64)/100)))))))</f>
        <v xml:space="preserve"> </v>
      </c>
      <c r="AW7" s="24" t="str">
        <f>IF(OR(B7=" ",A7=" ",$N$5="NO HAY MATERIA ASIGNADA")," ",IF(K7=1,(R7*'MATRICULA y PONDERACIONES'!$W$10)/100,IF(K7=2,(R7*'MATRICULA y PONDERACIONES'!$W$21)/100,IF(K7=3,(R7*'MATRICULA y PONDERACIONES'!$W$32)/100,IF(K7=4,(R7*'MATRICULA y PONDERACIONES'!$W$43)/100,IF(K7=5,(R7*'MATRICULA y PONDERACIONES'!$W$54)/100,IF(K7=6,(R7*'MATRICULA y PONDERACIONES'!$W$65)/100)))))))</f>
        <v xml:space="preserve"> </v>
      </c>
      <c r="AX7" s="24" t="str">
        <f>IF(OR(B7=" ",A7=" ",$N$5="NO HAY MATERIA ASIGNADA")," ",IF(K7=1,(V7*'MATRICULA y PONDERACIONES'!$W$11)/100,IF(K7=2,(V7*'MATRICULA y PONDERACIONES'!$W$22)/100,IF(K7=3,(V7*'MATRICULA y PONDERACIONES'!$W$33)/100,IF(K7=4,(V7*'MATRICULA y PONDERACIONES'!$W$44)/100,IF(K7=5,(V7*'MATRICULA y PONDERACIONES'!$W$55)/100,IF(K7=6,(V7*'MATRICULA y PONDERACIONES'!$W$66)/100)))))))</f>
        <v xml:space="preserve"> </v>
      </c>
      <c r="AY7" s="24" t="str">
        <f>IF(OR(B7=" ",A7=" ",$N$5="NO HAY MATERIA ASIGNADA")," ",IF(K7=1,(Z7*'MATRICULA y PONDERACIONES'!$W$12)/100,IF(K7=2,(Z7*'MATRICULA y PONDERACIONES'!$W$23)/100,IF(K7=3,(Z7*'MATRICULA y PONDERACIONES'!$W$34)/100,IF(K7=4,(Z7*'MATRICULA y PONDERACIONES'!$W$45)/100,IF(K7=5,(Z7*'MATRICULA y PONDERACIONES'!$W$56)/100,IF(K7=6,(Z7*'MATRICULA y PONDERACIONES'!$W$67)/100)))))))</f>
        <v xml:space="preserve"> </v>
      </c>
      <c r="AZ7" s="24" t="str">
        <f>IF(OR(B7=" ",A7=" ",$N$5="NO HAY MATERIA ASIGNADA")," ",IF(K7=1,(AD7*'MATRICULA y PONDERACIONES'!$W$13)/100,IF(K7=2,(AD7*'MATRICULA y PONDERACIONES'!$W$24)/100,IF(K7=3,(AD7*'MATRICULA y PONDERACIONES'!$W$35)/100,IF(K7=4,(AD7*'MATRICULA y PONDERACIONES'!$W$46)/100,IF(K7=5,(AD7*'MATRICULA y PONDERACIONES'!$W$57)/100,IF(K7=6,(AD7*'MATRICULA y PONDERACIONES'!$W$68)/100)))))))</f>
        <v xml:space="preserve"> </v>
      </c>
      <c r="BA7" s="24" t="str">
        <f>IF(OR(B7=" ",A7=" ",$N$5="NO HAY MATERIA ASIGNADA")," ",IF(K7=1,(AH7*'MATRICULA y PONDERACIONES'!$W$14)/100,IF(K7=2,(AH7*'MATRICULA y PONDERACIONES'!$W$25)/100,IF(K7=3,(AH7*'MATRICULA y PONDERACIONES'!$W$36)/100,IF(K7=4,(AH7*'MATRICULA y PONDERACIONES'!$W$47)/100,IF(K7=5,(AH7*'MATRICULA y PONDERACIONES'!$W$58)/100,IF(K7=6,(AH7*'MATRICULA y PONDERACIONES'!$W$69)/100)))))))</f>
        <v xml:space="preserve"> </v>
      </c>
      <c r="BB7" s="24" t="str">
        <f>IF(OR(B7=" ",A7=" ",$N$5="NO HAY MATERIA ASIGNADA")," ",IF(K7=1,(AL7*'MATRICULA y PONDERACIONES'!$W$15)/100,IF(K7=2,(AL7*'MATRICULA y PONDERACIONES'!$W$26)/100,IF(K7=3,(AL7*'MATRICULA y PONDERACIONES'!$W$37)/100,IF(K7=4,(AL7*'MATRICULA y PONDERACIONES'!$W$48)/100,IF(K7=5,(AL7*'MATRICULA y PONDERACIONES'!$W$59)/100,IF(K7=6,(AL7*'MATRICULA y PONDERACIONES'!$W$70)/100)))))))</f>
        <v xml:space="preserve"> </v>
      </c>
      <c r="BC7" s="24" t="str">
        <f>IF(OR(B7=" ",A7=" ",$N$5="NO HAY MATERIA ASIGNADA")," ",IF(K7=1,(AP7*'MATRICULA y PONDERACIONES'!$W$16)/100,IF(K7=2,(AP7*'MATRICULA y PONDERACIONES'!$W$27)/100,IF(K7=3,(AP7*'MATRICULA y PONDERACIONES'!$W$38)/100,IF(K7=4,(AP7*'MATRICULA y PONDERACIONES'!$W$49)/100,IF(K7=5,(AP7*'MATRICULA y PONDERACIONES'!$W$60)/100,IF(K7=6,(AP7*'MATRICULA y PONDERACIONES'!$W$71)/100)))))))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PONDERACIONES'!$K$10="*"),"si"," ")</f>
        <v xml:space="preserve"> </v>
      </c>
      <c r="F8" s="27" t="str">
        <f>IF(AND(K8=2,'MATRICULA y PONDERACIONES'!$L$10="*"),"si"," ")</f>
        <v xml:space="preserve"> </v>
      </c>
      <c r="G8" s="27" t="str">
        <f>IF(AND(K8=3,'MATRICULA y PONDERACIONES'!$M$10="*"),"si"," ")</f>
        <v xml:space="preserve"> </v>
      </c>
      <c r="H8" s="27" t="str">
        <f>IF(AND(K8=4,'MATRICULA y PONDERACIONES'!$N$10="*"),"si"," ")</f>
        <v xml:space="preserve"> </v>
      </c>
      <c r="I8" s="27" t="str">
        <f>IF(AND(K8=5,'MATRICULA y PONDERACIONES'!$O$10="*"),"si"," ")</f>
        <v xml:space="preserve"> </v>
      </c>
      <c r="J8" s="27" t="str">
        <f>IF(AND(K8=6,'MATRICULA y PONDERACIONES'!$P$10="*"),"si","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PONDERACIONES'!$W$9)/100,IF(K8=2,(N8*'MATRICULA y PONDERACIONES'!$W$20)/100,IF(K8=3,(N8*'MATRICULA y PONDERACIONES'!$W$31)/100,IF(K8=4,(N8*'MATRICULA y PONDERACIONES'!$W$42)/100,IF(K8=5,(N8*'MATRICULA y PONDERACIONES'!$W$53)/100,IF(K8=6,(N8*'MATRICULA y PONDERACIONES'!$W$64)/100)))))))</f>
        <v xml:space="preserve"> </v>
      </c>
      <c r="AW8" s="26" t="str">
        <f>IF(OR(B8=" ",A8=" ",$N$5="NO HAY MATERIA ASIGNADA")," ",IF(K8=1,(R8*'MATRICULA y PONDERACIONES'!$W$10)/100,IF(K8=2,(R8*'MATRICULA y PONDERACIONES'!$W$21)/100,IF(K8=3,(R8*'MATRICULA y PONDERACIONES'!$W$32)/100,IF(K8=4,(R8*'MATRICULA y PONDERACIONES'!$W$43)/100,IF(K8=5,(R8*'MATRICULA y PONDERACIONES'!$W$54)/100,IF(K8=6,(R8*'MATRICULA y PONDERACIONES'!$W$65)/100)))))))</f>
        <v xml:space="preserve"> </v>
      </c>
      <c r="AX8" s="26" t="str">
        <f>IF(OR(B8=" ",A8=" ",$N$5="NO HAY MATERIA ASIGNADA")," ",IF(K8=1,(V8*'MATRICULA y PONDERACIONES'!$W$11)/100,IF(K8=2,(V8*'MATRICULA y PONDERACIONES'!$W$22)/100,IF(K8=3,(V8*'MATRICULA y PONDERACIONES'!$W$33)/100,IF(K8=4,(V8*'MATRICULA y PONDERACIONES'!$W$44)/100,IF(K8=5,(V8*'MATRICULA y PONDERACIONES'!$W$55)/100,IF(K8=6,(V8*'MATRICULA y PONDERACIONES'!$W$66)/100)))))))</f>
        <v xml:space="preserve"> </v>
      </c>
      <c r="AY8" s="26" t="str">
        <f>IF(OR(B8=" ",A8=" ",$N$5="NO HAY MATERIA ASIGNADA")," ",IF(K8=1,(Z8*'MATRICULA y PONDERACIONES'!$W$12)/100,IF(K8=2,(Z8*'MATRICULA y PONDERACIONES'!$W$23)/100,IF(K8=3,(Z8*'MATRICULA y PONDERACIONES'!$W$34)/100,IF(K8=4,(Z8*'MATRICULA y PONDERACIONES'!$W$45)/100,IF(K8=5,(Z8*'MATRICULA y PONDERACIONES'!$W$56)/100,IF(K8=6,(Z8*'MATRICULA y PONDERACIONES'!$W$67)/100)))))))</f>
        <v xml:space="preserve"> </v>
      </c>
      <c r="AZ8" s="26" t="str">
        <f>IF(OR(B8=" ",A8=" ",$N$5="NO HAY MATERIA ASIGNADA")," ",IF(K8=1,(AD8*'MATRICULA y PONDERACIONES'!$W$13)/100,IF(K8=2,(AD8*'MATRICULA y PONDERACIONES'!$W$24)/100,IF(K8=3,(AD8*'MATRICULA y PONDERACIONES'!$W$35)/100,IF(K8=4,(AD8*'MATRICULA y PONDERACIONES'!$W$46)/100,IF(K8=5,(AD8*'MATRICULA y PONDERACIONES'!$W$57)/100,IF(K8=6,(AD8*'MATRICULA y PONDERACIONES'!$W$68)/100)))))))</f>
        <v xml:space="preserve"> </v>
      </c>
      <c r="BA8" s="26" t="str">
        <f>IF(OR(B8=" ",A8=" ",$N$5="NO HAY MATERIA ASIGNADA")," ",IF(K8=1,(AH8*'MATRICULA y PONDERACIONES'!$W$14)/100,IF(K8=2,(AH8*'MATRICULA y PONDERACIONES'!$W$25)/100,IF(K8=3,(AH8*'MATRICULA y PONDERACIONES'!$W$36)/100,IF(K8=4,(AH8*'MATRICULA y PONDERACIONES'!$W$47)/100,IF(K8=5,(AH8*'MATRICULA y PONDERACIONES'!$W$58)/100,IF(K8=6,(AH8*'MATRICULA y PONDERACIONES'!$W$69)/100)))))))</f>
        <v xml:space="preserve"> </v>
      </c>
      <c r="BB8" s="26" t="str">
        <f>IF(OR(B8=" ",A8=" ",$N$5="NO HAY MATERIA ASIGNADA")," ",IF(K8=1,(AL8*'MATRICULA y PONDERACIONES'!$W$15)/100,IF(K8=2,(AL8*'MATRICULA y PONDERACIONES'!$W$26)/100,IF(K8=3,(AL8*'MATRICULA y PONDERACIONES'!$W$37)/100,IF(K8=4,(AL8*'MATRICULA y PONDERACIONES'!$W$48)/100,IF(K8=5,(AL8*'MATRICULA y PONDERACIONES'!$W$59)/100,IF(K8=6,(AL8*'MATRICULA y PONDERACIONES'!$W$70)/100)))))))</f>
        <v xml:space="preserve"> </v>
      </c>
      <c r="BC8" s="26" t="str">
        <f>IF(OR(B8=" ",A8=" ",$N$5="NO HAY MATERIA ASIGNADA")," ",IF(K8=1,(AP8*'MATRICULA y PONDERACIONES'!$W$16)/100,IF(K8=2,(AP8*'MATRICULA y PONDERACIONES'!$W$27)/100,IF(K8=3,(AP8*'MATRICULA y PONDERACIONES'!$W$38)/100,IF(K8=4,(AP8*'MATRICULA y PONDERACIONES'!$W$49)/100,IF(K8=5,(AP8*'MATRICULA y PONDERACIONES'!$W$60)/100,IF(K8=6,(AP8*'MATRICULA y PONDERACIONES'!$W$71)/100)))))))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PONDERACIONES'!$K$10="*"),"si"," ")</f>
        <v xml:space="preserve"> </v>
      </c>
      <c r="F9" s="25" t="str">
        <f>IF(AND(K9=2,'MATRICULA y PONDERACIONES'!$L$10="*"),"si"," ")</f>
        <v xml:space="preserve"> </v>
      </c>
      <c r="G9" s="25" t="str">
        <f>IF(AND(K9=3,'MATRICULA y PONDERACIONES'!$M$10="*"),"si"," ")</f>
        <v xml:space="preserve"> </v>
      </c>
      <c r="H9" s="25" t="str">
        <f>IF(AND(K9=4,'MATRICULA y PONDERACIONES'!$N$10="*"),"si"," ")</f>
        <v xml:space="preserve"> </v>
      </c>
      <c r="I9" s="25" t="str">
        <f>IF(AND(K9=5,'MATRICULA y PONDERACIONES'!$O$10="*"),"si"," ")</f>
        <v xml:space="preserve"> </v>
      </c>
      <c r="J9" s="25" t="str">
        <f>IF(AND(K9=6,'MATRICULA y PONDERACIONES'!$P$10="*"),"si","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PONDERACIONES'!$W$9)/100,IF(K9=2,(N9*'MATRICULA y PONDERACIONES'!$W$20)/100,IF(K9=3,(N9*'MATRICULA y PONDERACIONES'!$W$31)/100,IF(K9=4,(N9*'MATRICULA y PONDERACIONES'!$W$42)/100,IF(K9=5,(N9*'MATRICULA y PONDERACIONES'!$W$53)/100,IF(K9=6,(N9*'MATRICULA y PONDERACIONES'!$W$64)/100)))))))</f>
        <v xml:space="preserve"> </v>
      </c>
      <c r="AW9" s="24" t="str">
        <f>IF(OR(B9=" ",A9=" ",$N$5="NO HAY MATERIA ASIGNADA")," ",IF(K9=1,(R9*'MATRICULA y PONDERACIONES'!$W$10)/100,IF(K9=2,(R9*'MATRICULA y PONDERACIONES'!$W$21)/100,IF(K9=3,(R9*'MATRICULA y PONDERACIONES'!$W$32)/100,IF(K9=4,(R9*'MATRICULA y PONDERACIONES'!$W$43)/100,IF(K9=5,(R9*'MATRICULA y PONDERACIONES'!$W$54)/100,IF(K9=6,(R9*'MATRICULA y PONDERACIONES'!$W$65)/100)))))))</f>
        <v xml:space="preserve"> </v>
      </c>
      <c r="AX9" s="24" t="str">
        <f>IF(OR(B9=" ",A9=" ",$N$5="NO HAY MATERIA ASIGNADA")," ",IF(K9=1,(V9*'MATRICULA y PONDERACIONES'!$W$11)/100,IF(K9=2,(V9*'MATRICULA y PONDERACIONES'!$W$22)/100,IF(K9=3,(V9*'MATRICULA y PONDERACIONES'!$W$33)/100,IF(K9=4,(V9*'MATRICULA y PONDERACIONES'!$W$44)/100,IF(K9=5,(V9*'MATRICULA y PONDERACIONES'!$W$55)/100,IF(K9=6,(V9*'MATRICULA y PONDERACIONES'!$W$66)/100)))))))</f>
        <v xml:space="preserve"> </v>
      </c>
      <c r="AY9" s="24" t="str">
        <f>IF(OR(B9=" ",A9=" ",$N$5="NO HAY MATERIA ASIGNADA")," ",IF(K9=1,(Z9*'MATRICULA y PONDERACIONES'!$W$12)/100,IF(K9=2,(Z9*'MATRICULA y PONDERACIONES'!$W$23)/100,IF(K9=3,(Z9*'MATRICULA y PONDERACIONES'!$W$34)/100,IF(K9=4,(Z9*'MATRICULA y PONDERACIONES'!$W$45)/100,IF(K9=5,(Z9*'MATRICULA y PONDERACIONES'!$W$56)/100,IF(K9=6,(Z9*'MATRICULA y PONDERACIONES'!$W$67)/100)))))))</f>
        <v xml:space="preserve"> </v>
      </c>
      <c r="AZ9" s="24" t="str">
        <f>IF(OR(B9=" ",A9=" ",$N$5="NO HAY MATERIA ASIGNADA")," ",IF(K9=1,(AD9*'MATRICULA y PONDERACIONES'!$W$13)/100,IF(K9=2,(AD9*'MATRICULA y PONDERACIONES'!$W$24)/100,IF(K9=3,(AD9*'MATRICULA y PONDERACIONES'!$W$35)/100,IF(K9=4,(AD9*'MATRICULA y PONDERACIONES'!$W$46)/100,IF(K9=5,(AD9*'MATRICULA y PONDERACIONES'!$W$57)/100,IF(K9=6,(AD9*'MATRICULA y PONDERACIONES'!$W$68)/100)))))))</f>
        <v xml:space="preserve"> </v>
      </c>
      <c r="BA9" s="24" t="str">
        <f>IF(OR(B9=" ",A9=" ",$N$5="NO HAY MATERIA ASIGNADA")," ",IF(K9=1,(AH9*'MATRICULA y PONDERACIONES'!$W$14)/100,IF(K9=2,(AH9*'MATRICULA y PONDERACIONES'!$W$25)/100,IF(K9=3,(AH9*'MATRICULA y PONDERACIONES'!$W$36)/100,IF(K9=4,(AH9*'MATRICULA y PONDERACIONES'!$W$47)/100,IF(K9=5,(AH9*'MATRICULA y PONDERACIONES'!$W$58)/100,IF(K9=6,(AH9*'MATRICULA y PONDERACIONES'!$W$69)/100)))))))</f>
        <v xml:space="preserve"> </v>
      </c>
      <c r="BB9" s="24" t="str">
        <f>IF(OR(B9=" ",A9=" ",$N$5="NO HAY MATERIA ASIGNADA")," ",IF(K9=1,(AL9*'MATRICULA y PONDERACIONES'!$W$15)/100,IF(K9=2,(AL9*'MATRICULA y PONDERACIONES'!$W$26)/100,IF(K9=3,(AL9*'MATRICULA y PONDERACIONES'!$W$37)/100,IF(K9=4,(AL9*'MATRICULA y PONDERACIONES'!$W$48)/100,IF(K9=5,(AL9*'MATRICULA y PONDERACIONES'!$W$59)/100,IF(K9=6,(AL9*'MATRICULA y PONDERACIONES'!$W$70)/100)))))))</f>
        <v xml:space="preserve"> </v>
      </c>
      <c r="BC9" s="24" t="str">
        <f>IF(OR(B9=" ",A9=" ",$N$5="NO HAY MATERIA ASIGNADA")," ",IF(K9=1,(AP9*'MATRICULA y PONDERACIONES'!$W$16)/100,IF(K9=2,(AP9*'MATRICULA y PONDERACIONES'!$W$27)/100,IF(K9=3,(AP9*'MATRICULA y PONDERACIONES'!$W$38)/100,IF(K9=4,(AP9*'MATRICULA y PONDERACIONES'!$W$49)/100,IF(K9=5,(AP9*'MATRICULA y PONDERACIONES'!$W$60)/100,IF(K9=6,(AP9*'MATRICULA y PONDERACIONES'!$W$71)/100)))))))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PONDERACIONES'!$K$10="*"),"si"," ")</f>
        <v xml:space="preserve"> </v>
      </c>
      <c r="F10" s="27" t="str">
        <f>IF(AND(K10=2,'MATRICULA y PONDERACIONES'!$L$10="*"),"si"," ")</f>
        <v xml:space="preserve"> </v>
      </c>
      <c r="G10" s="27" t="str">
        <f>IF(AND(K10=3,'MATRICULA y PONDERACIONES'!$M$10="*"),"si"," ")</f>
        <v xml:space="preserve"> </v>
      </c>
      <c r="H10" s="27" t="str">
        <f>IF(AND(K10=4,'MATRICULA y PONDERACIONES'!$N$10="*"),"si"," ")</f>
        <v xml:space="preserve"> </v>
      </c>
      <c r="I10" s="27" t="str">
        <f>IF(AND(K10=5,'MATRICULA y PONDERACIONES'!$O$10="*"),"si"," ")</f>
        <v xml:space="preserve"> </v>
      </c>
      <c r="J10" s="27" t="str">
        <f>IF(AND(K10=6,'MATRICULA y PONDERACIONES'!$P$10="*"),"si","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PONDERACIONES'!$W$9)/100,IF(K10=2,(N10*'MATRICULA y PONDERACIONES'!$W$20)/100,IF(K10=3,(N10*'MATRICULA y PONDERACIONES'!$W$31)/100,IF(K10=4,(N10*'MATRICULA y PONDERACIONES'!$W$42)/100,IF(K10=5,(N10*'MATRICULA y PONDERACIONES'!$W$53)/100,IF(K10=6,(N10*'MATRICULA y PONDERACIONES'!$W$64)/100)))))))</f>
        <v xml:space="preserve"> </v>
      </c>
      <c r="AW10" s="26" t="str">
        <f>IF(OR(B10=" ",A10=" ",$N$5="NO HAY MATERIA ASIGNADA")," ",IF(K10=1,(R10*'MATRICULA y PONDERACIONES'!$W$10)/100,IF(K10=2,(R10*'MATRICULA y PONDERACIONES'!$W$21)/100,IF(K10=3,(R10*'MATRICULA y PONDERACIONES'!$W$32)/100,IF(K10=4,(R10*'MATRICULA y PONDERACIONES'!$W$43)/100,IF(K10=5,(R10*'MATRICULA y PONDERACIONES'!$W$54)/100,IF(K10=6,(R10*'MATRICULA y PONDERACIONES'!$W$65)/100)))))))</f>
        <v xml:space="preserve"> </v>
      </c>
      <c r="AX10" s="26" t="str">
        <f>IF(OR(B10=" ",A10=" ",$N$5="NO HAY MATERIA ASIGNADA")," ",IF(K10=1,(V10*'MATRICULA y PONDERACIONES'!$W$11)/100,IF(K10=2,(V10*'MATRICULA y PONDERACIONES'!$W$22)/100,IF(K10=3,(V10*'MATRICULA y PONDERACIONES'!$W$33)/100,IF(K10=4,(V10*'MATRICULA y PONDERACIONES'!$W$44)/100,IF(K10=5,(V10*'MATRICULA y PONDERACIONES'!$W$55)/100,IF(K10=6,(V10*'MATRICULA y PONDERACIONES'!$W$66)/100)))))))</f>
        <v xml:space="preserve"> </v>
      </c>
      <c r="AY10" s="26" t="str">
        <f>IF(OR(B10=" ",A10=" ",$N$5="NO HAY MATERIA ASIGNADA")," ",IF(K10=1,(Z10*'MATRICULA y PONDERACIONES'!$W$12)/100,IF(K10=2,(Z10*'MATRICULA y PONDERACIONES'!$W$23)/100,IF(K10=3,(Z10*'MATRICULA y PONDERACIONES'!$W$34)/100,IF(K10=4,(Z10*'MATRICULA y PONDERACIONES'!$W$45)/100,IF(K10=5,(Z10*'MATRICULA y PONDERACIONES'!$W$56)/100,IF(K10=6,(Z10*'MATRICULA y PONDERACIONES'!$W$67)/100)))))))</f>
        <v xml:space="preserve"> </v>
      </c>
      <c r="AZ10" s="26" t="str">
        <f>IF(OR(B10=" ",A10=" ",$N$5="NO HAY MATERIA ASIGNADA")," ",IF(K10=1,(AD10*'MATRICULA y PONDERACIONES'!$W$13)/100,IF(K10=2,(AD10*'MATRICULA y PONDERACIONES'!$W$24)/100,IF(K10=3,(AD10*'MATRICULA y PONDERACIONES'!$W$35)/100,IF(K10=4,(AD10*'MATRICULA y PONDERACIONES'!$W$46)/100,IF(K10=5,(AD10*'MATRICULA y PONDERACIONES'!$W$57)/100,IF(K10=6,(AD10*'MATRICULA y PONDERACIONES'!$W$68)/100)))))))</f>
        <v xml:space="preserve"> </v>
      </c>
      <c r="BA10" s="26" t="str">
        <f>IF(OR(B10=" ",A10=" ",$N$5="NO HAY MATERIA ASIGNADA")," ",IF(K10=1,(AH10*'MATRICULA y PONDERACIONES'!$W$14)/100,IF(K10=2,(AH10*'MATRICULA y PONDERACIONES'!$W$25)/100,IF(K10=3,(AH10*'MATRICULA y PONDERACIONES'!$W$36)/100,IF(K10=4,(AH10*'MATRICULA y PONDERACIONES'!$W$47)/100,IF(K10=5,(AH10*'MATRICULA y PONDERACIONES'!$W$58)/100,IF(K10=6,(AH10*'MATRICULA y PONDERACIONES'!$W$69)/100)))))))</f>
        <v xml:space="preserve"> </v>
      </c>
      <c r="BB10" s="26" t="str">
        <f>IF(OR(B10=" ",A10=" ",$N$5="NO HAY MATERIA ASIGNADA")," ",IF(K10=1,(AL10*'MATRICULA y PONDERACIONES'!$W$15)/100,IF(K10=2,(AL10*'MATRICULA y PONDERACIONES'!$W$26)/100,IF(K10=3,(AL10*'MATRICULA y PONDERACIONES'!$W$37)/100,IF(K10=4,(AL10*'MATRICULA y PONDERACIONES'!$W$48)/100,IF(K10=5,(AL10*'MATRICULA y PONDERACIONES'!$W$59)/100,IF(K10=6,(AL10*'MATRICULA y PONDERACIONES'!$W$70)/100)))))))</f>
        <v xml:space="preserve"> </v>
      </c>
      <c r="BC10" s="26" t="str">
        <f>IF(OR(B10=" ",A10=" ",$N$5="NO HAY MATERIA ASIGNADA")," ",IF(K10=1,(AP10*'MATRICULA y PONDERACIONES'!$W$16)/100,IF(K10=2,(AP10*'MATRICULA y PONDERACIONES'!$W$27)/100,IF(K10=3,(AP10*'MATRICULA y PONDERACIONES'!$W$38)/100,IF(K10=4,(AP10*'MATRICULA y PONDERACIONES'!$W$49)/100,IF(K10=5,(AP10*'MATRICULA y PONDERACIONES'!$W$60)/100,IF(K10=6,(AP10*'MATRICULA y PONDERACIONES'!$W$71)/100)))))))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PONDERACIONES'!$K$10="*"),"si"," ")</f>
        <v xml:space="preserve"> </v>
      </c>
      <c r="F11" s="25" t="str">
        <f>IF(AND(K11=2,'MATRICULA y PONDERACIONES'!$L$10="*"),"si"," ")</f>
        <v xml:space="preserve"> </v>
      </c>
      <c r="G11" s="25" t="str">
        <f>IF(AND(K11=3,'MATRICULA y PONDERACIONES'!$M$10="*"),"si"," ")</f>
        <v xml:space="preserve"> </v>
      </c>
      <c r="H11" s="25" t="str">
        <f>IF(AND(K11=4,'MATRICULA y PONDERACIONES'!$N$10="*"),"si"," ")</f>
        <v xml:space="preserve"> </v>
      </c>
      <c r="I11" s="25" t="str">
        <f>IF(AND(K11=5,'MATRICULA y PONDERACIONES'!$O$10="*"),"si"," ")</f>
        <v xml:space="preserve"> </v>
      </c>
      <c r="J11" s="25" t="str">
        <f>IF(AND(K11=6,'MATRICULA y PONDERACIONES'!$P$10="*"),"si","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PONDERACIONES'!$W$9)/100,IF(K11=2,(N11*'MATRICULA y PONDERACIONES'!$W$20)/100,IF(K11=3,(N11*'MATRICULA y PONDERACIONES'!$W$31)/100,IF(K11=4,(N11*'MATRICULA y PONDERACIONES'!$W$42)/100,IF(K11=5,(N11*'MATRICULA y PONDERACIONES'!$W$53)/100,IF(K11=6,(N11*'MATRICULA y PONDERACIONES'!$W$64)/100)))))))</f>
        <v xml:space="preserve"> </v>
      </c>
      <c r="AW11" s="24" t="str">
        <f>IF(OR(B11=" ",A11=" ",$N$5="NO HAY MATERIA ASIGNADA")," ",IF(K11=1,(R11*'MATRICULA y PONDERACIONES'!$W$10)/100,IF(K11=2,(R11*'MATRICULA y PONDERACIONES'!$W$21)/100,IF(K11=3,(R11*'MATRICULA y PONDERACIONES'!$W$32)/100,IF(K11=4,(R11*'MATRICULA y PONDERACIONES'!$W$43)/100,IF(K11=5,(R11*'MATRICULA y PONDERACIONES'!$W$54)/100,IF(K11=6,(R11*'MATRICULA y PONDERACIONES'!$W$65)/100)))))))</f>
        <v xml:space="preserve"> </v>
      </c>
      <c r="AX11" s="24" t="str">
        <f>IF(OR(B11=" ",A11=" ",$N$5="NO HAY MATERIA ASIGNADA")," ",IF(K11=1,(V11*'MATRICULA y PONDERACIONES'!$W$11)/100,IF(K11=2,(V11*'MATRICULA y PONDERACIONES'!$W$22)/100,IF(K11=3,(V11*'MATRICULA y PONDERACIONES'!$W$33)/100,IF(K11=4,(V11*'MATRICULA y PONDERACIONES'!$W$44)/100,IF(K11=5,(V11*'MATRICULA y PONDERACIONES'!$W$55)/100,IF(K11=6,(V11*'MATRICULA y PONDERACIONES'!$W$66)/100)))))))</f>
        <v xml:space="preserve"> </v>
      </c>
      <c r="AY11" s="24" t="str">
        <f>IF(OR(B11=" ",A11=" ",$N$5="NO HAY MATERIA ASIGNADA")," ",IF(K11=1,(Z11*'MATRICULA y PONDERACIONES'!$W$12)/100,IF(K11=2,(Z11*'MATRICULA y PONDERACIONES'!$W$23)/100,IF(K11=3,(Z11*'MATRICULA y PONDERACIONES'!$W$34)/100,IF(K11=4,(Z11*'MATRICULA y PONDERACIONES'!$W$45)/100,IF(K11=5,(Z11*'MATRICULA y PONDERACIONES'!$W$56)/100,IF(K11=6,(Z11*'MATRICULA y PONDERACIONES'!$W$67)/100)))))))</f>
        <v xml:space="preserve"> </v>
      </c>
      <c r="AZ11" s="24" t="str">
        <f>IF(OR(B11=" ",A11=" ",$N$5="NO HAY MATERIA ASIGNADA")," ",IF(K11=1,(AD11*'MATRICULA y PONDERACIONES'!$W$13)/100,IF(K11=2,(AD11*'MATRICULA y PONDERACIONES'!$W$24)/100,IF(K11=3,(AD11*'MATRICULA y PONDERACIONES'!$W$35)/100,IF(K11=4,(AD11*'MATRICULA y PONDERACIONES'!$W$46)/100,IF(K11=5,(AD11*'MATRICULA y PONDERACIONES'!$W$57)/100,IF(K11=6,(AD11*'MATRICULA y PONDERACIONES'!$W$68)/100)))))))</f>
        <v xml:space="preserve"> </v>
      </c>
      <c r="BA11" s="24" t="str">
        <f>IF(OR(B11=" ",A11=" ",$N$5="NO HAY MATERIA ASIGNADA")," ",IF(K11=1,(AH11*'MATRICULA y PONDERACIONES'!$W$14)/100,IF(K11=2,(AH11*'MATRICULA y PONDERACIONES'!$W$25)/100,IF(K11=3,(AH11*'MATRICULA y PONDERACIONES'!$W$36)/100,IF(K11=4,(AH11*'MATRICULA y PONDERACIONES'!$W$47)/100,IF(K11=5,(AH11*'MATRICULA y PONDERACIONES'!$W$58)/100,IF(K11=6,(AH11*'MATRICULA y PONDERACIONES'!$W$69)/100)))))))</f>
        <v xml:space="preserve"> </v>
      </c>
      <c r="BB11" s="24" t="str">
        <f>IF(OR(B11=" ",A11=" ",$N$5="NO HAY MATERIA ASIGNADA")," ",IF(K11=1,(AL11*'MATRICULA y PONDERACIONES'!$W$15)/100,IF(K11=2,(AL11*'MATRICULA y PONDERACIONES'!$W$26)/100,IF(K11=3,(AL11*'MATRICULA y PONDERACIONES'!$W$37)/100,IF(K11=4,(AL11*'MATRICULA y PONDERACIONES'!$W$48)/100,IF(K11=5,(AL11*'MATRICULA y PONDERACIONES'!$W$59)/100,IF(K11=6,(AL11*'MATRICULA y PONDERACIONES'!$W$70)/100)))))))</f>
        <v xml:space="preserve"> </v>
      </c>
      <c r="BC11" s="24" t="str">
        <f>IF(OR(B11=" ",A11=" ",$N$5="NO HAY MATERIA ASIGNADA")," ",IF(K11=1,(AP11*'MATRICULA y PONDERACIONES'!$W$16)/100,IF(K11=2,(AP11*'MATRICULA y PONDERACIONES'!$W$27)/100,IF(K11=3,(AP11*'MATRICULA y PONDERACIONES'!$W$38)/100,IF(K11=4,(AP11*'MATRICULA y PONDERACIONES'!$W$49)/100,IF(K11=5,(AP11*'MATRICULA y PONDERACIONES'!$W$60)/100,IF(K11=6,(AP11*'MATRICULA y PONDERACIONES'!$W$71)/100)))))))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PONDERACIONES'!$K$10="*"),"si"," ")</f>
        <v xml:space="preserve"> </v>
      </c>
      <c r="F12" s="27" t="str">
        <f>IF(AND(K12=2,'MATRICULA y PONDERACIONES'!$L$10="*"),"si"," ")</f>
        <v xml:space="preserve"> </v>
      </c>
      <c r="G12" s="27" t="str">
        <f>IF(AND(K12=3,'MATRICULA y PONDERACIONES'!$M$10="*"),"si"," ")</f>
        <v xml:space="preserve"> </v>
      </c>
      <c r="H12" s="27" t="str">
        <f>IF(AND(K12=4,'MATRICULA y PONDERACIONES'!$N$10="*"),"si"," ")</f>
        <v xml:space="preserve"> </v>
      </c>
      <c r="I12" s="27" t="str">
        <f>IF(AND(K12=5,'MATRICULA y PONDERACIONES'!$O$10="*"),"si"," ")</f>
        <v xml:space="preserve"> </v>
      </c>
      <c r="J12" s="27" t="str">
        <f>IF(AND(K12=6,'MATRICULA y PONDERACIONES'!$P$10="*"),"si","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PONDERACIONES'!$W$9)/100,IF(K12=2,(N12*'MATRICULA y PONDERACIONES'!$W$20)/100,IF(K12=3,(N12*'MATRICULA y PONDERACIONES'!$W$31)/100,IF(K12=4,(N12*'MATRICULA y PONDERACIONES'!$W$42)/100,IF(K12=5,(N12*'MATRICULA y PONDERACIONES'!$W$53)/100,IF(K12=6,(N12*'MATRICULA y PONDERACIONES'!$W$64)/100)))))))</f>
        <v xml:space="preserve"> </v>
      </c>
      <c r="AW12" s="26" t="str">
        <f>IF(OR(B12=" ",A12=" ",$N$5="NO HAY MATERIA ASIGNADA")," ",IF(K12=1,(R12*'MATRICULA y PONDERACIONES'!$W$10)/100,IF(K12=2,(R12*'MATRICULA y PONDERACIONES'!$W$21)/100,IF(K12=3,(R12*'MATRICULA y PONDERACIONES'!$W$32)/100,IF(K12=4,(R12*'MATRICULA y PONDERACIONES'!$W$43)/100,IF(K12=5,(R12*'MATRICULA y PONDERACIONES'!$W$54)/100,IF(K12=6,(R12*'MATRICULA y PONDERACIONES'!$W$65)/100)))))))</f>
        <v xml:space="preserve"> </v>
      </c>
      <c r="AX12" s="26" t="str">
        <f>IF(OR(B12=" ",A12=" ",$N$5="NO HAY MATERIA ASIGNADA")," ",IF(K12=1,(V12*'MATRICULA y PONDERACIONES'!$W$11)/100,IF(K12=2,(V12*'MATRICULA y PONDERACIONES'!$W$22)/100,IF(K12=3,(V12*'MATRICULA y PONDERACIONES'!$W$33)/100,IF(K12=4,(V12*'MATRICULA y PONDERACIONES'!$W$44)/100,IF(K12=5,(V12*'MATRICULA y PONDERACIONES'!$W$55)/100,IF(K12=6,(V12*'MATRICULA y PONDERACIONES'!$W$66)/100)))))))</f>
        <v xml:space="preserve"> </v>
      </c>
      <c r="AY12" s="26" t="str">
        <f>IF(OR(B12=" ",A12=" ",$N$5="NO HAY MATERIA ASIGNADA")," ",IF(K12=1,(Z12*'MATRICULA y PONDERACIONES'!$W$12)/100,IF(K12=2,(Z12*'MATRICULA y PONDERACIONES'!$W$23)/100,IF(K12=3,(Z12*'MATRICULA y PONDERACIONES'!$W$34)/100,IF(K12=4,(Z12*'MATRICULA y PONDERACIONES'!$W$45)/100,IF(K12=5,(Z12*'MATRICULA y PONDERACIONES'!$W$56)/100,IF(K12=6,(Z12*'MATRICULA y PONDERACIONES'!$W$67)/100)))))))</f>
        <v xml:space="preserve"> </v>
      </c>
      <c r="AZ12" s="26" t="str">
        <f>IF(OR(B12=" ",A12=" ",$N$5="NO HAY MATERIA ASIGNADA")," ",IF(K12=1,(AD12*'MATRICULA y PONDERACIONES'!$W$13)/100,IF(K12=2,(AD12*'MATRICULA y PONDERACIONES'!$W$24)/100,IF(K12=3,(AD12*'MATRICULA y PONDERACIONES'!$W$35)/100,IF(K12=4,(AD12*'MATRICULA y PONDERACIONES'!$W$46)/100,IF(K12=5,(AD12*'MATRICULA y PONDERACIONES'!$W$57)/100,IF(K12=6,(AD12*'MATRICULA y PONDERACIONES'!$W$68)/100)))))))</f>
        <v xml:space="preserve"> </v>
      </c>
      <c r="BA12" s="26" t="str">
        <f>IF(OR(B12=" ",A12=" ",$N$5="NO HAY MATERIA ASIGNADA")," ",IF(K12=1,(AH12*'MATRICULA y PONDERACIONES'!$W$14)/100,IF(K12=2,(AH12*'MATRICULA y PONDERACIONES'!$W$25)/100,IF(K12=3,(AH12*'MATRICULA y PONDERACIONES'!$W$36)/100,IF(K12=4,(AH12*'MATRICULA y PONDERACIONES'!$W$47)/100,IF(K12=5,(AH12*'MATRICULA y PONDERACIONES'!$W$58)/100,IF(K12=6,(AH12*'MATRICULA y PONDERACIONES'!$W$69)/100)))))))</f>
        <v xml:space="preserve"> </v>
      </c>
      <c r="BB12" s="26" t="str">
        <f>IF(OR(B12=" ",A12=" ",$N$5="NO HAY MATERIA ASIGNADA")," ",IF(K12=1,(AL12*'MATRICULA y PONDERACIONES'!$W$15)/100,IF(K12=2,(AL12*'MATRICULA y PONDERACIONES'!$W$26)/100,IF(K12=3,(AL12*'MATRICULA y PONDERACIONES'!$W$37)/100,IF(K12=4,(AL12*'MATRICULA y PONDERACIONES'!$W$48)/100,IF(K12=5,(AL12*'MATRICULA y PONDERACIONES'!$W$59)/100,IF(K12=6,(AL12*'MATRICULA y PONDERACIONES'!$W$70)/100)))))))</f>
        <v xml:space="preserve"> </v>
      </c>
      <c r="BC12" s="26" t="str">
        <f>IF(OR(B12=" ",A12=" ",$N$5="NO HAY MATERIA ASIGNADA")," ",IF(K12=1,(AP12*'MATRICULA y PONDERACIONES'!$W$16)/100,IF(K12=2,(AP12*'MATRICULA y PONDERACIONES'!$W$27)/100,IF(K12=3,(AP12*'MATRICULA y PONDERACIONES'!$W$38)/100,IF(K12=4,(AP12*'MATRICULA y PONDERACIONES'!$W$49)/100,IF(K12=5,(AP12*'MATRICULA y PONDERACIONES'!$W$60)/100,IF(K12=6,(AP12*'MATRICULA y PONDERACIONES'!$W$71)/100)))))))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PONDERACIONES'!$K$10="*"),"si"," ")</f>
        <v xml:space="preserve"> </v>
      </c>
      <c r="F13" s="25" t="str">
        <f>IF(AND(K13=2,'MATRICULA y PONDERACIONES'!$L$10="*"),"si"," ")</f>
        <v xml:space="preserve"> </v>
      </c>
      <c r="G13" s="25" t="str">
        <f>IF(AND(K13=3,'MATRICULA y PONDERACIONES'!$M$10="*"),"si"," ")</f>
        <v xml:space="preserve"> </v>
      </c>
      <c r="H13" s="25" t="str">
        <f>IF(AND(K13=4,'MATRICULA y PONDERACIONES'!$N$10="*"),"si"," ")</f>
        <v xml:space="preserve"> </v>
      </c>
      <c r="I13" s="25" t="str">
        <f>IF(AND(K13=5,'MATRICULA y PONDERACIONES'!$O$10="*"),"si"," ")</f>
        <v xml:space="preserve"> </v>
      </c>
      <c r="J13" s="25" t="str">
        <f>IF(AND(K13=6,'MATRICULA y PONDERACIONES'!$P$10="*"),"si","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PONDERACIONES'!$W$9)/100,IF(K13=2,(N13*'MATRICULA y PONDERACIONES'!$W$20)/100,IF(K13=3,(N13*'MATRICULA y PONDERACIONES'!$W$31)/100,IF(K13=4,(N13*'MATRICULA y PONDERACIONES'!$W$42)/100,IF(K13=5,(N13*'MATRICULA y PONDERACIONES'!$W$53)/100,IF(K13=6,(N13*'MATRICULA y PONDERACIONES'!$W$64)/100)))))))</f>
        <v xml:space="preserve"> </v>
      </c>
      <c r="AW13" s="24" t="str">
        <f>IF(OR(B13=" ",A13=" ",$N$5="NO HAY MATERIA ASIGNADA")," ",IF(K13=1,(R13*'MATRICULA y PONDERACIONES'!$W$10)/100,IF(K13=2,(R13*'MATRICULA y PONDERACIONES'!$W$21)/100,IF(K13=3,(R13*'MATRICULA y PONDERACIONES'!$W$32)/100,IF(K13=4,(R13*'MATRICULA y PONDERACIONES'!$W$43)/100,IF(K13=5,(R13*'MATRICULA y PONDERACIONES'!$W$54)/100,IF(K13=6,(R13*'MATRICULA y PONDERACIONES'!$W$65)/100)))))))</f>
        <v xml:space="preserve"> </v>
      </c>
      <c r="AX13" s="24" t="str">
        <f>IF(OR(B13=" ",A13=" ",$N$5="NO HAY MATERIA ASIGNADA")," ",IF(K13=1,(V13*'MATRICULA y PONDERACIONES'!$W$11)/100,IF(K13=2,(V13*'MATRICULA y PONDERACIONES'!$W$22)/100,IF(K13=3,(V13*'MATRICULA y PONDERACIONES'!$W$33)/100,IF(K13=4,(V13*'MATRICULA y PONDERACIONES'!$W$44)/100,IF(K13=5,(V13*'MATRICULA y PONDERACIONES'!$W$55)/100,IF(K13=6,(V13*'MATRICULA y PONDERACIONES'!$W$66)/100)))))))</f>
        <v xml:space="preserve"> </v>
      </c>
      <c r="AY13" s="24" t="str">
        <f>IF(OR(B13=" ",A13=" ",$N$5="NO HAY MATERIA ASIGNADA")," ",IF(K13=1,(Z13*'MATRICULA y PONDERACIONES'!$W$12)/100,IF(K13=2,(Z13*'MATRICULA y PONDERACIONES'!$W$23)/100,IF(K13=3,(Z13*'MATRICULA y PONDERACIONES'!$W$34)/100,IF(K13=4,(Z13*'MATRICULA y PONDERACIONES'!$W$45)/100,IF(K13=5,(Z13*'MATRICULA y PONDERACIONES'!$W$56)/100,IF(K13=6,(Z13*'MATRICULA y PONDERACIONES'!$W$67)/100)))))))</f>
        <v xml:space="preserve"> </v>
      </c>
      <c r="AZ13" s="24" t="str">
        <f>IF(OR(B13=" ",A13=" ",$N$5="NO HAY MATERIA ASIGNADA")," ",IF(K13=1,(AD13*'MATRICULA y PONDERACIONES'!$W$13)/100,IF(K13=2,(AD13*'MATRICULA y PONDERACIONES'!$W$24)/100,IF(K13=3,(AD13*'MATRICULA y PONDERACIONES'!$W$35)/100,IF(K13=4,(AD13*'MATRICULA y PONDERACIONES'!$W$46)/100,IF(K13=5,(AD13*'MATRICULA y PONDERACIONES'!$W$57)/100,IF(K13=6,(AD13*'MATRICULA y PONDERACIONES'!$W$68)/100)))))))</f>
        <v xml:space="preserve"> </v>
      </c>
      <c r="BA13" s="24" t="str">
        <f>IF(OR(B13=" ",A13=" ",$N$5="NO HAY MATERIA ASIGNADA")," ",IF(K13=1,(AH13*'MATRICULA y PONDERACIONES'!$W$14)/100,IF(K13=2,(AH13*'MATRICULA y PONDERACIONES'!$W$25)/100,IF(K13=3,(AH13*'MATRICULA y PONDERACIONES'!$W$36)/100,IF(K13=4,(AH13*'MATRICULA y PONDERACIONES'!$W$47)/100,IF(K13=5,(AH13*'MATRICULA y PONDERACIONES'!$W$58)/100,IF(K13=6,(AH13*'MATRICULA y PONDERACIONES'!$W$69)/100)))))))</f>
        <v xml:space="preserve"> </v>
      </c>
      <c r="BB13" s="24" t="str">
        <f>IF(OR(B13=" ",A13=" ",$N$5="NO HAY MATERIA ASIGNADA")," ",IF(K13=1,(AL13*'MATRICULA y PONDERACIONES'!$W$15)/100,IF(K13=2,(AL13*'MATRICULA y PONDERACIONES'!$W$26)/100,IF(K13=3,(AL13*'MATRICULA y PONDERACIONES'!$W$37)/100,IF(K13=4,(AL13*'MATRICULA y PONDERACIONES'!$W$48)/100,IF(K13=5,(AL13*'MATRICULA y PONDERACIONES'!$W$59)/100,IF(K13=6,(AL13*'MATRICULA y PONDERACIONES'!$W$70)/100)))))))</f>
        <v xml:space="preserve"> </v>
      </c>
      <c r="BC13" s="24" t="str">
        <f>IF(OR(B13=" ",A13=" ",$N$5="NO HAY MATERIA ASIGNADA")," ",IF(K13=1,(AP13*'MATRICULA y PONDERACIONES'!$W$16)/100,IF(K13=2,(AP13*'MATRICULA y PONDERACIONES'!$W$27)/100,IF(K13=3,(AP13*'MATRICULA y PONDERACIONES'!$W$38)/100,IF(K13=4,(AP13*'MATRICULA y PONDERACIONES'!$W$49)/100,IF(K13=5,(AP13*'MATRICULA y PONDERACIONES'!$W$60)/100,IF(K13=6,(AP13*'MATRICULA y PONDERACIONES'!$W$71)/100)))))))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PONDERACIONES'!$K$10="*"),"si"," ")</f>
        <v xml:space="preserve"> </v>
      </c>
      <c r="F14" s="27" t="str">
        <f>IF(AND(K14=2,'MATRICULA y PONDERACIONES'!$L$10="*"),"si"," ")</f>
        <v xml:space="preserve"> </v>
      </c>
      <c r="G14" s="27" t="str">
        <f>IF(AND(K14=3,'MATRICULA y PONDERACIONES'!$M$10="*"),"si"," ")</f>
        <v xml:space="preserve"> </v>
      </c>
      <c r="H14" s="27" t="str">
        <f>IF(AND(K14=4,'MATRICULA y PONDERACIONES'!$N$10="*"),"si"," ")</f>
        <v xml:space="preserve"> </v>
      </c>
      <c r="I14" s="27" t="str">
        <f>IF(AND(K14=5,'MATRICULA y PONDERACIONES'!$O$10="*"),"si"," ")</f>
        <v xml:space="preserve"> </v>
      </c>
      <c r="J14" s="27" t="str">
        <f>IF(AND(K14=6,'MATRICULA y PONDERACIONES'!$P$10="*"),"si","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PONDERACIONES'!$W$9)/100,IF(K14=2,(N14*'MATRICULA y PONDERACIONES'!$W$20)/100,IF(K14=3,(N14*'MATRICULA y PONDERACIONES'!$W$31)/100,IF(K14=4,(N14*'MATRICULA y PONDERACIONES'!$W$42)/100,IF(K14=5,(N14*'MATRICULA y PONDERACIONES'!$W$53)/100,IF(K14=6,(N14*'MATRICULA y PONDERACIONES'!$W$64)/100)))))))</f>
        <v xml:space="preserve"> </v>
      </c>
      <c r="AW14" s="26" t="str">
        <f>IF(OR(B14=" ",A14=" ",$N$5="NO HAY MATERIA ASIGNADA")," ",IF(K14=1,(R14*'MATRICULA y PONDERACIONES'!$W$10)/100,IF(K14=2,(R14*'MATRICULA y PONDERACIONES'!$W$21)/100,IF(K14=3,(R14*'MATRICULA y PONDERACIONES'!$W$32)/100,IF(K14=4,(R14*'MATRICULA y PONDERACIONES'!$W$43)/100,IF(K14=5,(R14*'MATRICULA y PONDERACIONES'!$W$54)/100,IF(K14=6,(R14*'MATRICULA y PONDERACIONES'!$W$65)/100)))))))</f>
        <v xml:space="preserve"> </v>
      </c>
      <c r="AX14" s="26" t="str">
        <f>IF(OR(B14=" ",A14=" ",$N$5="NO HAY MATERIA ASIGNADA")," ",IF(K14=1,(V14*'MATRICULA y PONDERACIONES'!$W$11)/100,IF(K14=2,(V14*'MATRICULA y PONDERACIONES'!$W$22)/100,IF(K14=3,(V14*'MATRICULA y PONDERACIONES'!$W$33)/100,IF(K14=4,(V14*'MATRICULA y PONDERACIONES'!$W$44)/100,IF(K14=5,(V14*'MATRICULA y PONDERACIONES'!$W$55)/100,IF(K14=6,(V14*'MATRICULA y PONDERACIONES'!$W$66)/100)))))))</f>
        <v xml:space="preserve"> </v>
      </c>
      <c r="AY14" s="26" t="str">
        <f>IF(OR(B14=" ",A14=" ",$N$5="NO HAY MATERIA ASIGNADA")," ",IF(K14=1,(Z14*'MATRICULA y PONDERACIONES'!$W$12)/100,IF(K14=2,(Z14*'MATRICULA y PONDERACIONES'!$W$23)/100,IF(K14=3,(Z14*'MATRICULA y PONDERACIONES'!$W$34)/100,IF(K14=4,(Z14*'MATRICULA y PONDERACIONES'!$W$45)/100,IF(K14=5,(Z14*'MATRICULA y PONDERACIONES'!$W$56)/100,IF(K14=6,(Z14*'MATRICULA y PONDERACIONES'!$W$67)/100)))))))</f>
        <v xml:space="preserve"> </v>
      </c>
      <c r="AZ14" s="26" t="str">
        <f>IF(OR(B14=" ",A14=" ",$N$5="NO HAY MATERIA ASIGNADA")," ",IF(K14=1,(AD14*'MATRICULA y PONDERACIONES'!$W$13)/100,IF(K14=2,(AD14*'MATRICULA y PONDERACIONES'!$W$24)/100,IF(K14=3,(AD14*'MATRICULA y PONDERACIONES'!$W$35)/100,IF(K14=4,(AD14*'MATRICULA y PONDERACIONES'!$W$46)/100,IF(K14=5,(AD14*'MATRICULA y PONDERACIONES'!$W$57)/100,IF(K14=6,(AD14*'MATRICULA y PONDERACIONES'!$W$68)/100)))))))</f>
        <v xml:space="preserve"> </v>
      </c>
      <c r="BA14" s="26" t="str">
        <f>IF(OR(B14=" ",A14=" ",$N$5="NO HAY MATERIA ASIGNADA")," ",IF(K14=1,(AH14*'MATRICULA y PONDERACIONES'!$W$14)/100,IF(K14=2,(AH14*'MATRICULA y PONDERACIONES'!$W$25)/100,IF(K14=3,(AH14*'MATRICULA y PONDERACIONES'!$W$36)/100,IF(K14=4,(AH14*'MATRICULA y PONDERACIONES'!$W$47)/100,IF(K14=5,(AH14*'MATRICULA y PONDERACIONES'!$W$58)/100,IF(K14=6,(AH14*'MATRICULA y PONDERACIONES'!$W$69)/100)))))))</f>
        <v xml:space="preserve"> </v>
      </c>
      <c r="BB14" s="26" t="str">
        <f>IF(OR(B14=" ",A14=" ",$N$5="NO HAY MATERIA ASIGNADA")," ",IF(K14=1,(AL14*'MATRICULA y PONDERACIONES'!$W$15)/100,IF(K14=2,(AL14*'MATRICULA y PONDERACIONES'!$W$26)/100,IF(K14=3,(AL14*'MATRICULA y PONDERACIONES'!$W$37)/100,IF(K14=4,(AL14*'MATRICULA y PONDERACIONES'!$W$48)/100,IF(K14=5,(AL14*'MATRICULA y PONDERACIONES'!$W$59)/100,IF(K14=6,(AL14*'MATRICULA y PONDERACIONES'!$W$70)/100)))))))</f>
        <v xml:space="preserve"> </v>
      </c>
      <c r="BC14" s="26" t="str">
        <f>IF(OR(B14=" ",A14=" ",$N$5="NO HAY MATERIA ASIGNADA")," ",IF(K14=1,(AP14*'MATRICULA y PONDERACIONES'!$W$16)/100,IF(K14=2,(AP14*'MATRICULA y PONDERACIONES'!$W$27)/100,IF(K14=3,(AP14*'MATRICULA y PONDERACIONES'!$W$38)/100,IF(K14=4,(AP14*'MATRICULA y PONDERACIONES'!$W$49)/100,IF(K14=5,(AP14*'MATRICULA y PONDERACIONES'!$W$60)/100,IF(K14=6,(AP14*'MATRICULA y PONDERACIONES'!$W$71)/100)))))))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PONDERACIONES'!$K$10="*"),"si"," ")</f>
        <v xml:space="preserve"> </v>
      </c>
      <c r="F15" s="25" t="str">
        <f>IF(AND(K15=2,'MATRICULA y PONDERACIONES'!$L$10="*"),"si"," ")</f>
        <v xml:space="preserve"> </v>
      </c>
      <c r="G15" s="25" t="str">
        <f>IF(AND(K15=3,'MATRICULA y PONDERACIONES'!$M$10="*"),"si"," ")</f>
        <v xml:space="preserve"> </v>
      </c>
      <c r="H15" s="25" t="str">
        <f>IF(AND(K15=4,'MATRICULA y PONDERACIONES'!$N$10="*"),"si"," ")</f>
        <v xml:space="preserve"> </v>
      </c>
      <c r="I15" s="25" t="str">
        <f>IF(AND(K15=5,'MATRICULA y PONDERACIONES'!$O$10="*"),"si"," ")</f>
        <v xml:space="preserve"> </v>
      </c>
      <c r="J15" s="25" t="str">
        <f>IF(AND(K15=6,'MATRICULA y PONDERACIONES'!$P$10="*"),"si","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PONDERACIONES'!$W$9)/100,IF(K15=2,(N15*'MATRICULA y PONDERACIONES'!$W$20)/100,IF(K15=3,(N15*'MATRICULA y PONDERACIONES'!$W$31)/100,IF(K15=4,(N15*'MATRICULA y PONDERACIONES'!$W$42)/100,IF(K15=5,(N15*'MATRICULA y PONDERACIONES'!$W$53)/100,IF(K15=6,(N15*'MATRICULA y PONDERACIONES'!$W$64)/100)))))))</f>
        <v xml:space="preserve"> </v>
      </c>
      <c r="AW15" s="24" t="str">
        <f>IF(OR(B15=" ",A15=" ",$N$5="NO HAY MATERIA ASIGNADA")," ",IF(K15=1,(R15*'MATRICULA y PONDERACIONES'!$W$10)/100,IF(K15=2,(R15*'MATRICULA y PONDERACIONES'!$W$21)/100,IF(K15=3,(R15*'MATRICULA y PONDERACIONES'!$W$32)/100,IF(K15=4,(R15*'MATRICULA y PONDERACIONES'!$W$43)/100,IF(K15=5,(R15*'MATRICULA y PONDERACIONES'!$W$54)/100,IF(K15=6,(R15*'MATRICULA y PONDERACIONES'!$W$65)/100)))))))</f>
        <v xml:space="preserve"> </v>
      </c>
      <c r="AX15" s="24" t="str">
        <f>IF(OR(B15=" ",A15=" ",$N$5="NO HAY MATERIA ASIGNADA")," ",IF(K15=1,(V15*'MATRICULA y PONDERACIONES'!$W$11)/100,IF(K15=2,(V15*'MATRICULA y PONDERACIONES'!$W$22)/100,IF(K15=3,(V15*'MATRICULA y PONDERACIONES'!$W$33)/100,IF(K15=4,(V15*'MATRICULA y PONDERACIONES'!$W$44)/100,IF(K15=5,(V15*'MATRICULA y PONDERACIONES'!$W$55)/100,IF(K15=6,(V15*'MATRICULA y PONDERACIONES'!$W$66)/100)))))))</f>
        <v xml:space="preserve"> </v>
      </c>
      <c r="AY15" s="24" t="str">
        <f>IF(OR(B15=" ",A15=" ",$N$5="NO HAY MATERIA ASIGNADA")," ",IF(K15=1,(Z15*'MATRICULA y PONDERACIONES'!$W$12)/100,IF(K15=2,(Z15*'MATRICULA y PONDERACIONES'!$W$23)/100,IF(K15=3,(Z15*'MATRICULA y PONDERACIONES'!$W$34)/100,IF(K15=4,(Z15*'MATRICULA y PONDERACIONES'!$W$45)/100,IF(K15=5,(Z15*'MATRICULA y PONDERACIONES'!$W$56)/100,IF(K15=6,(Z15*'MATRICULA y PONDERACIONES'!$W$67)/100)))))))</f>
        <v xml:space="preserve"> </v>
      </c>
      <c r="AZ15" s="24" t="str">
        <f>IF(OR(B15=" ",A15=" ",$N$5="NO HAY MATERIA ASIGNADA")," ",IF(K15=1,(AD15*'MATRICULA y PONDERACIONES'!$W$13)/100,IF(K15=2,(AD15*'MATRICULA y PONDERACIONES'!$W$24)/100,IF(K15=3,(AD15*'MATRICULA y PONDERACIONES'!$W$35)/100,IF(K15=4,(AD15*'MATRICULA y PONDERACIONES'!$W$46)/100,IF(K15=5,(AD15*'MATRICULA y PONDERACIONES'!$W$57)/100,IF(K15=6,(AD15*'MATRICULA y PONDERACIONES'!$W$68)/100)))))))</f>
        <v xml:space="preserve"> </v>
      </c>
      <c r="BA15" s="24" t="str">
        <f>IF(OR(B15=" ",A15=" ",$N$5="NO HAY MATERIA ASIGNADA")," ",IF(K15=1,(AH15*'MATRICULA y PONDERACIONES'!$W$14)/100,IF(K15=2,(AH15*'MATRICULA y PONDERACIONES'!$W$25)/100,IF(K15=3,(AH15*'MATRICULA y PONDERACIONES'!$W$36)/100,IF(K15=4,(AH15*'MATRICULA y PONDERACIONES'!$W$47)/100,IF(K15=5,(AH15*'MATRICULA y PONDERACIONES'!$W$58)/100,IF(K15=6,(AH15*'MATRICULA y PONDERACIONES'!$W$69)/100)))))))</f>
        <v xml:space="preserve"> </v>
      </c>
      <c r="BB15" s="24" t="str">
        <f>IF(OR(B15=" ",A15=" ",$N$5="NO HAY MATERIA ASIGNADA")," ",IF(K15=1,(AL15*'MATRICULA y PONDERACIONES'!$W$15)/100,IF(K15=2,(AL15*'MATRICULA y PONDERACIONES'!$W$26)/100,IF(K15=3,(AL15*'MATRICULA y PONDERACIONES'!$W$37)/100,IF(K15=4,(AL15*'MATRICULA y PONDERACIONES'!$W$48)/100,IF(K15=5,(AL15*'MATRICULA y PONDERACIONES'!$W$59)/100,IF(K15=6,(AL15*'MATRICULA y PONDERACIONES'!$W$70)/100)))))))</f>
        <v xml:space="preserve"> </v>
      </c>
      <c r="BC15" s="24" t="str">
        <f>IF(OR(B15=" ",A15=" ",$N$5="NO HAY MATERIA ASIGNADA")," ",IF(K15=1,(AP15*'MATRICULA y PONDERACIONES'!$W$16)/100,IF(K15=2,(AP15*'MATRICULA y PONDERACIONES'!$W$27)/100,IF(K15=3,(AP15*'MATRICULA y PONDERACIONES'!$W$38)/100,IF(K15=4,(AP15*'MATRICULA y PONDERACIONES'!$W$49)/100,IF(K15=5,(AP15*'MATRICULA y PONDERACIONES'!$W$60)/100,IF(K15=6,(AP15*'MATRICULA y PONDERACIONES'!$W$71)/100)))))))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PONDERACIONES'!$K$10="*"),"si"," ")</f>
        <v xml:space="preserve"> </v>
      </c>
      <c r="F16" s="27" t="str">
        <f>IF(AND(K16=2,'MATRICULA y PONDERACIONES'!$L$10="*"),"si"," ")</f>
        <v xml:space="preserve"> </v>
      </c>
      <c r="G16" s="27" t="str">
        <f>IF(AND(K16=3,'MATRICULA y PONDERACIONES'!$M$10="*"),"si"," ")</f>
        <v xml:space="preserve"> </v>
      </c>
      <c r="H16" s="27" t="str">
        <f>IF(AND(K16=4,'MATRICULA y PONDERACIONES'!$N$10="*"),"si"," ")</f>
        <v xml:space="preserve"> </v>
      </c>
      <c r="I16" s="27" t="str">
        <f>IF(AND(K16=5,'MATRICULA y PONDERACIONES'!$O$10="*"),"si"," ")</f>
        <v xml:space="preserve"> </v>
      </c>
      <c r="J16" s="27" t="str">
        <f>IF(AND(K16=6,'MATRICULA y PONDERACIONES'!$P$10="*"),"si","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PONDERACIONES'!$W$9)/100,IF(K16=2,(N16*'MATRICULA y PONDERACIONES'!$W$20)/100,IF(K16=3,(N16*'MATRICULA y PONDERACIONES'!$W$31)/100,IF(K16=4,(N16*'MATRICULA y PONDERACIONES'!$W$42)/100,IF(K16=5,(N16*'MATRICULA y PONDERACIONES'!$W$53)/100,IF(K16=6,(N16*'MATRICULA y PONDERACIONES'!$W$64)/100)))))))</f>
        <v xml:space="preserve"> </v>
      </c>
      <c r="AW16" s="26" t="str">
        <f>IF(OR(B16=" ",A16=" ",$N$5="NO HAY MATERIA ASIGNADA")," ",IF(K16=1,(R16*'MATRICULA y PONDERACIONES'!$W$10)/100,IF(K16=2,(R16*'MATRICULA y PONDERACIONES'!$W$21)/100,IF(K16=3,(R16*'MATRICULA y PONDERACIONES'!$W$32)/100,IF(K16=4,(R16*'MATRICULA y PONDERACIONES'!$W$43)/100,IF(K16=5,(R16*'MATRICULA y PONDERACIONES'!$W$54)/100,IF(K16=6,(R16*'MATRICULA y PONDERACIONES'!$W$65)/100)))))))</f>
        <v xml:space="preserve"> </v>
      </c>
      <c r="AX16" s="26" t="str">
        <f>IF(OR(B16=" ",A16=" ",$N$5="NO HAY MATERIA ASIGNADA")," ",IF(K16=1,(V16*'MATRICULA y PONDERACIONES'!$W$11)/100,IF(K16=2,(V16*'MATRICULA y PONDERACIONES'!$W$22)/100,IF(K16=3,(V16*'MATRICULA y PONDERACIONES'!$W$33)/100,IF(K16=4,(V16*'MATRICULA y PONDERACIONES'!$W$44)/100,IF(K16=5,(V16*'MATRICULA y PONDERACIONES'!$W$55)/100,IF(K16=6,(V16*'MATRICULA y PONDERACIONES'!$W$66)/100)))))))</f>
        <v xml:space="preserve"> </v>
      </c>
      <c r="AY16" s="26" t="str">
        <f>IF(OR(B16=" ",A16=" ",$N$5="NO HAY MATERIA ASIGNADA")," ",IF(K16=1,(Z16*'MATRICULA y PONDERACIONES'!$W$12)/100,IF(K16=2,(Z16*'MATRICULA y PONDERACIONES'!$W$23)/100,IF(K16=3,(Z16*'MATRICULA y PONDERACIONES'!$W$34)/100,IF(K16=4,(Z16*'MATRICULA y PONDERACIONES'!$W$45)/100,IF(K16=5,(Z16*'MATRICULA y PONDERACIONES'!$W$56)/100,IF(K16=6,(Z16*'MATRICULA y PONDERACIONES'!$W$67)/100)))))))</f>
        <v xml:space="preserve"> </v>
      </c>
      <c r="AZ16" s="26" t="str">
        <f>IF(OR(B16=" ",A16=" ",$N$5="NO HAY MATERIA ASIGNADA")," ",IF(K16=1,(AD16*'MATRICULA y PONDERACIONES'!$W$13)/100,IF(K16=2,(AD16*'MATRICULA y PONDERACIONES'!$W$24)/100,IF(K16=3,(AD16*'MATRICULA y PONDERACIONES'!$W$35)/100,IF(K16=4,(AD16*'MATRICULA y PONDERACIONES'!$W$46)/100,IF(K16=5,(AD16*'MATRICULA y PONDERACIONES'!$W$57)/100,IF(K16=6,(AD16*'MATRICULA y PONDERACIONES'!$W$68)/100)))))))</f>
        <v xml:space="preserve"> </v>
      </c>
      <c r="BA16" s="26" t="str">
        <f>IF(OR(B16=" ",A16=" ",$N$5="NO HAY MATERIA ASIGNADA")," ",IF(K16=1,(AH16*'MATRICULA y PONDERACIONES'!$W$14)/100,IF(K16=2,(AH16*'MATRICULA y PONDERACIONES'!$W$25)/100,IF(K16=3,(AH16*'MATRICULA y PONDERACIONES'!$W$36)/100,IF(K16=4,(AH16*'MATRICULA y PONDERACIONES'!$W$47)/100,IF(K16=5,(AH16*'MATRICULA y PONDERACIONES'!$W$58)/100,IF(K16=6,(AH16*'MATRICULA y PONDERACIONES'!$W$69)/100)))))))</f>
        <v xml:space="preserve"> </v>
      </c>
      <c r="BB16" s="26" t="str">
        <f>IF(OR(B16=" ",A16=" ",$N$5="NO HAY MATERIA ASIGNADA")," ",IF(K16=1,(AL16*'MATRICULA y PONDERACIONES'!$W$15)/100,IF(K16=2,(AL16*'MATRICULA y PONDERACIONES'!$W$26)/100,IF(K16=3,(AL16*'MATRICULA y PONDERACIONES'!$W$37)/100,IF(K16=4,(AL16*'MATRICULA y PONDERACIONES'!$W$48)/100,IF(K16=5,(AL16*'MATRICULA y PONDERACIONES'!$W$59)/100,IF(K16=6,(AL16*'MATRICULA y PONDERACIONES'!$W$70)/100)))))))</f>
        <v xml:space="preserve"> </v>
      </c>
      <c r="BC16" s="26" t="str">
        <f>IF(OR(B16=" ",A16=" ",$N$5="NO HAY MATERIA ASIGNADA")," ",IF(K16=1,(AP16*'MATRICULA y PONDERACIONES'!$W$16)/100,IF(K16=2,(AP16*'MATRICULA y PONDERACIONES'!$W$27)/100,IF(K16=3,(AP16*'MATRICULA y PONDERACIONES'!$W$38)/100,IF(K16=4,(AP16*'MATRICULA y PONDERACIONES'!$W$49)/100,IF(K16=5,(AP16*'MATRICULA y PONDERACIONES'!$W$60)/100,IF(K16=6,(AP16*'MATRICULA y PONDERACIONES'!$W$71)/100)))))))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PONDERACIONES'!$K$10="*"),"si"," ")</f>
        <v xml:space="preserve"> </v>
      </c>
      <c r="F17" s="25" t="str">
        <f>IF(AND(K17=2,'MATRICULA y PONDERACIONES'!$L$10="*"),"si"," ")</f>
        <v xml:space="preserve"> </v>
      </c>
      <c r="G17" s="25" t="str">
        <f>IF(AND(K17=3,'MATRICULA y PONDERACIONES'!$M$10="*"),"si"," ")</f>
        <v xml:space="preserve"> </v>
      </c>
      <c r="H17" s="25" t="str">
        <f>IF(AND(K17=4,'MATRICULA y PONDERACIONES'!$N$10="*"),"si"," ")</f>
        <v xml:space="preserve"> </v>
      </c>
      <c r="I17" s="25" t="str">
        <f>IF(AND(K17=5,'MATRICULA y PONDERACIONES'!$O$10="*"),"si"," ")</f>
        <v xml:space="preserve"> </v>
      </c>
      <c r="J17" s="25" t="str">
        <f>IF(AND(K17=6,'MATRICULA y PONDERACIONES'!$P$10="*"),"si","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PONDERACIONES'!$W$9)/100,IF(K17=2,(N17*'MATRICULA y PONDERACIONES'!$W$20)/100,IF(K17=3,(N17*'MATRICULA y PONDERACIONES'!$W$31)/100,IF(K17=4,(N17*'MATRICULA y PONDERACIONES'!$W$42)/100,IF(K17=5,(N17*'MATRICULA y PONDERACIONES'!$W$53)/100,IF(K17=6,(N17*'MATRICULA y PONDERACIONES'!$W$64)/100)))))))</f>
        <v xml:space="preserve"> </v>
      </c>
      <c r="AW17" s="24" t="str">
        <f>IF(OR(B17=" ",A17=" ",$N$5="NO HAY MATERIA ASIGNADA")," ",IF(K17=1,(R17*'MATRICULA y PONDERACIONES'!$W$10)/100,IF(K17=2,(R17*'MATRICULA y PONDERACIONES'!$W$21)/100,IF(K17=3,(R17*'MATRICULA y PONDERACIONES'!$W$32)/100,IF(K17=4,(R17*'MATRICULA y PONDERACIONES'!$W$43)/100,IF(K17=5,(R17*'MATRICULA y PONDERACIONES'!$W$54)/100,IF(K17=6,(R17*'MATRICULA y PONDERACIONES'!$W$65)/100)))))))</f>
        <v xml:space="preserve"> </v>
      </c>
      <c r="AX17" s="24" t="str">
        <f>IF(OR(B17=" ",A17=" ",$N$5="NO HAY MATERIA ASIGNADA")," ",IF(K17=1,(V17*'MATRICULA y PONDERACIONES'!$W$11)/100,IF(K17=2,(V17*'MATRICULA y PONDERACIONES'!$W$22)/100,IF(K17=3,(V17*'MATRICULA y PONDERACIONES'!$W$33)/100,IF(K17=4,(V17*'MATRICULA y PONDERACIONES'!$W$44)/100,IF(K17=5,(V17*'MATRICULA y PONDERACIONES'!$W$55)/100,IF(K17=6,(V17*'MATRICULA y PONDERACIONES'!$W$66)/100)))))))</f>
        <v xml:space="preserve"> </v>
      </c>
      <c r="AY17" s="24" t="str">
        <f>IF(OR(B17=" ",A17=" ",$N$5="NO HAY MATERIA ASIGNADA")," ",IF(K17=1,(Z17*'MATRICULA y PONDERACIONES'!$W$12)/100,IF(K17=2,(Z17*'MATRICULA y PONDERACIONES'!$W$23)/100,IF(K17=3,(Z17*'MATRICULA y PONDERACIONES'!$W$34)/100,IF(K17=4,(Z17*'MATRICULA y PONDERACIONES'!$W$45)/100,IF(K17=5,(Z17*'MATRICULA y PONDERACIONES'!$W$56)/100,IF(K17=6,(Z17*'MATRICULA y PONDERACIONES'!$W$67)/100)))))))</f>
        <v xml:space="preserve"> </v>
      </c>
      <c r="AZ17" s="24" t="str">
        <f>IF(OR(B17=" ",A17=" ",$N$5="NO HAY MATERIA ASIGNADA")," ",IF(K17=1,(AD17*'MATRICULA y PONDERACIONES'!$W$13)/100,IF(K17=2,(AD17*'MATRICULA y PONDERACIONES'!$W$24)/100,IF(K17=3,(AD17*'MATRICULA y PONDERACIONES'!$W$35)/100,IF(K17=4,(AD17*'MATRICULA y PONDERACIONES'!$W$46)/100,IF(K17=5,(AD17*'MATRICULA y PONDERACIONES'!$W$57)/100,IF(K17=6,(AD17*'MATRICULA y PONDERACIONES'!$W$68)/100)))))))</f>
        <v xml:space="preserve"> </v>
      </c>
      <c r="BA17" s="24" t="str">
        <f>IF(OR(B17=" ",A17=" ",$N$5="NO HAY MATERIA ASIGNADA")," ",IF(K17=1,(AH17*'MATRICULA y PONDERACIONES'!$W$14)/100,IF(K17=2,(AH17*'MATRICULA y PONDERACIONES'!$W$25)/100,IF(K17=3,(AH17*'MATRICULA y PONDERACIONES'!$W$36)/100,IF(K17=4,(AH17*'MATRICULA y PONDERACIONES'!$W$47)/100,IF(K17=5,(AH17*'MATRICULA y PONDERACIONES'!$W$58)/100,IF(K17=6,(AH17*'MATRICULA y PONDERACIONES'!$W$69)/100)))))))</f>
        <v xml:space="preserve"> </v>
      </c>
      <c r="BB17" s="24" t="str">
        <f>IF(OR(B17=" ",A17=" ",$N$5="NO HAY MATERIA ASIGNADA")," ",IF(K17=1,(AL17*'MATRICULA y PONDERACIONES'!$W$15)/100,IF(K17=2,(AL17*'MATRICULA y PONDERACIONES'!$W$26)/100,IF(K17=3,(AL17*'MATRICULA y PONDERACIONES'!$W$37)/100,IF(K17=4,(AL17*'MATRICULA y PONDERACIONES'!$W$48)/100,IF(K17=5,(AL17*'MATRICULA y PONDERACIONES'!$W$59)/100,IF(K17=6,(AL17*'MATRICULA y PONDERACIONES'!$W$70)/100)))))))</f>
        <v xml:space="preserve"> </v>
      </c>
      <c r="BC17" s="24" t="str">
        <f>IF(OR(B17=" ",A17=" ",$N$5="NO HAY MATERIA ASIGNADA")," ",IF(K17=1,(AP17*'MATRICULA y PONDERACIONES'!$W$16)/100,IF(K17=2,(AP17*'MATRICULA y PONDERACIONES'!$W$27)/100,IF(K17=3,(AP17*'MATRICULA y PONDERACIONES'!$W$38)/100,IF(K17=4,(AP17*'MATRICULA y PONDERACIONES'!$W$49)/100,IF(K17=5,(AP17*'MATRICULA y PONDERACIONES'!$W$60)/100,IF(K17=6,(AP17*'MATRICULA y PONDERACIONES'!$W$71)/100)))))))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PONDERACIONES'!$K$10="*"),"si"," ")</f>
        <v xml:space="preserve"> </v>
      </c>
      <c r="F18" s="27" t="str">
        <f>IF(AND(K18=2,'MATRICULA y PONDERACIONES'!$L$10="*"),"si"," ")</f>
        <v xml:space="preserve"> </v>
      </c>
      <c r="G18" s="27" t="str">
        <f>IF(AND(K18=3,'MATRICULA y PONDERACIONES'!$M$10="*"),"si"," ")</f>
        <v xml:space="preserve"> </v>
      </c>
      <c r="H18" s="27" t="str">
        <f>IF(AND(K18=4,'MATRICULA y PONDERACIONES'!$N$10="*"),"si"," ")</f>
        <v xml:space="preserve"> </v>
      </c>
      <c r="I18" s="27" t="str">
        <f>IF(AND(K18=5,'MATRICULA y PONDERACIONES'!$O$10="*"),"si"," ")</f>
        <v xml:space="preserve"> </v>
      </c>
      <c r="J18" s="27" t="str">
        <f>IF(AND(K18=6,'MATRICULA y PONDERACIONES'!$P$10="*"),"si","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PONDERACIONES'!$W$9)/100,IF(K18=2,(N18*'MATRICULA y PONDERACIONES'!$W$20)/100,IF(K18=3,(N18*'MATRICULA y PONDERACIONES'!$W$31)/100,IF(K18=4,(N18*'MATRICULA y PONDERACIONES'!$W$42)/100,IF(K18=5,(N18*'MATRICULA y PONDERACIONES'!$W$53)/100,IF(K18=6,(N18*'MATRICULA y PONDERACIONES'!$W$64)/100)))))))</f>
        <v xml:space="preserve"> </v>
      </c>
      <c r="AW18" s="26" t="str">
        <f>IF(OR(B18=" ",A18=" ",$N$5="NO HAY MATERIA ASIGNADA")," ",IF(K18=1,(R18*'MATRICULA y PONDERACIONES'!$W$10)/100,IF(K18=2,(R18*'MATRICULA y PONDERACIONES'!$W$21)/100,IF(K18=3,(R18*'MATRICULA y PONDERACIONES'!$W$32)/100,IF(K18=4,(R18*'MATRICULA y PONDERACIONES'!$W$43)/100,IF(K18=5,(R18*'MATRICULA y PONDERACIONES'!$W$54)/100,IF(K18=6,(R18*'MATRICULA y PONDERACIONES'!$W$65)/100)))))))</f>
        <v xml:space="preserve"> </v>
      </c>
      <c r="AX18" s="26" t="str">
        <f>IF(OR(B18=" ",A18=" ",$N$5="NO HAY MATERIA ASIGNADA")," ",IF(K18=1,(V18*'MATRICULA y PONDERACIONES'!$W$11)/100,IF(K18=2,(V18*'MATRICULA y PONDERACIONES'!$W$22)/100,IF(K18=3,(V18*'MATRICULA y PONDERACIONES'!$W$33)/100,IF(K18=4,(V18*'MATRICULA y PONDERACIONES'!$W$44)/100,IF(K18=5,(V18*'MATRICULA y PONDERACIONES'!$W$55)/100,IF(K18=6,(V18*'MATRICULA y PONDERACIONES'!$W$66)/100)))))))</f>
        <v xml:space="preserve"> </v>
      </c>
      <c r="AY18" s="26" t="str">
        <f>IF(OR(B18=" ",A18=" ",$N$5="NO HAY MATERIA ASIGNADA")," ",IF(K18=1,(Z18*'MATRICULA y PONDERACIONES'!$W$12)/100,IF(K18=2,(Z18*'MATRICULA y PONDERACIONES'!$W$23)/100,IF(K18=3,(Z18*'MATRICULA y PONDERACIONES'!$W$34)/100,IF(K18=4,(Z18*'MATRICULA y PONDERACIONES'!$W$45)/100,IF(K18=5,(Z18*'MATRICULA y PONDERACIONES'!$W$56)/100,IF(K18=6,(Z18*'MATRICULA y PONDERACIONES'!$W$67)/100)))))))</f>
        <v xml:space="preserve"> </v>
      </c>
      <c r="AZ18" s="26" t="str">
        <f>IF(OR(B18=" ",A18=" ",$N$5="NO HAY MATERIA ASIGNADA")," ",IF(K18=1,(AD18*'MATRICULA y PONDERACIONES'!$W$13)/100,IF(K18=2,(AD18*'MATRICULA y PONDERACIONES'!$W$24)/100,IF(K18=3,(AD18*'MATRICULA y PONDERACIONES'!$W$35)/100,IF(K18=4,(AD18*'MATRICULA y PONDERACIONES'!$W$46)/100,IF(K18=5,(AD18*'MATRICULA y PONDERACIONES'!$W$57)/100,IF(K18=6,(AD18*'MATRICULA y PONDERACIONES'!$W$68)/100)))))))</f>
        <v xml:space="preserve"> </v>
      </c>
      <c r="BA18" s="26" t="str">
        <f>IF(OR(B18=" ",A18=" ",$N$5="NO HAY MATERIA ASIGNADA")," ",IF(K18=1,(AH18*'MATRICULA y PONDERACIONES'!$W$14)/100,IF(K18=2,(AH18*'MATRICULA y PONDERACIONES'!$W$25)/100,IF(K18=3,(AH18*'MATRICULA y PONDERACIONES'!$W$36)/100,IF(K18=4,(AH18*'MATRICULA y PONDERACIONES'!$W$47)/100,IF(K18=5,(AH18*'MATRICULA y PONDERACIONES'!$W$58)/100,IF(K18=6,(AH18*'MATRICULA y PONDERACIONES'!$W$69)/100)))))))</f>
        <v xml:space="preserve"> </v>
      </c>
      <c r="BB18" s="26" t="str">
        <f>IF(OR(B18=" ",A18=" ",$N$5="NO HAY MATERIA ASIGNADA")," ",IF(K18=1,(AL18*'MATRICULA y PONDERACIONES'!$W$15)/100,IF(K18=2,(AL18*'MATRICULA y PONDERACIONES'!$W$26)/100,IF(K18=3,(AL18*'MATRICULA y PONDERACIONES'!$W$37)/100,IF(K18=4,(AL18*'MATRICULA y PONDERACIONES'!$W$48)/100,IF(K18=5,(AL18*'MATRICULA y PONDERACIONES'!$W$59)/100,IF(K18=6,(AL18*'MATRICULA y PONDERACIONES'!$W$70)/100)))))))</f>
        <v xml:space="preserve"> </v>
      </c>
      <c r="BC18" s="26" t="str">
        <f>IF(OR(B18=" ",A18=" ",$N$5="NO HAY MATERIA ASIGNADA")," ",IF(K18=1,(AP18*'MATRICULA y PONDERACIONES'!$W$16)/100,IF(K18=2,(AP18*'MATRICULA y PONDERACIONES'!$W$27)/100,IF(K18=3,(AP18*'MATRICULA y PONDERACIONES'!$W$38)/100,IF(K18=4,(AP18*'MATRICULA y PONDERACIONES'!$W$49)/100,IF(K18=5,(AP18*'MATRICULA y PONDERACIONES'!$W$60)/100,IF(K18=6,(AP18*'MATRICULA y PONDERACIONES'!$W$71)/100)))))))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PONDERACIONES'!$K$10="*"),"si"," ")</f>
        <v xml:space="preserve"> </v>
      </c>
      <c r="F19" s="25" t="str">
        <f>IF(AND(K19=2,'MATRICULA y PONDERACIONES'!$L$10="*"),"si"," ")</f>
        <v xml:space="preserve"> </v>
      </c>
      <c r="G19" s="25" t="str">
        <f>IF(AND(K19=3,'MATRICULA y PONDERACIONES'!$M$10="*"),"si"," ")</f>
        <v xml:space="preserve"> </v>
      </c>
      <c r="H19" s="25" t="str">
        <f>IF(AND(K19=4,'MATRICULA y PONDERACIONES'!$N$10="*"),"si"," ")</f>
        <v xml:space="preserve"> </v>
      </c>
      <c r="I19" s="25" t="str">
        <f>IF(AND(K19=5,'MATRICULA y PONDERACIONES'!$O$10="*"),"si"," ")</f>
        <v xml:space="preserve"> </v>
      </c>
      <c r="J19" s="25" t="str">
        <f>IF(AND(K19=6,'MATRICULA y PONDERACIONES'!$P$10="*"),"si","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PONDERACIONES'!$W$9)/100,IF(K19=2,(N19*'MATRICULA y PONDERACIONES'!$W$20)/100,IF(K19=3,(N19*'MATRICULA y PONDERACIONES'!$W$31)/100,IF(K19=4,(N19*'MATRICULA y PONDERACIONES'!$W$42)/100,IF(K19=5,(N19*'MATRICULA y PONDERACIONES'!$W$53)/100,IF(K19=6,(N19*'MATRICULA y PONDERACIONES'!$W$64)/100)))))))</f>
        <v xml:space="preserve"> </v>
      </c>
      <c r="AW19" s="24" t="str">
        <f>IF(OR(B19=" ",A19=" ",$N$5="NO HAY MATERIA ASIGNADA")," ",IF(K19=1,(R19*'MATRICULA y PONDERACIONES'!$W$10)/100,IF(K19=2,(R19*'MATRICULA y PONDERACIONES'!$W$21)/100,IF(K19=3,(R19*'MATRICULA y PONDERACIONES'!$W$32)/100,IF(K19=4,(R19*'MATRICULA y PONDERACIONES'!$W$43)/100,IF(K19=5,(R19*'MATRICULA y PONDERACIONES'!$W$54)/100,IF(K19=6,(R19*'MATRICULA y PONDERACIONES'!$W$65)/100)))))))</f>
        <v xml:space="preserve"> </v>
      </c>
      <c r="AX19" s="24" t="str">
        <f>IF(OR(B19=" ",A19=" ",$N$5="NO HAY MATERIA ASIGNADA")," ",IF(K19=1,(V19*'MATRICULA y PONDERACIONES'!$W$11)/100,IF(K19=2,(V19*'MATRICULA y PONDERACIONES'!$W$22)/100,IF(K19=3,(V19*'MATRICULA y PONDERACIONES'!$W$33)/100,IF(K19=4,(V19*'MATRICULA y PONDERACIONES'!$W$44)/100,IF(K19=5,(V19*'MATRICULA y PONDERACIONES'!$W$55)/100,IF(K19=6,(V19*'MATRICULA y PONDERACIONES'!$W$66)/100)))))))</f>
        <v xml:space="preserve"> </v>
      </c>
      <c r="AY19" s="24" t="str">
        <f>IF(OR(B19=" ",A19=" ",$N$5="NO HAY MATERIA ASIGNADA")," ",IF(K19=1,(Z19*'MATRICULA y PONDERACIONES'!$W$12)/100,IF(K19=2,(Z19*'MATRICULA y PONDERACIONES'!$W$23)/100,IF(K19=3,(Z19*'MATRICULA y PONDERACIONES'!$W$34)/100,IF(K19=4,(Z19*'MATRICULA y PONDERACIONES'!$W$45)/100,IF(K19=5,(Z19*'MATRICULA y PONDERACIONES'!$W$56)/100,IF(K19=6,(Z19*'MATRICULA y PONDERACIONES'!$W$67)/100)))))))</f>
        <v xml:space="preserve"> </v>
      </c>
      <c r="AZ19" s="24" t="str">
        <f>IF(OR(B19=" ",A19=" ",$N$5="NO HAY MATERIA ASIGNADA")," ",IF(K19=1,(AD19*'MATRICULA y PONDERACIONES'!$W$13)/100,IF(K19=2,(AD19*'MATRICULA y PONDERACIONES'!$W$24)/100,IF(K19=3,(AD19*'MATRICULA y PONDERACIONES'!$W$35)/100,IF(K19=4,(AD19*'MATRICULA y PONDERACIONES'!$W$46)/100,IF(K19=5,(AD19*'MATRICULA y PONDERACIONES'!$W$57)/100,IF(K19=6,(AD19*'MATRICULA y PONDERACIONES'!$W$68)/100)))))))</f>
        <v xml:space="preserve"> </v>
      </c>
      <c r="BA19" s="24" t="str">
        <f>IF(OR(B19=" ",A19=" ",$N$5="NO HAY MATERIA ASIGNADA")," ",IF(K19=1,(AH19*'MATRICULA y PONDERACIONES'!$W$14)/100,IF(K19=2,(AH19*'MATRICULA y PONDERACIONES'!$W$25)/100,IF(K19=3,(AH19*'MATRICULA y PONDERACIONES'!$W$36)/100,IF(K19=4,(AH19*'MATRICULA y PONDERACIONES'!$W$47)/100,IF(K19=5,(AH19*'MATRICULA y PONDERACIONES'!$W$58)/100,IF(K19=6,(AH19*'MATRICULA y PONDERACIONES'!$W$69)/100)))))))</f>
        <v xml:space="preserve"> </v>
      </c>
      <c r="BB19" s="24" t="str">
        <f>IF(OR(B19=" ",A19=" ",$N$5="NO HAY MATERIA ASIGNADA")," ",IF(K19=1,(AL19*'MATRICULA y PONDERACIONES'!$W$15)/100,IF(K19=2,(AL19*'MATRICULA y PONDERACIONES'!$W$26)/100,IF(K19=3,(AL19*'MATRICULA y PONDERACIONES'!$W$37)/100,IF(K19=4,(AL19*'MATRICULA y PONDERACIONES'!$W$48)/100,IF(K19=5,(AL19*'MATRICULA y PONDERACIONES'!$W$59)/100,IF(K19=6,(AL19*'MATRICULA y PONDERACIONES'!$W$70)/100)))))))</f>
        <v xml:space="preserve"> </v>
      </c>
      <c r="BC19" s="24" t="str">
        <f>IF(OR(B19=" ",A19=" ",$N$5="NO HAY MATERIA ASIGNADA")," ",IF(K19=1,(AP19*'MATRICULA y PONDERACIONES'!$W$16)/100,IF(K19=2,(AP19*'MATRICULA y PONDERACIONES'!$W$27)/100,IF(K19=3,(AP19*'MATRICULA y PONDERACIONES'!$W$38)/100,IF(K19=4,(AP19*'MATRICULA y PONDERACIONES'!$W$49)/100,IF(K19=5,(AP19*'MATRICULA y PONDERACIONES'!$W$60)/100,IF(K19=6,(AP19*'MATRICULA y PONDERACIONES'!$W$71)/100)))))))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PONDERACIONES'!$K$10="*"),"si"," ")</f>
        <v xml:space="preserve"> </v>
      </c>
      <c r="F20" s="27" t="str">
        <f>IF(AND(K20=2,'MATRICULA y PONDERACIONES'!$L$10="*"),"si"," ")</f>
        <v xml:space="preserve"> </v>
      </c>
      <c r="G20" s="27" t="str">
        <f>IF(AND(K20=3,'MATRICULA y PONDERACIONES'!$M$10="*"),"si"," ")</f>
        <v xml:space="preserve"> </v>
      </c>
      <c r="H20" s="27" t="str">
        <f>IF(AND(K20=4,'MATRICULA y PONDERACIONES'!$N$10="*"),"si"," ")</f>
        <v xml:space="preserve"> </v>
      </c>
      <c r="I20" s="27" t="str">
        <f>IF(AND(K20=5,'MATRICULA y PONDERACIONES'!$O$10="*"),"si"," ")</f>
        <v xml:space="preserve"> </v>
      </c>
      <c r="J20" s="27" t="str">
        <f>IF(AND(K20=6,'MATRICULA y PONDERACIONES'!$P$10="*"),"si","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PONDERACIONES'!$W$9)/100,IF(K20=2,(N20*'MATRICULA y PONDERACIONES'!$W$20)/100,IF(K20=3,(N20*'MATRICULA y PONDERACIONES'!$W$31)/100,IF(K20=4,(N20*'MATRICULA y PONDERACIONES'!$W$42)/100,IF(K20=5,(N20*'MATRICULA y PONDERACIONES'!$W$53)/100,IF(K20=6,(N20*'MATRICULA y PONDERACIONES'!$W$64)/100)))))))</f>
        <v xml:space="preserve"> </v>
      </c>
      <c r="AW20" s="26" t="str">
        <f>IF(OR(B20=" ",A20=" ",$N$5="NO HAY MATERIA ASIGNADA")," ",IF(K20=1,(R20*'MATRICULA y PONDERACIONES'!$W$10)/100,IF(K20=2,(R20*'MATRICULA y PONDERACIONES'!$W$21)/100,IF(K20=3,(R20*'MATRICULA y PONDERACIONES'!$W$32)/100,IF(K20=4,(R20*'MATRICULA y PONDERACIONES'!$W$43)/100,IF(K20=5,(R20*'MATRICULA y PONDERACIONES'!$W$54)/100,IF(K20=6,(R20*'MATRICULA y PONDERACIONES'!$W$65)/100)))))))</f>
        <v xml:space="preserve"> </v>
      </c>
      <c r="AX20" s="26" t="str">
        <f>IF(OR(B20=" ",A20=" ",$N$5="NO HAY MATERIA ASIGNADA")," ",IF(K20=1,(V20*'MATRICULA y PONDERACIONES'!$W$11)/100,IF(K20=2,(V20*'MATRICULA y PONDERACIONES'!$W$22)/100,IF(K20=3,(V20*'MATRICULA y PONDERACIONES'!$W$33)/100,IF(K20=4,(V20*'MATRICULA y PONDERACIONES'!$W$44)/100,IF(K20=5,(V20*'MATRICULA y PONDERACIONES'!$W$55)/100,IF(K20=6,(V20*'MATRICULA y PONDERACIONES'!$W$66)/100)))))))</f>
        <v xml:space="preserve"> </v>
      </c>
      <c r="AY20" s="26" t="str">
        <f>IF(OR(B20=" ",A20=" ",$N$5="NO HAY MATERIA ASIGNADA")," ",IF(K20=1,(Z20*'MATRICULA y PONDERACIONES'!$W$12)/100,IF(K20=2,(Z20*'MATRICULA y PONDERACIONES'!$W$23)/100,IF(K20=3,(Z20*'MATRICULA y PONDERACIONES'!$W$34)/100,IF(K20=4,(Z20*'MATRICULA y PONDERACIONES'!$W$45)/100,IF(K20=5,(Z20*'MATRICULA y PONDERACIONES'!$W$56)/100,IF(K20=6,(Z20*'MATRICULA y PONDERACIONES'!$W$67)/100)))))))</f>
        <v xml:space="preserve"> </v>
      </c>
      <c r="AZ20" s="26" t="str">
        <f>IF(OR(B20=" ",A20=" ",$N$5="NO HAY MATERIA ASIGNADA")," ",IF(K20=1,(AD20*'MATRICULA y PONDERACIONES'!$W$13)/100,IF(K20=2,(AD20*'MATRICULA y PONDERACIONES'!$W$24)/100,IF(K20=3,(AD20*'MATRICULA y PONDERACIONES'!$W$35)/100,IF(K20=4,(AD20*'MATRICULA y PONDERACIONES'!$W$46)/100,IF(K20=5,(AD20*'MATRICULA y PONDERACIONES'!$W$57)/100,IF(K20=6,(AD20*'MATRICULA y PONDERACIONES'!$W$68)/100)))))))</f>
        <v xml:space="preserve"> </v>
      </c>
      <c r="BA20" s="26" t="str">
        <f>IF(OR(B20=" ",A20=" ",$N$5="NO HAY MATERIA ASIGNADA")," ",IF(K20=1,(AH20*'MATRICULA y PONDERACIONES'!$W$14)/100,IF(K20=2,(AH20*'MATRICULA y PONDERACIONES'!$W$25)/100,IF(K20=3,(AH20*'MATRICULA y PONDERACIONES'!$W$36)/100,IF(K20=4,(AH20*'MATRICULA y PONDERACIONES'!$W$47)/100,IF(K20=5,(AH20*'MATRICULA y PONDERACIONES'!$W$58)/100,IF(K20=6,(AH20*'MATRICULA y PONDERACIONES'!$W$69)/100)))))))</f>
        <v xml:space="preserve"> </v>
      </c>
      <c r="BB20" s="26" t="str">
        <f>IF(OR(B20=" ",A20=" ",$N$5="NO HAY MATERIA ASIGNADA")," ",IF(K20=1,(AL20*'MATRICULA y PONDERACIONES'!$W$15)/100,IF(K20=2,(AL20*'MATRICULA y PONDERACIONES'!$W$26)/100,IF(K20=3,(AL20*'MATRICULA y PONDERACIONES'!$W$37)/100,IF(K20=4,(AL20*'MATRICULA y PONDERACIONES'!$W$48)/100,IF(K20=5,(AL20*'MATRICULA y PONDERACIONES'!$W$59)/100,IF(K20=6,(AL20*'MATRICULA y PONDERACIONES'!$W$70)/100)))))))</f>
        <v xml:space="preserve"> </v>
      </c>
      <c r="BC20" s="26" t="str">
        <f>IF(OR(B20=" ",A20=" ",$N$5="NO HAY MATERIA ASIGNADA")," ",IF(K20=1,(AP20*'MATRICULA y PONDERACIONES'!$W$16)/100,IF(K20=2,(AP20*'MATRICULA y PONDERACIONES'!$W$27)/100,IF(K20=3,(AP20*'MATRICULA y PONDERACIONES'!$W$38)/100,IF(K20=4,(AP20*'MATRICULA y PONDERACIONES'!$W$49)/100,IF(K20=5,(AP20*'MATRICULA y PONDERACIONES'!$W$60)/100,IF(K20=6,(AP20*'MATRICULA y PONDERACIONES'!$W$71)/100)))))))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PONDERACIONES'!$K$10="*"),"si"," ")</f>
        <v xml:space="preserve"> </v>
      </c>
      <c r="F21" s="25" t="str">
        <f>IF(AND(K21=2,'MATRICULA y PONDERACIONES'!$L$10="*"),"si"," ")</f>
        <v xml:space="preserve"> </v>
      </c>
      <c r="G21" s="25" t="str">
        <f>IF(AND(K21=3,'MATRICULA y PONDERACIONES'!$M$10="*"),"si"," ")</f>
        <v xml:space="preserve"> </v>
      </c>
      <c r="H21" s="25" t="str">
        <f>IF(AND(K21=4,'MATRICULA y PONDERACIONES'!$N$10="*"),"si"," ")</f>
        <v xml:space="preserve"> </v>
      </c>
      <c r="I21" s="25" t="str">
        <f>IF(AND(K21=5,'MATRICULA y PONDERACIONES'!$O$10="*"),"si"," ")</f>
        <v xml:space="preserve"> </v>
      </c>
      <c r="J21" s="25" t="str">
        <f>IF(AND(K21=6,'MATRICULA y PONDERACIONES'!$P$10="*"),"si","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PONDERACIONES'!$W$9)/100,IF(K21=2,(N21*'MATRICULA y PONDERACIONES'!$W$20)/100,IF(K21=3,(N21*'MATRICULA y PONDERACIONES'!$W$31)/100,IF(K21=4,(N21*'MATRICULA y PONDERACIONES'!$W$42)/100,IF(K21=5,(N21*'MATRICULA y PONDERACIONES'!$W$53)/100,IF(K21=6,(N21*'MATRICULA y PONDERACIONES'!$W$64)/100)))))))</f>
        <v xml:space="preserve"> </v>
      </c>
      <c r="AW21" s="24" t="str">
        <f>IF(OR(B21=" ",A21=" ",$N$5="NO HAY MATERIA ASIGNADA")," ",IF(K21=1,(R21*'MATRICULA y PONDERACIONES'!$W$10)/100,IF(K21=2,(R21*'MATRICULA y PONDERACIONES'!$W$21)/100,IF(K21=3,(R21*'MATRICULA y PONDERACIONES'!$W$32)/100,IF(K21=4,(R21*'MATRICULA y PONDERACIONES'!$W$43)/100,IF(K21=5,(R21*'MATRICULA y PONDERACIONES'!$W$54)/100,IF(K21=6,(R21*'MATRICULA y PONDERACIONES'!$W$65)/100)))))))</f>
        <v xml:space="preserve"> </v>
      </c>
      <c r="AX21" s="24" t="str">
        <f>IF(OR(B21=" ",A21=" ",$N$5="NO HAY MATERIA ASIGNADA")," ",IF(K21=1,(V21*'MATRICULA y PONDERACIONES'!$W$11)/100,IF(K21=2,(V21*'MATRICULA y PONDERACIONES'!$W$22)/100,IF(K21=3,(V21*'MATRICULA y PONDERACIONES'!$W$33)/100,IF(K21=4,(V21*'MATRICULA y PONDERACIONES'!$W$44)/100,IF(K21=5,(V21*'MATRICULA y PONDERACIONES'!$W$55)/100,IF(K21=6,(V21*'MATRICULA y PONDERACIONES'!$W$66)/100)))))))</f>
        <v xml:space="preserve"> </v>
      </c>
      <c r="AY21" s="24" t="str">
        <f>IF(OR(B21=" ",A21=" ",$N$5="NO HAY MATERIA ASIGNADA")," ",IF(K21=1,(Z21*'MATRICULA y PONDERACIONES'!$W$12)/100,IF(K21=2,(Z21*'MATRICULA y PONDERACIONES'!$W$23)/100,IF(K21=3,(Z21*'MATRICULA y PONDERACIONES'!$W$34)/100,IF(K21=4,(Z21*'MATRICULA y PONDERACIONES'!$W$45)/100,IF(K21=5,(Z21*'MATRICULA y PONDERACIONES'!$W$56)/100,IF(K21=6,(Z21*'MATRICULA y PONDERACIONES'!$W$67)/100)))))))</f>
        <v xml:space="preserve"> </v>
      </c>
      <c r="AZ21" s="24" t="str">
        <f>IF(OR(B21=" ",A21=" ",$N$5="NO HAY MATERIA ASIGNADA")," ",IF(K21=1,(AD21*'MATRICULA y PONDERACIONES'!$W$13)/100,IF(K21=2,(AD21*'MATRICULA y PONDERACIONES'!$W$24)/100,IF(K21=3,(AD21*'MATRICULA y PONDERACIONES'!$W$35)/100,IF(K21=4,(AD21*'MATRICULA y PONDERACIONES'!$W$46)/100,IF(K21=5,(AD21*'MATRICULA y PONDERACIONES'!$W$57)/100,IF(K21=6,(AD21*'MATRICULA y PONDERACIONES'!$W$68)/100)))))))</f>
        <v xml:space="preserve"> </v>
      </c>
      <c r="BA21" s="24" t="str">
        <f>IF(OR(B21=" ",A21=" ",$N$5="NO HAY MATERIA ASIGNADA")," ",IF(K21=1,(AH21*'MATRICULA y PONDERACIONES'!$W$14)/100,IF(K21=2,(AH21*'MATRICULA y PONDERACIONES'!$W$25)/100,IF(K21=3,(AH21*'MATRICULA y PONDERACIONES'!$W$36)/100,IF(K21=4,(AH21*'MATRICULA y PONDERACIONES'!$W$47)/100,IF(K21=5,(AH21*'MATRICULA y PONDERACIONES'!$W$58)/100,IF(K21=6,(AH21*'MATRICULA y PONDERACIONES'!$W$69)/100)))))))</f>
        <v xml:space="preserve"> </v>
      </c>
      <c r="BB21" s="24" t="str">
        <f>IF(OR(B21=" ",A21=" ",$N$5="NO HAY MATERIA ASIGNADA")," ",IF(K21=1,(AL21*'MATRICULA y PONDERACIONES'!$W$15)/100,IF(K21=2,(AL21*'MATRICULA y PONDERACIONES'!$W$26)/100,IF(K21=3,(AL21*'MATRICULA y PONDERACIONES'!$W$37)/100,IF(K21=4,(AL21*'MATRICULA y PONDERACIONES'!$W$48)/100,IF(K21=5,(AL21*'MATRICULA y PONDERACIONES'!$W$59)/100,IF(K21=6,(AL21*'MATRICULA y PONDERACIONES'!$W$70)/100)))))))</f>
        <v xml:space="preserve"> </v>
      </c>
      <c r="BC21" s="24" t="str">
        <f>IF(OR(B21=" ",A21=" ",$N$5="NO HAY MATERIA ASIGNADA")," ",IF(K21=1,(AP21*'MATRICULA y PONDERACIONES'!$W$16)/100,IF(K21=2,(AP21*'MATRICULA y PONDERACIONES'!$W$27)/100,IF(K21=3,(AP21*'MATRICULA y PONDERACIONES'!$W$38)/100,IF(K21=4,(AP21*'MATRICULA y PONDERACIONES'!$W$49)/100,IF(K21=5,(AP21*'MATRICULA y PONDERACIONES'!$W$60)/100,IF(K21=6,(AP21*'MATRICULA y PONDERACIONES'!$W$71)/100)))))))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PONDERACIONES'!$K$10="*"),"si"," ")</f>
        <v xml:space="preserve"> </v>
      </c>
      <c r="F22" s="27" t="str">
        <f>IF(AND(K22=2,'MATRICULA y PONDERACIONES'!$L$10="*"),"si"," ")</f>
        <v xml:space="preserve"> </v>
      </c>
      <c r="G22" s="27" t="str">
        <f>IF(AND(K22=3,'MATRICULA y PONDERACIONES'!$M$10="*"),"si"," ")</f>
        <v xml:space="preserve"> </v>
      </c>
      <c r="H22" s="27" t="str">
        <f>IF(AND(K22=4,'MATRICULA y PONDERACIONES'!$N$10="*"),"si"," ")</f>
        <v xml:space="preserve"> </v>
      </c>
      <c r="I22" s="27" t="str">
        <f>IF(AND(K22=5,'MATRICULA y PONDERACIONES'!$O$10="*"),"si"," ")</f>
        <v xml:space="preserve"> </v>
      </c>
      <c r="J22" s="27" t="str">
        <f>IF(AND(K22=6,'MATRICULA y PONDERACIONES'!$P$10="*"),"si","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PONDERACIONES'!$W$9)/100,IF(K22=2,(N22*'MATRICULA y PONDERACIONES'!$W$20)/100,IF(K22=3,(N22*'MATRICULA y PONDERACIONES'!$W$31)/100,IF(K22=4,(N22*'MATRICULA y PONDERACIONES'!$W$42)/100,IF(K22=5,(N22*'MATRICULA y PONDERACIONES'!$W$53)/100,IF(K22=6,(N22*'MATRICULA y PONDERACIONES'!$W$64)/100)))))))</f>
        <v xml:space="preserve"> </v>
      </c>
      <c r="AW22" s="26" t="str">
        <f>IF(OR(B22=" ",A22=" ",$N$5="NO HAY MATERIA ASIGNADA")," ",IF(K22=1,(R22*'MATRICULA y PONDERACIONES'!$W$10)/100,IF(K22=2,(R22*'MATRICULA y PONDERACIONES'!$W$21)/100,IF(K22=3,(R22*'MATRICULA y PONDERACIONES'!$W$32)/100,IF(K22=4,(R22*'MATRICULA y PONDERACIONES'!$W$43)/100,IF(K22=5,(R22*'MATRICULA y PONDERACIONES'!$W$54)/100,IF(K22=6,(R22*'MATRICULA y PONDERACIONES'!$W$65)/100)))))))</f>
        <v xml:space="preserve"> </v>
      </c>
      <c r="AX22" s="26" t="str">
        <f>IF(OR(B22=" ",A22=" ",$N$5="NO HAY MATERIA ASIGNADA")," ",IF(K22=1,(V22*'MATRICULA y PONDERACIONES'!$W$11)/100,IF(K22=2,(V22*'MATRICULA y PONDERACIONES'!$W$22)/100,IF(K22=3,(V22*'MATRICULA y PONDERACIONES'!$W$33)/100,IF(K22=4,(V22*'MATRICULA y PONDERACIONES'!$W$44)/100,IF(K22=5,(V22*'MATRICULA y PONDERACIONES'!$W$55)/100,IF(K22=6,(V22*'MATRICULA y PONDERACIONES'!$W$66)/100)))))))</f>
        <v xml:space="preserve"> </v>
      </c>
      <c r="AY22" s="26" t="str">
        <f>IF(OR(B22=" ",A22=" ",$N$5="NO HAY MATERIA ASIGNADA")," ",IF(K22=1,(Z22*'MATRICULA y PONDERACIONES'!$W$12)/100,IF(K22=2,(Z22*'MATRICULA y PONDERACIONES'!$W$23)/100,IF(K22=3,(Z22*'MATRICULA y PONDERACIONES'!$W$34)/100,IF(K22=4,(Z22*'MATRICULA y PONDERACIONES'!$W$45)/100,IF(K22=5,(Z22*'MATRICULA y PONDERACIONES'!$W$56)/100,IF(K22=6,(Z22*'MATRICULA y PONDERACIONES'!$W$67)/100)))))))</f>
        <v xml:space="preserve"> </v>
      </c>
      <c r="AZ22" s="26" t="str">
        <f>IF(OR(B22=" ",A22=" ",$N$5="NO HAY MATERIA ASIGNADA")," ",IF(K22=1,(AD22*'MATRICULA y PONDERACIONES'!$W$13)/100,IF(K22=2,(AD22*'MATRICULA y PONDERACIONES'!$W$24)/100,IF(K22=3,(AD22*'MATRICULA y PONDERACIONES'!$W$35)/100,IF(K22=4,(AD22*'MATRICULA y PONDERACIONES'!$W$46)/100,IF(K22=5,(AD22*'MATRICULA y PONDERACIONES'!$W$57)/100,IF(K22=6,(AD22*'MATRICULA y PONDERACIONES'!$W$68)/100)))))))</f>
        <v xml:space="preserve"> </v>
      </c>
      <c r="BA22" s="26" t="str">
        <f>IF(OR(B22=" ",A22=" ",$N$5="NO HAY MATERIA ASIGNADA")," ",IF(K22=1,(AH22*'MATRICULA y PONDERACIONES'!$W$14)/100,IF(K22=2,(AH22*'MATRICULA y PONDERACIONES'!$W$25)/100,IF(K22=3,(AH22*'MATRICULA y PONDERACIONES'!$W$36)/100,IF(K22=4,(AH22*'MATRICULA y PONDERACIONES'!$W$47)/100,IF(K22=5,(AH22*'MATRICULA y PONDERACIONES'!$W$58)/100,IF(K22=6,(AH22*'MATRICULA y PONDERACIONES'!$W$69)/100)))))))</f>
        <v xml:space="preserve"> </v>
      </c>
      <c r="BB22" s="26" t="str">
        <f>IF(OR(B22=" ",A22=" ",$N$5="NO HAY MATERIA ASIGNADA")," ",IF(K22=1,(AL22*'MATRICULA y PONDERACIONES'!$W$15)/100,IF(K22=2,(AL22*'MATRICULA y PONDERACIONES'!$W$26)/100,IF(K22=3,(AL22*'MATRICULA y PONDERACIONES'!$W$37)/100,IF(K22=4,(AL22*'MATRICULA y PONDERACIONES'!$W$48)/100,IF(K22=5,(AL22*'MATRICULA y PONDERACIONES'!$W$59)/100,IF(K22=6,(AL22*'MATRICULA y PONDERACIONES'!$W$70)/100)))))))</f>
        <v xml:space="preserve"> </v>
      </c>
      <c r="BC22" s="26" t="str">
        <f>IF(OR(B22=" ",A22=" ",$N$5="NO HAY MATERIA ASIGNADA")," ",IF(K22=1,(AP22*'MATRICULA y PONDERACIONES'!$W$16)/100,IF(K22=2,(AP22*'MATRICULA y PONDERACIONES'!$W$27)/100,IF(K22=3,(AP22*'MATRICULA y PONDERACIONES'!$W$38)/100,IF(K22=4,(AP22*'MATRICULA y PONDERACIONES'!$W$49)/100,IF(K22=5,(AP22*'MATRICULA y PONDERACIONES'!$W$60)/100,IF(K22=6,(AP22*'MATRICULA y PONDERACIONES'!$W$71)/100)))))))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PONDERACIONES'!$K$10="*"),"si"," ")</f>
        <v xml:space="preserve"> </v>
      </c>
      <c r="F23" s="25" t="str">
        <f>IF(AND(K23=2,'MATRICULA y PONDERACIONES'!$L$10="*"),"si"," ")</f>
        <v xml:space="preserve"> </v>
      </c>
      <c r="G23" s="25" t="str">
        <f>IF(AND(K23=3,'MATRICULA y PONDERACIONES'!$M$10="*"),"si"," ")</f>
        <v xml:space="preserve"> </v>
      </c>
      <c r="H23" s="25" t="str">
        <f>IF(AND(K23=4,'MATRICULA y PONDERACIONES'!$N$10="*"),"si"," ")</f>
        <v xml:space="preserve"> </v>
      </c>
      <c r="I23" s="25" t="str">
        <f>IF(AND(K23=5,'MATRICULA y PONDERACIONES'!$O$10="*"),"si"," ")</f>
        <v xml:space="preserve"> </v>
      </c>
      <c r="J23" s="25" t="str">
        <f>IF(AND(K23=6,'MATRICULA y PONDERACIONES'!$P$10="*"),"si","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PONDERACIONES'!$W$9)/100,IF(K23=2,(N23*'MATRICULA y PONDERACIONES'!$W$20)/100,IF(K23=3,(N23*'MATRICULA y PONDERACIONES'!$W$31)/100,IF(K23=4,(N23*'MATRICULA y PONDERACIONES'!$W$42)/100,IF(K23=5,(N23*'MATRICULA y PONDERACIONES'!$W$53)/100,IF(K23=6,(N23*'MATRICULA y PONDERACIONES'!$W$64)/100)))))))</f>
        <v xml:space="preserve"> </v>
      </c>
      <c r="AW23" s="24" t="str">
        <f>IF(OR(B23=" ",A23=" ",$N$5="NO HAY MATERIA ASIGNADA")," ",IF(K23=1,(R23*'MATRICULA y PONDERACIONES'!$W$10)/100,IF(K23=2,(R23*'MATRICULA y PONDERACIONES'!$W$21)/100,IF(K23=3,(R23*'MATRICULA y PONDERACIONES'!$W$32)/100,IF(K23=4,(R23*'MATRICULA y PONDERACIONES'!$W$43)/100,IF(K23=5,(R23*'MATRICULA y PONDERACIONES'!$W$54)/100,IF(K23=6,(R23*'MATRICULA y PONDERACIONES'!$W$65)/100)))))))</f>
        <v xml:space="preserve"> </v>
      </c>
      <c r="AX23" s="24" t="str">
        <f>IF(OR(B23=" ",A23=" ",$N$5="NO HAY MATERIA ASIGNADA")," ",IF(K23=1,(V23*'MATRICULA y PONDERACIONES'!$W$11)/100,IF(K23=2,(V23*'MATRICULA y PONDERACIONES'!$W$22)/100,IF(K23=3,(V23*'MATRICULA y PONDERACIONES'!$W$33)/100,IF(K23=4,(V23*'MATRICULA y PONDERACIONES'!$W$44)/100,IF(K23=5,(V23*'MATRICULA y PONDERACIONES'!$W$55)/100,IF(K23=6,(V23*'MATRICULA y PONDERACIONES'!$W$66)/100)))))))</f>
        <v xml:space="preserve"> </v>
      </c>
      <c r="AY23" s="24" t="str">
        <f>IF(OR(B23=" ",A23=" ",$N$5="NO HAY MATERIA ASIGNADA")," ",IF(K23=1,(Z23*'MATRICULA y PONDERACIONES'!$W$12)/100,IF(K23=2,(Z23*'MATRICULA y PONDERACIONES'!$W$23)/100,IF(K23=3,(Z23*'MATRICULA y PONDERACIONES'!$W$34)/100,IF(K23=4,(Z23*'MATRICULA y PONDERACIONES'!$W$45)/100,IF(K23=5,(Z23*'MATRICULA y PONDERACIONES'!$W$56)/100,IF(K23=6,(Z23*'MATRICULA y PONDERACIONES'!$W$67)/100)))))))</f>
        <v xml:space="preserve"> </v>
      </c>
      <c r="AZ23" s="24" t="str">
        <f>IF(OR(B23=" ",A23=" ",$N$5="NO HAY MATERIA ASIGNADA")," ",IF(K23=1,(AD23*'MATRICULA y PONDERACIONES'!$W$13)/100,IF(K23=2,(AD23*'MATRICULA y PONDERACIONES'!$W$24)/100,IF(K23=3,(AD23*'MATRICULA y PONDERACIONES'!$W$35)/100,IF(K23=4,(AD23*'MATRICULA y PONDERACIONES'!$W$46)/100,IF(K23=5,(AD23*'MATRICULA y PONDERACIONES'!$W$57)/100,IF(K23=6,(AD23*'MATRICULA y PONDERACIONES'!$W$68)/100)))))))</f>
        <v xml:space="preserve"> </v>
      </c>
      <c r="BA23" s="24" t="str">
        <f>IF(OR(B23=" ",A23=" ",$N$5="NO HAY MATERIA ASIGNADA")," ",IF(K23=1,(AH23*'MATRICULA y PONDERACIONES'!$W$14)/100,IF(K23=2,(AH23*'MATRICULA y PONDERACIONES'!$W$25)/100,IF(K23=3,(AH23*'MATRICULA y PONDERACIONES'!$W$36)/100,IF(K23=4,(AH23*'MATRICULA y PONDERACIONES'!$W$47)/100,IF(K23=5,(AH23*'MATRICULA y PONDERACIONES'!$W$58)/100,IF(K23=6,(AH23*'MATRICULA y PONDERACIONES'!$W$69)/100)))))))</f>
        <v xml:space="preserve"> </v>
      </c>
      <c r="BB23" s="24" t="str">
        <f>IF(OR(B23=" ",A23=" ",$N$5="NO HAY MATERIA ASIGNADA")," ",IF(K23=1,(AL23*'MATRICULA y PONDERACIONES'!$W$15)/100,IF(K23=2,(AL23*'MATRICULA y PONDERACIONES'!$W$26)/100,IF(K23=3,(AL23*'MATRICULA y PONDERACIONES'!$W$37)/100,IF(K23=4,(AL23*'MATRICULA y PONDERACIONES'!$W$48)/100,IF(K23=5,(AL23*'MATRICULA y PONDERACIONES'!$W$59)/100,IF(K23=6,(AL23*'MATRICULA y PONDERACIONES'!$W$70)/100)))))))</f>
        <v xml:space="preserve"> </v>
      </c>
      <c r="BC23" s="24" t="str">
        <f>IF(OR(B23=" ",A23=" ",$N$5="NO HAY MATERIA ASIGNADA")," ",IF(K23=1,(AP23*'MATRICULA y PONDERACIONES'!$W$16)/100,IF(K23=2,(AP23*'MATRICULA y PONDERACIONES'!$W$27)/100,IF(K23=3,(AP23*'MATRICULA y PONDERACIONES'!$W$38)/100,IF(K23=4,(AP23*'MATRICULA y PONDERACIONES'!$W$49)/100,IF(K23=5,(AP23*'MATRICULA y PONDERACIONES'!$W$60)/100,IF(K23=6,(AP23*'MATRICULA y PONDERACIONES'!$W$71)/100)))))))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PONDERACIONES'!$K$10="*"),"si"," ")</f>
        <v xml:space="preserve"> </v>
      </c>
      <c r="F24" s="27" t="str">
        <f>IF(AND(K24=2,'MATRICULA y PONDERACIONES'!$L$10="*"),"si"," ")</f>
        <v xml:space="preserve"> </v>
      </c>
      <c r="G24" s="27" t="str">
        <f>IF(AND(K24=3,'MATRICULA y PONDERACIONES'!$M$10="*"),"si"," ")</f>
        <v xml:space="preserve"> </v>
      </c>
      <c r="H24" s="27" t="str">
        <f>IF(AND(K24=4,'MATRICULA y PONDERACIONES'!$N$10="*"),"si"," ")</f>
        <v xml:space="preserve"> </v>
      </c>
      <c r="I24" s="27" t="str">
        <f>IF(AND(K24=5,'MATRICULA y PONDERACIONES'!$O$10="*"),"si"," ")</f>
        <v xml:space="preserve"> </v>
      </c>
      <c r="J24" s="27" t="str">
        <f>IF(AND(K24=6,'MATRICULA y PONDERACIONES'!$P$10="*"),"si","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PONDERACIONES'!$W$9)/100,IF(K24=2,(N24*'MATRICULA y PONDERACIONES'!$W$20)/100,IF(K24=3,(N24*'MATRICULA y PONDERACIONES'!$W$31)/100,IF(K24=4,(N24*'MATRICULA y PONDERACIONES'!$W$42)/100,IF(K24=5,(N24*'MATRICULA y PONDERACIONES'!$W$53)/100,IF(K24=6,(N24*'MATRICULA y PONDERACIONES'!$W$64)/100)))))))</f>
        <v xml:space="preserve"> </v>
      </c>
      <c r="AW24" s="26" t="str">
        <f>IF(OR(B24=" ",A24=" ",$N$5="NO HAY MATERIA ASIGNADA")," ",IF(K24=1,(R24*'MATRICULA y PONDERACIONES'!$W$10)/100,IF(K24=2,(R24*'MATRICULA y PONDERACIONES'!$W$21)/100,IF(K24=3,(R24*'MATRICULA y PONDERACIONES'!$W$32)/100,IF(K24=4,(R24*'MATRICULA y PONDERACIONES'!$W$43)/100,IF(K24=5,(R24*'MATRICULA y PONDERACIONES'!$W$54)/100,IF(K24=6,(R24*'MATRICULA y PONDERACIONES'!$W$65)/100)))))))</f>
        <v xml:space="preserve"> </v>
      </c>
      <c r="AX24" s="26" t="str">
        <f>IF(OR(B24=" ",A24=" ",$N$5="NO HAY MATERIA ASIGNADA")," ",IF(K24=1,(V24*'MATRICULA y PONDERACIONES'!$W$11)/100,IF(K24=2,(V24*'MATRICULA y PONDERACIONES'!$W$22)/100,IF(K24=3,(V24*'MATRICULA y PONDERACIONES'!$W$33)/100,IF(K24=4,(V24*'MATRICULA y PONDERACIONES'!$W$44)/100,IF(K24=5,(V24*'MATRICULA y PONDERACIONES'!$W$55)/100,IF(K24=6,(V24*'MATRICULA y PONDERACIONES'!$W$66)/100)))))))</f>
        <v xml:space="preserve"> </v>
      </c>
      <c r="AY24" s="26" t="str">
        <f>IF(OR(B24=" ",A24=" ",$N$5="NO HAY MATERIA ASIGNADA")," ",IF(K24=1,(Z24*'MATRICULA y PONDERACIONES'!$W$12)/100,IF(K24=2,(Z24*'MATRICULA y PONDERACIONES'!$W$23)/100,IF(K24=3,(Z24*'MATRICULA y PONDERACIONES'!$W$34)/100,IF(K24=4,(Z24*'MATRICULA y PONDERACIONES'!$W$45)/100,IF(K24=5,(Z24*'MATRICULA y PONDERACIONES'!$W$56)/100,IF(K24=6,(Z24*'MATRICULA y PONDERACIONES'!$W$67)/100)))))))</f>
        <v xml:space="preserve"> </v>
      </c>
      <c r="AZ24" s="26" t="str">
        <f>IF(OR(B24=" ",A24=" ",$N$5="NO HAY MATERIA ASIGNADA")," ",IF(K24=1,(AD24*'MATRICULA y PONDERACIONES'!$W$13)/100,IF(K24=2,(AD24*'MATRICULA y PONDERACIONES'!$W$24)/100,IF(K24=3,(AD24*'MATRICULA y PONDERACIONES'!$W$35)/100,IF(K24=4,(AD24*'MATRICULA y PONDERACIONES'!$W$46)/100,IF(K24=5,(AD24*'MATRICULA y PONDERACIONES'!$W$57)/100,IF(K24=6,(AD24*'MATRICULA y PONDERACIONES'!$W$68)/100)))))))</f>
        <v xml:space="preserve"> </v>
      </c>
      <c r="BA24" s="26" t="str">
        <f>IF(OR(B24=" ",A24=" ",$N$5="NO HAY MATERIA ASIGNADA")," ",IF(K24=1,(AH24*'MATRICULA y PONDERACIONES'!$W$14)/100,IF(K24=2,(AH24*'MATRICULA y PONDERACIONES'!$W$25)/100,IF(K24=3,(AH24*'MATRICULA y PONDERACIONES'!$W$36)/100,IF(K24=4,(AH24*'MATRICULA y PONDERACIONES'!$W$47)/100,IF(K24=5,(AH24*'MATRICULA y PONDERACIONES'!$W$58)/100,IF(K24=6,(AH24*'MATRICULA y PONDERACIONES'!$W$69)/100)))))))</f>
        <v xml:space="preserve"> </v>
      </c>
      <c r="BB24" s="26" t="str">
        <f>IF(OR(B24=" ",A24=" ",$N$5="NO HAY MATERIA ASIGNADA")," ",IF(K24=1,(AL24*'MATRICULA y PONDERACIONES'!$W$15)/100,IF(K24=2,(AL24*'MATRICULA y PONDERACIONES'!$W$26)/100,IF(K24=3,(AL24*'MATRICULA y PONDERACIONES'!$W$37)/100,IF(K24=4,(AL24*'MATRICULA y PONDERACIONES'!$W$48)/100,IF(K24=5,(AL24*'MATRICULA y PONDERACIONES'!$W$59)/100,IF(K24=6,(AL24*'MATRICULA y PONDERACIONES'!$W$70)/100)))))))</f>
        <v xml:space="preserve"> </v>
      </c>
      <c r="BC24" s="26" t="str">
        <f>IF(OR(B24=" ",A24=" ",$N$5="NO HAY MATERIA ASIGNADA")," ",IF(K24=1,(AP24*'MATRICULA y PONDERACIONES'!$W$16)/100,IF(K24=2,(AP24*'MATRICULA y PONDERACIONES'!$W$27)/100,IF(K24=3,(AP24*'MATRICULA y PONDERACIONES'!$W$38)/100,IF(K24=4,(AP24*'MATRICULA y PONDERACIONES'!$W$49)/100,IF(K24=5,(AP24*'MATRICULA y PONDERACIONES'!$W$60)/100,IF(K24=6,(AP24*'MATRICULA y PONDERACIONES'!$W$71)/100)))))))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PONDERACIONES'!$K$10="*"),"si"," ")</f>
        <v xml:space="preserve"> </v>
      </c>
      <c r="F25" s="25" t="str">
        <f>IF(AND(K25=2,'MATRICULA y PONDERACIONES'!$L$10="*"),"si"," ")</f>
        <v xml:space="preserve"> </v>
      </c>
      <c r="G25" s="25" t="str">
        <f>IF(AND(K25=3,'MATRICULA y PONDERACIONES'!$M$10="*"),"si"," ")</f>
        <v xml:space="preserve"> </v>
      </c>
      <c r="H25" s="25" t="str">
        <f>IF(AND(K25=4,'MATRICULA y PONDERACIONES'!$N$10="*"),"si"," ")</f>
        <v xml:space="preserve"> </v>
      </c>
      <c r="I25" s="25" t="str">
        <f>IF(AND(K25=5,'MATRICULA y PONDERACIONES'!$O$10="*"),"si"," ")</f>
        <v xml:space="preserve"> </v>
      </c>
      <c r="J25" s="25" t="str">
        <f>IF(AND(K25=6,'MATRICULA y PONDERACIONES'!$P$10="*"),"si","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PONDERACIONES'!$W$9)/100,IF(K25=2,(N25*'MATRICULA y PONDERACIONES'!$W$20)/100,IF(K25=3,(N25*'MATRICULA y PONDERACIONES'!$W$31)/100,IF(K25=4,(N25*'MATRICULA y PONDERACIONES'!$W$42)/100,IF(K25=5,(N25*'MATRICULA y PONDERACIONES'!$W$53)/100,IF(K25=6,(N25*'MATRICULA y PONDERACIONES'!$W$64)/100)))))))</f>
        <v xml:space="preserve"> </v>
      </c>
      <c r="AW25" s="24" t="str">
        <f>IF(OR(B25=" ",A25=" ",$N$5="NO HAY MATERIA ASIGNADA")," ",IF(K25=1,(R25*'MATRICULA y PONDERACIONES'!$W$10)/100,IF(K25=2,(R25*'MATRICULA y PONDERACIONES'!$W$21)/100,IF(K25=3,(R25*'MATRICULA y PONDERACIONES'!$W$32)/100,IF(K25=4,(R25*'MATRICULA y PONDERACIONES'!$W$43)/100,IF(K25=5,(R25*'MATRICULA y PONDERACIONES'!$W$54)/100,IF(K25=6,(R25*'MATRICULA y PONDERACIONES'!$W$65)/100)))))))</f>
        <v xml:space="preserve"> </v>
      </c>
      <c r="AX25" s="24" t="str">
        <f>IF(OR(B25=" ",A25=" ",$N$5="NO HAY MATERIA ASIGNADA")," ",IF(K25=1,(V25*'MATRICULA y PONDERACIONES'!$W$11)/100,IF(K25=2,(V25*'MATRICULA y PONDERACIONES'!$W$22)/100,IF(K25=3,(V25*'MATRICULA y PONDERACIONES'!$W$33)/100,IF(K25=4,(V25*'MATRICULA y PONDERACIONES'!$W$44)/100,IF(K25=5,(V25*'MATRICULA y PONDERACIONES'!$W$55)/100,IF(K25=6,(V25*'MATRICULA y PONDERACIONES'!$W$66)/100)))))))</f>
        <v xml:space="preserve"> </v>
      </c>
      <c r="AY25" s="24" t="str">
        <f>IF(OR(B25=" ",A25=" ",$N$5="NO HAY MATERIA ASIGNADA")," ",IF(K25=1,(Z25*'MATRICULA y PONDERACIONES'!$W$12)/100,IF(K25=2,(Z25*'MATRICULA y PONDERACIONES'!$W$23)/100,IF(K25=3,(Z25*'MATRICULA y PONDERACIONES'!$W$34)/100,IF(K25=4,(Z25*'MATRICULA y PONDERACIONES'!$W$45)/100,IF(K25=5,(Z25*'MATRICULA y PONDERACIONES'!$W$56)/100,IF(K25=6,(Z25*'MATRICULA y PONDERACIONES'!$W$67)/100)))))))</f>
        <v xml:space="preserve"> </v>
      </c>
      <c r="AZ25" s="24" t="str">
        <f>IF(OR(B25=" ",A25=" ",$N$5="NO HAY MATERIA ASIGNADA")," ",IF(K25=1,(AD25*'MATRICULA y PONDERACIONES'!$W$13)/100,IF(K25=2,(AD25*'MATRICULA y PONDERACIONES'!$W$24)/100,IF(K25=3,(AD25*'MATRICULA y PONDERACIONES'!$W$35)/100,IF(K25=4,(AD25*'MATRICULA y PONDERACIONES'!$W$46)/100,IF(K25=5,(AD25*'MATRICULA y PONDERACIONES'!$W$57)/100,IF(K25=6,(AD25*'MATRICULA y PONDERACIONES'!$W$68)/100)))))))</f>
        <v xml:space="preserve"> </v>
      </c>
      <c r="BA25" s="24" t="str">
        <f>IF(OR(B25=" ",A25=" ",$N$5="NO HAY MATERIA ASIGNADA")," ",IF(K25=1,(AH25*'MATRICULA y PONDERACIONES'!$W$14)/100,IF(K25=2,(AH25*'MATRICULA y PONDERACIONES'!$W$25)/100,IF(K25=3,(AH25*'MATRICULA y PONDERACIONES'!$W$36)/100,IF(K25=4,(AH25*'MATRICULA y PONDERACIONES'!$W$47)/100,IF(K25=5,(AH25*'MATRICULA y PONDERACIONES'!$W$58)/100,IF(K25=6,(AH25*'MATRICULA y PONDERACIONES'!$W$69)/100)))))))</f>
        <v xml:space="preserve"> </v>
      </c>
      <c r="BB25" s="24" t="str">
        <f>IF(OR(B25=" ",A25=" ",$N$5="NO HAY MATERIA ASIGNADA")," ",IF(K25=1,(AL25*'MATRICULA y PONDERACIONES'!$W$15)/100,IF(K25=2,(AL25*'MATRICULA y PONDERACIONES'!$W$26)/100,IF(K25=3,(AL25*'MATRICULA y PONDERACIONES'!$W$37)/100,IF(K25=4,(AL25*'MATRICULA y PONDERACIONES'!$W$48)/100,IF(K25=5,(AL25*'MATRICULA y PONDERACIONES'!$W$59)/100,IF(K25=6,(AL25*'MATRICULA y PONDERACIONES'!$W$70)/100)))))))</f>
        <v xml:space="preserve"> </v>
      </c>
      <c r="BC25" s="24" t="str">
        <f>IF(OR(B25=" ",A25=" ",$N$5="NO HAY MATERIA ASIGNADA")," ",IF(K25=1,(AP25*'MATRICULA y PONDERACIONES'!$W$16)/100,IF(K25=2,(AP25*'MATRICULA y PONDERACIONES'!$W$27)/100,IF(K25=3,(AP25*'MATRICULA y PONDERACIONES'!$W$38)/100,IF(K25=4,(AP25*'MATRICULA y PONDERACIONES'!$W$49)/100,IF(K25=5,(AP25*'MATRICULA y PONDERACIONES'!$W$60)/100,IF(K25=6,(AP25*'MATRICULA y PONDERACIONES'!$W$71)/100)))))))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PONDERACIONES'!$K$10="*"),"si"," ")</f>
        <v xml:space="preserve"> </v>
      </c>
      <c r="F26" s="27" t="str">
        <f>IF(AND(K26=2,'MATRICULA y PONDERACIONES'!$L$10="*"),"si"," ")</f>
        <v xml:space="preserve"> </v>
      </c>
      <c r="G26" s="27" t="str">
        <f>IF(AND(K26=3,'MATRICULA y PONDERACIONES'!$M$10="*"),"si"," ")</f>
        <v xml:space="preserve"> </v>
      </c>
      <c r="H26" s="27" t="str">
        <f>IF(AND(K26=4,'MATRICULA y PONDERACIONES'!$N$10="*"),"si"," ")</f>
        <v xml:space="preserve"> </v>
      </c>
      <c r="I26" s="27" t="str">
        <f>IF(AND(K26=5,'MATRICULA y PONDERACIONES'!$O$10="*"),"si"," ")</f>
        <v xml:space="preserve"> </v>
      </c>
      <c r="J26" s="27" t="str">
        <f>IF(AND(K26=6,'MATRICULA y PONDERACIONES'!$P$10="*"),"si","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PONDERACIONES'!$W$9)/100,IF(K26=2,(N26*'MATRICULA y PONDERACIONES'!$W$20)/100,IF(K26=3,(N26*'MATRICULA y PONDERACIONES'!$W$31)/100,IF(K26=4,(N26*'MATRICULA y PONDERACIONES'!$W$42)/100,IF(K26=5,(N26*'MATRICULA y PONDERACIONES'!$W$53)/100,IF(K26=6,(N26*'MATRICULA y PONDERACIONES'!$W$64)/100)))))))</f>
        <v xml:space="preserve"> </v>
      </c>
      <c r="AW26" s="26" t="str">
        <f>IF(OR(B26=" ",A26=" ",$N$5="NO HAY MATERIA ASIGNADA")," ",IF(K26=1,(R26*'MATRICULA y PONDERACIONES'!$W$10)/100,IF(K26=2,(R26*'MATRICULA y PONDERACIONES'!$W$21)/100,IF(K26=3,(R26*'MATRICULA y PONDERACIONES'!$W$32)/100,IF(K26=4,(R26*'MATRICULA y PONDERACIONES'!$W$43)/100,IF(K26=5,(R26*'MATRICULA y PONDERACIONES'!$W$54)/100,IF(K26=6,(R26*'MATRICULA y PONDERACIONES'!$W$65)/100)))))))</f>
        <v xml:space="preserve"> </v>
      </c>
      <c r="AX26" s="26" t="str">
        <f>IF(OR(B26=" ",A26=" ",$N$5="NO HAY MATERIA ASIGNADA")," ",IF(K26=1,(V26*'MATRICULA y PONDERACIONES'!$W$11)/100,IF(K26=2,(V26*'MATRICULA y PONDERACIONES'!$W$22)/100,IF(K26=3,(V26*'MATRICULA y PONDERACIONES'!$W$33)/100,IF(K26=4,(V26*'MATRICULA y PONDERACIONES'!$W$44)/100,IF(K26=5,(V26*'MATRICULA y PONDERACIONES'!$W$55)/100,IF(K26=6,(V26*'MATRICULA y PONDERACIONES'!$W$66)/100)))))))</f>
        <v xml:space="preserve"> </v>
      </c>
      <c r="AY26" s="26" t="str">
        <f>IF(OR(B26=" ",A26=" ",$N$5="NO HAY MATERIA ASIGNADA")," ",IF(K26=1,(Z26*'MATRICULA y PONDERACIONES'!$W$12)/100,IF(K26=2,(Z26*'MATRICULA y PONDERACIONES'!$W$23)/100,IF(K26=3,(Z26*'MATRICULA y PONDERACIONES'!$W$34)/100,IF(K26=4,(Z26*'MATRICULA y PONDERACIONES'!$W$45)/100,IF(K26=5,(Z26*'MATRICULA y PONDERACIONES'!$W$56)/100,IF(K26=6,(Z26*'MATRICULA y PONDERACIONES'!$W$67)/100)))))))</f>
        <v xml:space="preserve"> </v>
      </c>
      <c r="AZ26" s="26" t="str">
        <f>IF(OR(B26=" ",A26=" ",$N$5="NO HAY MATERIA ASIGNADA")," ",IF(K26=1,(AD26*'MATRICULA y PONDERACIONES'!$W$13)/100,IF(K26=2,(AD26*'MATRICULA y PONDERACIONES'!$W$24)/100,IF(K26=3,(AD26*'MATRICULA y PONDERACIONES'!$W$35)/100,IF(K26=4,(AD26*'MATRICULA y PONDERACIONES'!$W$46)/100,IF(K26=5,(AD26*'MATRICULA y PONDERACIONES'!$W$57)/100,IF(K26=6,(AD26*'MATRICULA y PONDERACIONES'!$W$68)/100)))))))</f>
        <v xml:space="preserve"> </v>
      </c>
      <c r="BA26" s="26" t="str">
        <f>IF(OR(B26=" ",A26=" ",$N$5="NO HAY MATERIA ASIGNADA")," ",IF(K26=1,(AH26*'MATRICULA y PONDERACIONES'!$W$14)/100,IF(K26=2,(AH26*'MATRICULA y PONDERACIONES'!$W$25)/100,IF(K26=3,(AH26*'MATRICULA y PONDERACIONES'!$W$36)/100,IF(K26=4,(AH26*'MATRICULA y PONDERACIONES'!$W$47)/100,IF(K26=5,(AH26*'MATRICULA y PONDERACIONES'!$W$58)/100,IF(K26=6,(AH26*'MATRICULA y PONDERACIONES'!$W$69)/100)))))))</f>
        <v xml:space="preserve"> </v>
      </c>
      <c r="BB26" s="26" t="str">
        <f>IF(OR(B26=" ",A26=" ",$N$5="NO HAY MATERIA ASIGNADA")," ",IF(K26=1,(AL26*'MATRICULA y PONDERACIONES'!$W$15)/100,IF(K26=2,(AL26*'MATRICULA y PONDERACIONES'!$W$26)/100,IF(K26=3,(AL26*'MATRICULA y PONDERACIONES'!$W$37)/100,IF(K26=4,(AL26*'MATRICULA y PONDERACIONES'!$W$48)/100,IF(K26=5,(AL26*'MATRICULA y PONDERACIONES'!$W$59)/100,IF(K26=6,(AL26*'MATRICULA y PONDERACIONES'!$W$70)/100)))))))</f>
        <v xml:space="preserve"> </v>
      </c>
      <c r="BC26" s="26" t="str">
        <f>IF(OR(B26=" ",A26=" ",$N$5="NO HAY MATERIA ASIGNADA")," ",IF(K26=1,(AP26*'MATRICULA y PONDERACIONES'!$W$16)/100,IF(K26=2,(AP26*'MATRICULA y PONDERACIONES'!$W$27)/100,IF(K26=3,(AP26*'MATRICULA y PONDERACIONES'!$W$38)/100,IF(K26=4,(AP26*'MATRICULA y PONDERACIONES'!$W$49)/100,IF(K26=5,(AP26*'MATRICULA y PONDERACIONES'!$W$60)/100,IF(K26=6,(AP26*'MATRICULA y PONDERACIONES'!$W$71)/100)))))))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PONDERACIONES'!$K$10="*"),"si"," ")</f>
        <v xml:space="preserve"> </v>
      </c>
      <c r="F27" s="25" t="str">
        <f>IF(AND(K27=2,'MATRICULA y PONDERACIONES'!$L$10="*"),"si"," ")</f>
        <v xml:space="preserve"> </v>
      </c>
      <c r="G27" s="25" t="str">
        <f>IF(AND(K27=3,'MATRICULA y PONDERACIONES'!$M$10="*"),"si"," ")</f>
        <v xml:space="preserve"> </v>
      </c>
      <c r="H27" s="25" t="str">
        <f>IF(AND(K27=4,'MATRICULA y PONDERACIONES'!$N$10="*"),"si"," ")</f>
        <v xml:space="preserve"> </v>
      </c>
      <c r="I27" s="25" t="str">
        <f>IF(AND(K27=5,'MATRICULA y PONDERACIONES'!$O$10="*"),"si"," ")</f>
        <v xml:space="preserve"> </v>
      </c>
      <c r="J27" s="25" t="str">
        <f>IF(AND(K27=6,'MATRICULA y PONDERACIONES'!$P$10="*"),"si","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PONDERACIONES'!$W$9)/100,IF(K27=2,(N27*'MATRICULA y PONDERACIONES'!$W$20)/100,IF(K27=3,(N27*'MATRICULA y PONDERACIONES'!$W$31)/100,IF(K27=4,(N27*'MATRICULA y PONDERACIONES'!$W$42)/100,IF(K27=5,(N27*'MATRICULA y PONDERACIONES'!$W$53)/100,IF(K27=6,(N27*'MATRICULA y PONDERACIONES'!$W$64)/100)))))))</f>
        <v xml:space="preserve"> </v>
      </c>
      <c r="AW27" s="24" t="str">
        <f>IF(OR(B27=" ",A27=" ",$N$5="NO HAY MATERIA ASIGNADA")," ",IF(K27=1,(R27*'MATRICULA y PONDERACIONES'!$W$10)/100,IF(K27=2,(R27*'MATRICULA y PONDERACIONES'!$W$21)/100,IF(K27=3,(R27*'MATRICULA y PONDERACIONES'!$W$32)/100,IF(K27=4,(R27*'MATRICULA y PONDERACIONES'!$W$43)/100,IF(K27=5,(R27*'MATRICULA y PONDERACIONES'!$W$54)/100,IF(K27=6,(R27*'MATRICULA y PONDERACIONES'!$W$65)/100)))))))</f>
        <v xml:space="preserve"> </v>
      </c>
      <c r="AX27" s="24" t="str">
        <f>IF(OR(B27=" ",A27=" ",$N$5="NO HAY MATERIA ASIGNADA")," ",IF(K27=1,(V27*'MATRICULA y PONDERACIONES'!$W$11)/100,IF(K27=2,(V27*'MATRICULA y PONDERACIONES'!$W$22)/100,IF(K27=3,(V27*'MATRICULA y PONDERACIONES'!$W$33)/100,IF(K27=4,(V27*'MATRICULA y PONDERACIONES'!$W$44)/100,IF(K27=5,(V27*'MATRICULA y PONDERACIONES'!$W$55)/100,IF(K27=6,(V27*'MATRICULA y PONDERACIONES'!$W$66)/100)))))))</f>
        <v xml:space="preserve"> </v>
      </c>
      <c r="AY27" s="24" t="str">
        <f>IF(OR(B27=" ",A27=" ",$N$5="NO HAY MATERIA ASIGNADA")," ",IF(K27=1,(Z27*'MATRICULA y PONDERACIONES'!$W$12)/100,IF(K27=2,(Z27*'MATRICULA y PONDERACIONES'!$W$23)/100,IF(K27=3,(Z27*'MATRICULA y PONDERACIONES'!$W$34)/100,IF(K27=4,(Z27*'MATRICULA y PONDERACIONES'!$W$45)/100,IF(K27=5,(Z27*'MATRICULA y PONDERACIONES'!$W$56)/100,IF(K27=6,(Z27*'MATRICULA y PONDERACIONES'!$W$67)/100)))))))</f>
        <v xml:space="preserve"> </v>
      </c>
      <c r="AZ27" s="24" t="str">
        <f>IF(OR(B27=" ",A27=" ",$N$5="NO HAY MATERIA ASIGNADA")," ",IF(K27=1,(AD27*'MATRICULA y PONDERACIONES'!$W$13)/100,IF(K27=2,(AD27*'MATRICULA y PONDERACIONES'!$W$24)/100,IF(K27=3,(AD27*'MATRICULA y PONDERACIONES'!$W$35)/100,IF(K27=4,(AD27*'MATRICULA y PONDERACIONES'!$W$46)/100,IF(K27=5,(AD27*'MATRICULA y PONDERACIONES'!$W$57)/100,IF(K27=6,(AD27*'MATRICULA y PONDERACIONES'!$W$68)/100)))))))</f>
        <v xml:space="preserve"> </v>
      </c>
      <c r="BA27" s="24" t="str">
        <f>IF(OR(B27=" ",A27=" ",$N$5="NO HAY MATERIA ASIGNADA")," ",IF(K27=1,(AH27*'MATRICULA y PONDERACIONES'!$W$14)/100,IF(K27=2,(AH27*'MATRICULA y PONDERACIONES'!$W$25)/100,IF(K27=3,(AH27*'MATRICULA y PONDERACIONES'!$W$36)/100,IF(K27=4,(AH27*'MATRICULA y PONDERACIONES'!$W$47)/100,IF(K27=5,(AH27*'MATRICULA y PONDERACIONES'!$W$58)/100,IF(K27=6,(AH27*'MATRICULA y PONDERACIONES'!$W$69)/100)))))))</f>
        <v xml:space="preserve"> </v>
      </c>
      <c r="BB27" s="24" t="str">
        <f>IF(OR(B27=" ",A27=" ",$N$5="NO HAY MATERIA ASIGNADA")," ",IF(K27=1,(AL27*'MATRICULA y PONDERACIONES'!$W$15)/100,IF(K27=2,(AL27*'MATRICULA y PONDERACIONES'!$W$26)/100,IF(K27=3,(AL27*'MATRICULA y PONDERACIONES'!$W$37)/100,IF(K27=4,(AL27*'MATRICULA y PONDERACIONES'!$W$48)/100,IF(K27=5,(AL27*'MATRICULA y PONDERACIONES'!$W$59)/100,IF(K27=6,(AL27*'MATRICULA y PONDERACIONES'!$W$70)/100)))))))</f>
        <v xml:space="preserve"> </v>
      </c>
      <c r="BC27" s="24" t="str">
        <f>IF(OR(B27=" ",A27=" ",$N$5="NO HAY MATERIA ASIGNADA")," ",IF(K27=1,(AP27*'MATRICULA y PONDERACIONES'!$W$16)/100,IF(K27=2,(AP27*'MATRICULA y PONDERACIONES'!$W$27)/100,IF(K27=3,(AP27*'MATRICULA y PONDERACIONES'!$W$38)/100,IF(K27=4,(AP27*'MATRICULA y PONDERACIONES'!$W$49)/100,IF(K27=5,(AP27*'MATRICULA y PONDERACIONES'!$W$60)/100,IF(K27=6,(AP27*'MATRICULA y PONDERACIONES'!$W$71)/100)))))))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PONDERACIONES'!$K$10="*"),"si"," ")</f>
        <v xml:space="preserve"> </v>
      </c>
      <c r="F28" s="27" t="str">
        <f>IF(AND(K28=2,'MATRICULA y PONDERACIONES'!$L$10="*"),"si"," ")</f>
        <v xml:space="preserve"> </v>
      </c>
      <c r="G28" s="27" t="str">
        <f>IF(AND(K28=3,'MATRICULA y PONDERACIONES'!$M$10="*"),"si"," ")</f>
        <v xml:space="preserve"> </v>
      </c>
      <c r="H28" s="27" t="str">
        <f>IF(AND(K28=4,'MATRICULA y PONDERACIONES'!$N$10="*"),"si"," ")</f>
        <v xml:space="preserve"> </v>
      </c>
      <c r="I28" s="27" t="str">
        <f>IF(AND(K28=5,'MATRICULA y PONDERACIONES'!$O$10="*"),"si"," ")</f>
        <v xml:space="preserve"> </v>
      </c>
      <c r="J28" s="27" t="str">
        <f>IF(AND(K28=6,'MATRICULA y PONDERACIONES'!$P$10="*"),"si","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PONDERACIONES'!$W$9)/100,IF(K28=2,(N28*'MATRICULA y PONDERACIONES'!$W$20)/100,IF(K28=3,(N28*'MATRICULA y PONDERACIONES'!$W$31)/100,IF(K28=4,(N28*'MATRICULA y PONDERACIONES'!$W$42)/100,IF(K28=5,(N28*'MATRICULA y PONDERACIONES'!$W$53)/100,IF(K28=6,(N28*'MATRICULA y PONDERACIONES'!$W$64)/100)))))))</f>
        <v xml:space="preserve"> </v>
      </c>
      <c r="AW28" s="26" t="str">
        <f>IF(OR(B28=" ",A28=" ",$N$5="NO HAY MATERIA ASIGNADA")," ",IF(K28=1,(R28*'MATRICULA y PONDERACIONES'!$W$10)/100,IF(K28=2,(R28*'MATRICULA y PONDERACIONES'!$W$21)/100,IF(K28=3,(R28*'MATRICULA y PONDERACIONES'!$W$32)/100,IF(K28=4,(R28*'MATRICULA y PONDERACIONES'!$W$43)/100,IF(K28=5,(R28*'MATRICULA y PONDERACIONES'!$W$54)/100,IF(K28=6,(R28*'MATRICULA y PONDERACIONES'!$W$65)/100)))))))</f>
        <v xml:space="preserve"> </v>
      </c>
      <c r="AX28" s="26" t="str">
        <f>IF(OR(B28=" ",A28=" ",$N$5="NO HAY MATERIA ASIGNADA")," ",IF(K28=1,(V28*'MATRICULA y PONDERACIONES'!$W$11)/100,IF(K28=2,(V28*'MATRICULA y PONDERACIONES'!$W$22)/100,IF(K28=3,(V28*'MATRICULA y PONDERACIONES'!$W$33)/100,IF(K28=4,(V28*'MATRICULA y PONDERACIONES'!$W$44)/100,IF(K28=5,(V28*'MATRICULA y PONDERACIONES'!$W$55)/100,IF(K28=6,(V28*'MATRICULA y PONDERACIONES'!$W$66)/100)))))))</f>
        <v xml:space="preserve"> </v>
      </c>
      <c r="AY28" s="26" t="str">
        <f>IF(OR(B28=" ",A28=" ",$N$5="NO HAY MATERIA ASIGNADA")," ",IF(K28=1,(Z28*'MATRICULA y PONDERACIONES'!$W$12)/100,IF(K28=2,(Z28*'MATRICULA y PONDERACIONES'!$W$23)/100,IF(K28=3,(Z28*'MATRICULA y PONDERACIONES'!$W$34)/100,IF(K28=4,(Z28*'MATRICULA y PONDERACIONES'!$W$45)/100,IF(K28=5,(Z28*'MATRICULA y PONDERACIONES'!$W$56)/100,IF(K28=6,(Z28*'MATRICULA y PONDERACIONES'!$W$67)/100)))))))</f>
        <v xml:space="preserve"> </v>
      </c>
      <c r="AZ28" s="26" t="str">
        <f>IF(OR(B28=" ",A28=" ",$N$5="NO HAY MATERIA ASIGNADA")," ",IF(K28=1,(AD28*'MATRICULA y PONDERACIONES'!$W$13)/100,IF(K28=2,(AD28*'MATRICULA y PONDERACIONES'!$W$24)/100,IF(K28=3,(AD28*'MATRICULA y PONDERACIONES'!$W$35)/100,IF(K28=4,(AD28*'MATRICULA y PONDERACIONES'!$W$46)/100,IF(K28=5,(AD28*'MATRICULA y PONDERACIONES'!$W$57)/100,IF(K28=6,(AD28*'MATRICULA y PONDERACIONES'!$W$68)/100)))))))</f>
        <v xml:space="preserve"> </v>
      </c>
      <c r="BA28" s="26" t="str">
        <f>IF(OR(B28=" ",A28=" ",$N$5="NO HAY MATERIA ASIGNADA")," ",IF(K28=1,(AH28*'MATRICULA y PONDERACIONES'!$W$14)/100,IF(K28=2,(AH28*'MATRICULA y PONDERACIONES'!$W$25)/100,IF(K28=3,(AH28*'MATRICULA y PONDERACIONES'!$W$36)/100,IF(K28=4,(AH28*'MATRICULA y PONDERACIONES'!$W$47)/100,IF(K28=5,(AH28*'MATRICULA y PONDERACIONES'!$W$58)/100,IF(K28=6,(AH28*'MATRICULA y PONDERACIONES'!$W$69)/100)))))))</f>
        <v xml:space="preserve"> </v>
      </c>
      <c r="BB28" s="26" t="str">
        <f>IF(OR(B28=" ",A28=" ",$N$5="NO HAY MATERIA ASIGNADA")," ",IF(K28=1,(AL28*'MATRICULA y PONDERACIONES'!$W$15)/100,IF(K28=2,(AL28*'MATRICULA y PONDERACIONES'!$W$26)/100,IF(K28=3,(AL28*'MATRICULA y PONDERACIONES'!$W$37)/100,IF(K28=4,(AL28*'MATRICULA y PONDERACIONES'!$W$48)/100,IF(K28=5,(AL28*'MATRICULA y PONDERACIONES'!$W$59)/100,IF(K28=6,(AL28*'MATRICULA y PONDERACIONES'!$W$70)/100)))))))</f>
        <v xml:space="preserve"> </v>
      </c>
      <c r="BC28" s="26" t="str">
        <f>IF(OR(B28=" ",A28=" ",$N$5="NO HAY MATERIA ASIGNADA")," ",IF(K28=1,(AP28*'MATRICULA y PONDERACIONES'!$W$16)/100,IF(K28=2,(AP28*'MATRICULA y PONDERACIONES'!$W$27)/100,IF(K28=3,(AP28*'MATRICULA y PONDERACIONES'!$W$38)/100,IF(K28=4,(AP28*'MATRICULA y PONDERACIONES'!$W$49)/100,IF(K28=5,(AP28*'MATRICULA y PONDERACIONES'!$W$60)/100,IF(K28=6,(AP28*'MATRICULA y PONDERACIONES'!$W$71)/100)))))))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PONDERACIONES'!$K$10="*"),"si"," ")</f>
        <v xml:space="preserve"> </v>
      </c>
      <c r="F29" s="25" t="str">
        <f>IF(AND(K29=2,'MATRICULA y PONDERACIONES'!$L$10="*"),"si"," ")</f>
        <v xml:space="preserve"> </v>
      </c>
      <c r="G29" s="25" t="str">
        <f>IF(AND(K29=3,'MATRICULA y PONDERACIONES'!$M$10="*"),"si"," ")</f>
        <v xml:space="preserve"> </v>
      </c>
      <c r="H29" s="25" t="str">
        <f>IF(AND(K29=4,'MATRICULA y PONDERACIONES'!$N$10="*"),"si"," ")</f>
        <v xml:space="preserve"> </v>
      </c>
      <c r="I29" s="25" t="str">
        <f>IF(AND(K29=5,'MATRICULA y PONDERACIONES'!$O$10="*"),"si"," ")</f>
        <v xml:space="preserve"> </v>
      </c>
      <c r="J29" s="25" t="str">
        <f>IF(AND(K29=6,'MATRICULA y PONDERACIONES'!$P$10="*"),"si","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PONDERACIONES'!$W$9)/100,IF(K29=2,(N29*'MATRICULA y PONDERACIONES'!$W$20)/100,IF(K29=3,(N29*'MATRICULA y PONDERACIONES'!$W$31)/100,IF(K29=4,(N29*'MATRICULA y PONDERACIONES'!$W$42)/100,IF(K29=5,(N29*'MATRICULA y PONDERACIONES'!$W$53)/100,IF(K29=6,(N29*'MATRICULA y PONDERACIONES'!$W$64)/100)))))))</f>
        <v xml:space="preserve"> </v>
      </c>
      <c r="AW29" s="24" t="str">
        <f>IF(OR(B29=" ",A29=" ",$N$5="NO HAY MATERIA ASIGNADA")," ",IF(K29=1,(R29*'MATRICULA y PONDERACIONES'!$W$10)/100,IF(K29=2,(R29*'MATRICULA y PONDERACIONES'!$W$21)/100,IF(K29=3,(R29*'MATRICULA y PONDERACIONES'!$W$32)/100,IF(K29=4,(R29*'MATRICULA y PONDERACIONES'!$W$43)/100,IF(K29=5,(R29*'MATRICULA y PONDERACIONES'!$W$54)/100,IF(K29=6,(R29*'MATRICULA y PONDERACIONES'!$W$65)/100)))))))</f>
        <v xml:space="preserve"> </v>
      </c>
      <c r="AX29" s="24" t="str">
        <f>IF(OR(B29=" ",A29=" ",$N$5="NO HAY MATERIA ASIGNADA")," ",IF(K29=1,(V29*'MATRICULA y PONDERACIONES'!$W$11)/100,IF(K29=2,(V29*'MATRICULA y PONDERACIONES'!$W$22)/100,IF(K29=3,(V29*'MATRICULA y PONDERACIONES'!$W$33)/100,IF(K29=4,(V29*'MATRICULA y PONDERACIONES'!$W$44)/100,IF(K29=5,(V29*'MATRICULA y PONDERACIONES'!$W$55)/100,IF(K29=6,(V29*'MATRICULA y PONDERACIONES'!$W$66)/100)))))))</f>
        <v xml:space="preserve"> </v>
      </c>
      <c r="AY29" s="24" t="str">
        <f>IF(OR(B29=" ",A29=" ",$N$5="NO HAY MATERIA ASIGNADA")," ",IF(K29=1,(Z29*'MATRICULA y PONDERACIONES'!$W$12)/100,IF(K29=2,(Z29*'MATRICULA y PONDERACIONES'!$W$23)/100,IF(K29=3,(Z29*'MATRICULA y PONDERACIONES'!$W$34)/100,IF(K29=4,(Z29*'MATRICULA y PONDERACIONES'!$W$45)/100,IF(K29=5,(Z29*'MATRICULA y PONDERACIONES'!$W$56)/100,IF(K29=6,(Z29*'MATRICULA y PONDERACIONES'!$W$67)/100)))))))</f>
        <v xml:space="preserve"> </v>
      </c>
      <c r="AZ29" s="24" t="str">
        <f>IF(OR(B29=" ",A29=" ",$N$5="NO HAY MATERIA ASIGNADA")," ",IF(K29=1,(AD29*'MATRICULA y PONDERACIONES'!$W$13)/100,IF(K29=2,(AD29*'MATRICULA y PONDERACIONES'!$W$24)/100,IF(K29=3,(AD29*'MATRICULA y PONDERACIONES'!$W$35)/100,IF(K29=4,(AD29*'MATRICULA y PONDERACIONES'!$W$46)/100,IF(K29=5,(AD29*'MATRICULA y PONDERACIONES'!$W$57)/100,IF(K29=6,(AD29*'MATRICULA y PONDERACIONES'!$W$68)/100)))))))</f>
        <v xml:space="preserve"> </v>
      </c>
      <c r="BA29" s="24" t="str">
        <f>IF(OR(B29=" ",A29=" ",$N$5="NO HAY MATERIA ASIGNADA")," ",IF(K29=1,(AH29*'MATRICULA y PONDERACIONES'!$W$14)/100,IF(K29=2,(AH29*'MATRICULA y PONDERACIONES'!$W$25)/100,IF(K29=3,(AH29*'MATRICULA y PONDERACIONES'!$W$36)/100,IF(K29=4,(AH29*'MATRICULA y PONDERACIONES'!$W$47)/100,IF(K29=5,(AH29*'MATRICULA y PONDERACIONES'!$W$58)/100,IF(K29=6,(AH29*'MATRICULA y PONDERACIONES'!$W$69)/100)))))))</f>
        <v xml:space="preserve"> </v>
      </c>
      <c r="BB29" s="24" t="str">
        <f>IF(OR(B29=" ",A29=" ",$N$5="NO HAY MATERIA ASIGNADA")," ",IF(K29=1,(AL29*'MATRICULA y PONDERACIONES'!$W$15)/100,IF(K29=2,(AL29*'MATRICULA y PONDERACIONES'!$W$26)/100,IF(K29=3,(AL29*'MATRICULA y PONDERACIONES'!$W$37)/100,IF(K29=4,(AL29*'MATRICULA y PONDERACIONES'!$W$48)/100,IF(K29=5,(AL29*'MATRICULA y PONDERACIONES'!$W$59)/100,IF(K29=6,(AL29*'MATRICULA y PONDERACIONES'!$W$70)/100)))))))</f>
        <v xml:space="preserve"> </v>
      </c>
      <c r="BC29" s="24" t="str">
        <f>IF(OR(B29=" ",A29=" ",$N$5="NO HAY MATERIA ASIGNADA")," ",IF(K29=1,(AP29*'MATRICULA y PONDERACIONES'!$W$16)/100,IF(K29=2,(AP29*'MATRICULA y PONDERACIONES'!$W$27)/100,IF(K29=3,(AP29*'MATRICULA y PONDERACIONES'!$W$38)/100,IF(K29=4,(AP29*'MATRICULA y PONDERACIONES'!$W$49)/100,IF(K29=5,(AP29*'MATRICULA y PONDERACIONES'!$W$60)/100,IF(K29=6,(AP29*'MATRICULA y PONDERACIONES'!$W$71)/100)))))))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PONDERACIONES'!$K$10="*"),"si"," ")</f>
        <v xml:space="preserve"> </v>
      </c>
      <c r="F30" s="27" t="str">
        <f>IF(AND(K30=2,'MATRICULA y PONDERACIONES'!$L$10="*"),"si"," ")</f>
        <v xml:space="preserve"> </v>
      </c>
      <c r="G30" s="27" t="str">
        <f>IF(AND(K30=3,'MATRICULA y PONDERACIONES'!$M$10="*"),"si"," ")</f>
        <v xml:space="preserve"> </v>
      </c>
      <c r="H30" s="27" t="str">
        <f>IF(AND(K30=4,'MATRICULA y PONDERACIONES'!$N$10="*"),"si"," ")</f>
        <v xml:space="preserve"> </v>
      </c>
      <c r="I30" s="27" t="str">
        <f>IF(AND(K30=5,'MATRICULA y PONDERACIONES'!$O$10="*"),"si"," ")</f>
        <v xml:space="preserve"> </v>
      </c>
      <c r="J30" s="27" t="str">
        <f>IF(AND(K30=6,'MATRICULA y PONDERACIONES'!$P$10="*"),"si","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PONDERACIONES'!$W$9)/100,IF(K30=2,(N30*'MATRICULA y PONDERACIONES'!$W$20)/100,IF(K30=3,(N30*'MATRICULA y PONDERACIONES'!$W$31)/100,IF(K30=4,(N30*'MATRICULA y PONDERACIONES'!$W$42)/100,IF(K30=5,(N30*'MATRICULA y PONDERACIONES'!$W$53)/100,IF(K30=6,(N30*'MATRICULA y PONDERACIONES'!$W$64)/100)))))))</f>
        <v xml:space="preserve"> </v>
      </c>
      <c r="AW30" s="26" t="str">
        <f>IF(OR(B30=" ",A30=" ",$N$5="NO HAY MATERIA ASIGNADA")," ",IF(K30=1,(R30*'MATRICULA y PONDERACIONES'!$W$10)/100,IF(K30=2,(R30*'MATRICULA y PONDERACIONES'!$W$21)/100,IF(K30=3,(R30*'MATRICULA y PONDERACIONES'!$W$32)/100,IF(K30=4,(R30*'MATRICULA y PONDERACIONES'!$W$43)/100,IF(K30=5,(R30*'MATRICULA y PONDERACIONES'!$W$54)/100,IF(K30=6,(R30*'MATRICULA y PONDERACIONES'!$W$65)/100)))))))</f>
        <v xml:space="preserve"> </v>
      </c>
      <c r="AX30" s="26" t="str">
        <f>IF(OR(B30=" ",A30=" ",$N$5="NO HAY MATERIA ASIGNADA")," ",IF(K30=1,(V30*'MATRICULA y PONDERACIONES'!$W$11)/100,IF(K30=2,(V30*'MATRICULA y PONDERACIONES'!$W$22)/100,IF(K30=3,(V30*'MATRICULA y PONDERACIONES'!$W$33)/100,IF(K30=4,(V30*'MATRICULA y PONDERACIONES'!$W$44)/100,IF(K30=5,(V30*'MATRICULA y PONDERACIONES'!$W$55)/100,IF(K30=6,(V30*'MATRICULA y PONDERACIONES'!$W$66)/100)))))))</f>
        <v xml:space="preserve"> </v>
      </c>
      <c r="AY30" s="26" t="str">
        <f>IF(OR(B30=" ",A30=" ",$N$5="NO HAY MATERIA ASIGNADA")," ",IF(K30=1,(Z30*'MATRICULA y PONDERACIONES'!$W$12)/100,IF(K30=2,(Z30*'MATRICULA y PONDERACIONES'!$W$23)/100,IF(K30=3,(Z30*'MATRICULA y PONDERACIONES'!$W$34)/100,IF(K30=4,(Z30*'MATRICULA y PONDERACIONES'!$W$45)/100,IF(K30=5,(Z30*'MATRICULA y PONDERACIONES'!$W$56)/100,IF(K30=6,(Z30*'MATRICULA y PONDERACIONES'!$W$67)/100)))))))</f>
        <v xml:space="preserve"> </v>
      </c>
      <c r="AZ30" s="26" t="str">
        <f>IF(OR(B30=" ",A30=" ",$N$5="NO HAY MATERIA ASIGNADA")," ",IF(K30=1,(AD30*'MATRICULA y PONDERACIONES'!$W$13)/100,IF(K30=2,(AD30*'MATRICULA y PONDERACIONES'!$W$24)/100,IF(K30=3,(AD30*'MATRICULA y PONDERACIONES'!$W$35)/100,IF(K30=4,(AD30*'MATRICULA y PONDERACIONES'!$W$46)/100,IF(K30=5,(AD30*'MATRICULA y PONDERACIONES'!$W$57)/100,IF(K30=6,(AD30*'MATRICULA y PONDERACIONES'!$W$68)/100)))))))</f>
        <v xml:space="preserve"> </v>
      </c>
      <c r="BA30" s="26" t="str">
        <f>IF(OR(B30=" ",A30=" ",$N$5="NO HAY MATERIA ASIGNADA")," ",IF(K30=1,(AH30*'MATRICULA y PONDERACIONES'!$W$14)/100,IF(K30=2,(AH30*'MATRICULA y PONDERACIONES'!$W$25)/100,IF(K30=3,(AH30*'MATRICULA y PONDERACIONES'!$W$36)/100,IF(K30=4,(AH30*'MATRICULA y PONDERACIONES'!$W$47)/100,IF(K30=5,(AH30*'MATRICULA y PONDERACIONES'!$W$58)/100,IF(K30=6,(AH30*'MATRICULA y PONDERACIONES'!$W$69)/100)))))))</f>
        <v xml:space="preserve"> </v>
      </c>
      <c r="BB30" s="26" t="str">
        <f>IF(OR(B30=" ",A30=" ",$N$5="NO HAY MATERIA ASIGNADA")," ",IF(K30=1,(AL30*'MATRICULA y PONDERACIONES'!$W$15)/100,IF(K30=2,(AL30*'MATRICULA y PONDERACIONES'!$W$26)/100,IF(K30=3,(AL30*'MATRICULA y PONDERACIONES'!$W$37)/100,IF(K30=4,(AL30*'MATRICULA y PONDERACIONES'!$W$48)/100,IF(K30=5,(AL30*'MATRICULA y PONDERACIONES'!$W$59)/100,IF(K30=6,(AL30*'MATRICULA y PONDERACIONES'!$W$70)/100)))))))</f>
        <v xml:space="preserve"> </v>
      </c>
      <c r="BC30" s="26" t="str">
        <f>IF(OR(B30=" ",A30=" ",$N$5="NO HAY MATERIA ASIGNADA")," ",IF(K30=1,(AP30*'MATRICULA y PONDERACIONES'!$W$16)/100,IF(K30=2,(AP30*'MATRICULA y PONDERACIONES'!$W$27)/100,IF(K30=3,(AP30*'MATRICULA y PONDERACIONES'!$W$38)/100,IF(K30=4,(AP30*'MATRICULA y PONDERACIONES'!$W$49)/100,IF(K30=5,(AP30*'MATRICULA y PONDERACIONES'!$W$60)/100,IF(K30=6,(AP30*'MATRICULA y PONDERACIONES'!$W$71)/100)))))))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PONDERACIONES'!$K$10="*"),"si"," ")</f>
        <v xml:space="preserve"> </v>
      </c>
      <c r="F31" s="25" t="str">
        <f>IF(AND(K31=2,'MATRICULA y PONDERACIONES'!$L$10="*"),"si"," ")</f>
        <v xml:space="preserve"> </v>
      </c>
      <c r="G31" s="25" t="str">
        <f>IF(AND(K31=3,'MATRICULA y PONDERACIONES'!$M$10="*"),"si"," ")</f>
        <v xml:space="preserve"> </v>
      </c>
      <c r="H31" s="25" t="str">
        <f>IF(AND(K31=4,'MATRICULA y PONDERACIONES'!$N$10="*"),"si"," ")</f>
        <v xml:space="preserve"> </v>
      </c>
      <c r="I31" s="25" t="str">
        <f>IF(AND(K31=5,'MATRICULA y PONDERACIONES'!$O$10="*"),"si"," ")</f>
        <v xml:space="preserve"> </v>
      </c>
      <c r="J31" s="25" t="str">
        <f>IF(AND(K31=6,'MATRICULA y PONDERACIONES'!$P$10="*"),"si","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PONDERACIONES'!$W$9)/100,IF(K31=2,(N31*'MATRICULA y PONDERACIONES'!$W$20)/100,IF(K31=3,(N31*'MATRICULA y PONDERACIONES'!$W$31)/100,IF(K31=4,(N31*'MATRICULA y PONDERACIONES'!$W$42)/100,IF(K31=5,(N31*'MATRICULA y PONDERACIONES'!$W$53)/100,IF(K31=6,(N31*'MATRICULA y PONDERACIONES'!$W$64)/100)))))))</f>
        <v xml:space="preserve"> </v>
      </c>
      <c r="AW31" s="24" t="str">
        <f>IF(OR(B31=" ",A31=" ",$N$5="NO HAY MATERIA ASIGNADA")," ",IF(K31=1,(R31*'MATRICULA y PONDERACIONES'!$W$10)/100,IF(K31=2,(R31*'MATRICULA y PONDERACIONES'!$W$21)/100,IF(K31=3,(R31*'MATRICULA y PONDERACIONES'!$W$32)/100,IF(K31=4,(R31*'MATRICULA y PONDERACIONES'!$W$43)/100,IF(K31=5,(R31*'MATRICULA y PONDERACIONES'!$W$54)/100,IF(K31=6,(R31*'MATRICULA y PONDERACIONES'!$W$65)/100)))))))</f>
        <v xml:space="preserve"> </v>
      </c>
      <c r="AX31" s="24" t="str">
        <f>IF(OR(B31=" ",A31=" ",$N$5="NO HAY MATERIA ASIGNADA")," ",IF(K31=1,(V31*'MATRICULA y PONDERACIONES'!$W$11)/100,IF(K31=2,(V31*'MATRICULA y PONDERACIONES'!$W$22)/100,IF(K31=3,(V31*'MATRICULA y PONDERACIONES'!$W$33)/100,IF(K31=4,(V31*'MATRICULA y PONDERACIONES'!$W$44)/100,IF(K31=5,(V31*'MATRICULA y PONDERACIONES'!$W$55)/100,IF(K31=6,(V31*'MATRICULA y PONDERACIONES'!$W$66)/100)))))))</f>
        <v xml:space="preserve"> </v>
      </c>
      <c r="AY31" s="24" t="str">
        <f>IF(OR(B31=" ",A31=" ",$N$5="NO HAY MATERIA ASIGNADA")," ",IF(K31=1,(Z31*'MATRICULA y PONDERACIONES'!$W$12)/100,IF(K31=2,(Z31*'MATRICULA y PONDERACIONES'!$W$23)/100,IF(K31=3,(Z31*'MATRICULA y PONDERACIONES'!$W$34)/100,IF(K31=4,(Z31*'MATRICULA y PONDERACIONES'!$W$45)/100,IF(K31=5,(Z31*'MATRICULA y PONDERACIONES'!$W$56)/100,IF(K31=6,(Z31*'MATRICULA y PONDERACIONES'!$W$67)/100)))))))</f>
        <v xml:space="preserve"> </v>
      </c>
      <c r="AZ31" s="24" t="str">
        <f>IF(OR(B31=" ",A31=" ",$N$5="NO HAY MATERIA ASIGNADA")," ",IF(K31=1,(AD31*'MATRICULA y PONDERACIONES'!$W$13)/100,IF(K31=2,(AD31*'MATRICULA y PONDERACIONES'!$W$24)/100,IF(K31=3,(AD31*'MATRICULA y PONDERACIONES'!$W$35)/100,IF(K31=4,(AD31*'MATRICULA y PONDERACIONES'!$W$46)/100,IF(K31=5,(AD31*'MATRICULA y PONDERACIONES'!$W$57)/100,IF(K31=6,(AD31*'MATRICULA y PONDERACIONES'!$W$68)/100)))))))</f>
        <v xml:space="preserve"> </v>
      </c>
      <c r="BA31" s="24" t="str">
        <f>IF(OR(B31=" ",A31=" ",$N$5="NO HAY MATERIA ASIGNADA")," ",IF(K31=1,(AH31*'MATRICULA y PONDERACIONES'!$W$14)/100,IF(K31=2,(AH31*'MATRICULA y PONDERACIONES'!$W$25)/100,IF(K31=3,(AH31*'MATRICULA y PONDERACIONES'!$W$36)/100,IF(K31=4,(AH31*'MATRICULA y PONDERACIONES'!$W$47)/100,IF(K31=5,(AH31*'MATRICULA y PONDERACIONES'!$W$58)/100,IF(K31=6,(AH31*'MATRICULA y PONDERACIONES'!$W$69)/100)))))))</f>
        <v xml:space="preserve"> </v>
      </c>
      <c r="BB31" s="24" t="str">
        <f>IF(OR(B31=" ",A31=" ",$N$5="NO HAY MATERIA ASIGNADA")," ",IF(K31=1,(AL31*'MATRICULA y PONDERACIONES'!$W$15)/100,IF(K31=2,(AL31*'MATRICULA y PONDERACIONES'!$W$26)/100,IF(K31=3,(AL31*'MATRICULA y PONDERACIONES'!$W$37)/100,IF(K31=4,(AL31*'MATRICULA y PONDERACIONES'!$W$48)/100,IF(K31=5,(AL31*'MATRICULA y PONDERACIONES'!$W$59)/100,IF(K31=6,(AL31*'MATRICULA y PONDERACIONES'!$W$70)/100)))))))</f>
        <v xml:space="preserve"> </v>
      </c>
      <c r="BC31" s="24" t="str">
        <f>IF(OR(B31=" ",A31=" ",$N$5="NO HAY MATERIA ASIGNADA")," ",IF(K31=1,(AP31*'MATRICULA y PONDERACIONES'!$W$16)/100,IF(K31=2,(AP31*'MATRICULA y PONDERACIONES'!$W$27)/100,IF(K31=3,(AP31*'MATRICULA y PONDERACIONES'!$W$38)/100,IF(K31=4,(AP31*'MATRICULA y PONDERACIONES'!$W$49)/100,IF(K31=5,(AP31*'MATRICULA y PONDERACIONES'!$W$60)/100,IF(K31=6,(AP31*'MATRICULA y PONDERACIONES'!$W$71)/100)))))))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PONDERACIONES'!$K$10="*"),"si"," ")</f>
        <v xml:space="preserve"> </v>
      </c>
      <c r="F32" s="27" t="str">
        <f>IF(AND(K32=2,'MATRICULA y PONDERACIONES'!$L$10="*"),"si"," ")</f>
        <v xml:space="preserve"> </v>
      </c>
      <c r="G32" s="27" t="str">
        <f>IF(AND(K32=3,'MATRICULA y PONDERACIONES'!$M$10="*"),"si"," ")</f>
        <v xml:space="preserve"> </v>
      </c>
      <c r="H32" s="27" t="str">
        <f>IF(AND(K32=4,'MATRICULA y PONDERACIONES'!$N$10="*"),"si"," ")</f>
        <v xml:space="preserve"> </v>
      </c>
      <c r="I32" s="27" t="str">
        <f>IF(AND(K32=5,'MATRICULA y PONDERACIONES'!$O$10="*"),"si"," ")</f>
        <v xml:space="preserve"> </v>
      </c>
      <c r="J32" s="27" t="str">
        <f>IF(AND(K32=6,'MATRICULA y PONDERACIONES'!$P$10="*"),"si","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PONDERACIONES'!$W$9)/100,IF(K32=2,(N32*'MATRICULA y PONDERACIONES'!$W$20)/100,IF(K32=3,(N32*'MATRICULA y PONDERACIONES'!$W$31)/100,IF(K32=4,(N32*'MATRICULA y PONDERACIONES'!$W$42)/100,IF(K32=5,(N32*'MATRICULA y PONDERACIONES'!$W$53)/100,IF(K32=6,(N32*'MATRICULA y PONDERACIONES'!$W$64)/100)))))))</f>
        <v xml:space="preserve"> </v>
      </c>
      <c r="AW32" s="26" t="str">
        <f>IF(OR(B32=" ",A32=" ",$N$5="NO HAY MATERIA ASIGNADA")," ",IF(K32=1,(R32*'MATRICULA y PONDERACIONES'!$W$10)/100,IF(K32=2,(R32*'MATRICULA y PONDERACIONES'!$W$21)/100,IF(K32=3,(R32*'MATRICULA y PONDERACIONES'!$W$32)/100,IF(K32=4,(R32*'MATRICULA y PONDERACIONES'!$W$43)/100,IF(K32=5,(R32*'MATRICULA y PONDERACIONES'!$W$54)/100,IF(K32=6,(R32*'MATRICULA y PONDERACIONES'!$W$65)/100)))))))</f>
        <v xml:space="preserve"> </v>
      </c>
      <c r="AX32" s="26" t="str">
        <f>IF(OR(B32=" ",A32=" ",$N$5="NO HAY MATERIA ASIGNADA")," ",IF(K32=1,(V32*'MATRICULA y PONDERACIONES'!$W$11)/100,IF(K32=2,(V32*'MATRICULA y PONDERACIONES'!$W$22)/100,IF(K32=3,(V32*'MATRICULA y PONDERACIONES'!$W$33)/100,IF(K32=4,(V32*'MATRICULA y PONDERACIONES'!$W$44)/100,IF(K32=5,(V32*'MATRICULA y PONDERACIONES'!$W$55)/100,IF(K32=6,(V32*'MATRICULA y PONDERACIONES'!$W$66)/100)))))))</f>
        <v xml:space="preserve"> </v>
      </c>
      <c r="AY32" s="26" t="str">
        <f>IF(OR(B32=" ",A32=" ",$N$5="NO HAY MATERIA ASIGNADA")," ",IF(K32=1,(Z32*'MATRICULA y PONDERACIONES'!$W$12)/100,IF(K32=2,(Z32*'MATRICULA y PONDERACIONES'!$W$23)/100,IF(K32=3,(Z32*'MATRICULA y PONDERACIONES'!$W$34)/100,IF(K32=4,(Z32*'MATRICULA y PONDERACIONES'!$W$45)/100,IF(K32=5,(Z32*'MATRICULA y PONDERACIONES'!$W$56)/100,IF(K32=6,(Z32*'MATRICULA y PONDERACIONES'!$W$67)/100)))))))</f>
        <v xml:space="preserve"> </v>
      </c>
      <c r="AZ32" s="26" t="str">
        <f>IF(OR(B32=" ",A32=" ",$N$5="NO HAY MATERIA ASIGNADA")," ",IF(K32=1,(AD32*'MATRICULA y PONDERACIONES'!$W$13)/100,IF(K32=2,(AD32*'MATRICULA y PONDERACIONES'!$W$24)/100,IF(K32=3,(AD32*'MATRICULA y PONDERACIONES'!$W$35)/100,IF(K32=4,(AD32*'MATRICULA y PONDERACIONES'!$W$46)/100,IF(K32=5,(AD32*'MATRICULA y PONDERACIONES'!$W$57)/100,IF(K32=6,(AD32*'MATRICULA y PONDERACIONES'!$W$68)/100)))))))</f>
        <v xml:space="preserve"> </v>
      </c>
      <c r="BA32" s="26" t="str">
        <f>IF(OR(B32=" ",A32=" ",$N$5="NO HAY MATERIA ASIGNADA")," ",IF(K32=1,(AH32*'MATRICULA y PONDERACIONES'!$W$14)/100,IF(K32=2,(AH32*'MATRICULA y PONDERACIONES'!$W$25)/100,IF(K32=3,(AH32*'MATRICULA y PONDERACIONES'!$W$36)/100,IF(K32=4,(AH32*'MATRICULA y PONDERACIONES'!$W$47)/100,IF(K32=5,(AH32*'MATRICULA y PONDERACIONES'!$W$58)/100,IF(K32=6,(AH32*'MATRICULA y PONDERACIONES'!$W$69)/100)))))))</f>
        <v xml:space="preserve"> </v>
      </c>
      <c r="BB32" s="26" t="str">
        <f>IF(OR(B32=" ",A32=" ",$N$5="NO HAY MATERIA ASIGNADA")," ",IF(K32=1,(AL32*'MATRICULA y PONDERACIONES'!$W$15)/100,IF(K32=2,(AL32*'MATRICULA y PONDERACIONES'!$W$26)/100,IF(K32=3,(AL32*'MATRICULA y PONDERACIONES'!$W$37)/100,IF(K32=4,(AL32*'MATRICULA y PONDERACIONES'!$W$48)/100,IF(K32=5,(AL32*'MATRICULA y PONDERACIONES'!$W$59)/100,IF(K32=6,(AL32*'MATRICULA y PONDERACIONES'!$W$70)/100)))))))</f>
        <v xml:space="preserve"> </v>
      </c>
      <c r="BC32" s="26" t="str">
        <f>IF(OR(B32=" ",A32=" ",$N$5="NO HAY MATERIA ASIGNADA")," ",IF(K32=1,(AP32*'MATRICULA y PONDERACIONES'!$W$16)/100,IF(K32=2,(AP32*'MATRICULA y PONDERACIONES'!$W$27)/100,IF(K32=3,(AP32*'MATRICULA y PONDERACIONES'!$W$38)/100,IF(K32=4,(AP32*'MATRICULA y PONDERACIONES'!$W$49)/100,IF(K32=5,(AP32*'MATRICULA y PONDERACIONES'!$W$60)/100,IF(K32=6,(AP32*'MATRICULA y PONDERACIONES'!$W$71)/100)))))))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PONDERACIONES'!$K$10="*"),"si"," ")</f>
        <v xml:space="preserve"> </v>
      </c>
      <c r="F33" s="25" t="str">
        <f>IF(AND(K33=2,'MATRICULA y PONDERACIONES'!$L$10="*"),"si"," ")</f>
        <v xml:space="preserve"> </v>
      </c>
      <c r="G33" s="25" t="str">
        <f>IF(AND(K33=3,'MATRICULA y PONDERACIONES'!$M$10="*"),"si"," ")</f>
        <v xml:space="preserve"> </v>
      </c>
      <c r="H33" s="25" t="str">
        <f>IF(AND(K33=4,'MATRICULA y PONDERACIONES'!$N$10="*"),"si"," ")</f>
        <v xml:space="preserve"> </v>
      </c>
      <c r="I33" s="25" t="str">
        <f>IF(AND(K33=5,'MATRICULA y PONDERACIONES'!$O$10="*"),"si"," ")</f>
        <v xml:space="preserve"> </v>
      </c>
      <c r="J33" s="25" t="str">
        <f>IF(AND(K33=6,'MATRICULA y PONDERACIONES'!$P$10="*"),"si","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PONDERACIONES'!$W$9)/100,IF(K33=2,(N33*'MATRICULA y PONDERACIONES'!$W$20)/100,IF(K33=3,(N33*'MATRICULA y PONDERACIONES'!$W$31)/100,IF(K33=4,(N33*'MATRICULA y PONDERACIONES'!$W$42)/100,IF(K33=5,(N33*'MATRICULA y PONDERACIONES'!$W$53)/100,IF(K33=6,(N33*'MATRICULA y PONDERACIONES'!$W$64)/100)))))))</f>
        <v xml:space="preserve"> </v>
      </c>
      <c r="AW33" s="24" t="str">
        <f>IF(OR(B33=" ",A33=" ",$N$5="NO HAY MATERIA ASIGNADA")," ",IF(K33=1,(R33*'MATRICULA y PONDERACIONES'!$W$10)/100,IF(K33=2,(R33*'MATRICULA y PONDERACIONES'!$W$21)/100,IF(K33=3,(R33*'MATRICULA y PONDERACIONES'!$W$32)/100,IF(K33=4,(R33*'MATRICULA y PONDERACIONES'!$W$43)/100,IF(K33=5,(R33*'MATRICULA y PONDERACIONES'!$W$54)/100,IF(K33=6,(R33*'MATRICULA y PONDERACIONES'!$W$65)/100)))))))</f>
        <v xml:space="preserve"> </v>
      </c>
      <c r="AX33" s="24" t="str">
        <f>IF(OR(B33=" ",A33=" ",$N$5="NO HAY MATERIA ASIGNADA")," ",IF(K33=1,(V33*'MATRICULA y PONDERACIONES'!$W$11)/100,IF(K33=2,(V33*'MATRICULA y PONDERACIONES'!$W$22)/100,IF(K33=3,(V33*'MATRICULA y PONDERACIONES'!$W$33)/100,IF(K33=4,(V33*'MATRICULA y PONDERACIONES'!$W$44)/100,IF(K33=5,(V33*'MATRICULA y PONDERACIONES'!$W$55)/100,IF(K33=6,(V33*'MATRICULA y PONDERACIONES'!$W$66)/100)))))))</f>
        <v xml:space="preserve"> </v>
      </c>
      <c r="AY33" s="24" t="str">
        <f>IF(OR(B33=" ",A33=" ",$N$5="NO HAY MATERIA ASIGNADA")," ",IF(K33=1,(Z33*'MATRICULA y PONDERACIONES'!$W$12)/100,IF(K33=2,(Z33*'MATRICULA y PONDERACIONES'!$W$23)/100,IF(K33=3,(Z33*'MATRICULA y PONDERACIONES'!$W$34)/100,IF(K33=4,(Z33*'MATRICULA y PONDERACIONES'!$W$45)/100,IF(K33=5,(Z33*'MATRICULA y PONDERACIONES'!$W$56)/100,IF(K33=6,(Z33*'MATRICULA y PONDERACIONES'!$W$67)/100)))))))</f>
        <v xml:space="preserve"> </v>
      </c>
      <c r="AZ33" s="24" t="str">
        <f>IF(OR(B33=" ",A33=" ",$N$5="NO HAY MATERIA ASIGNADA")," ",IF(K33=1,(AD33*'MATRICULA y PONDERACIONES'!$W$13)/100,IF(K33=2,(AD33*'MATRICULA y PONDERACIONES'!$W$24)/100,IF(K33=3,(AD33*'MATRICULA y PONDERACIONES'!$W$35)/100,IF(K33=4,(AD33*'MATRICULA y PONDERACIONES'!$W$46)/100,IF(K33=5,(AD33*'MATRICULA y PONDERACIONES'!$W$57)/100,IF(K33=6,(AD33*'MATRICULA y PONDERACIONES'!$W$68)/100)))))))</f>
        <v xml:space="preserve"> </v>
      </c>
      <c r="BA33" s="24" t="str">
        <f>IF(OR(B33=" ",A33=" ",$N$5="NO HAY MATERIA ASIGNADA")," ",IF(K33=1,(AH33*'MATRICULA y PONDERACIONES'!$W$14)/100,IF(K33=2,(AH33*'MATRICULA y PONDERACIONES'!$W$25)/100,IF(K33=3,(AH33*'MATRICULA y PONDERACIONES'!$W$36)/100,IF(K33=4,(AH33*'MATRICULA y PONDERACIONES'!$W$47)/100,IF(K33=5,(AH33*'MATRICULA y PONDERACIONES'!$W$58)/100,IF(K33=6,(AH33*'MATRICULA y PONDERACIONES'!$W$69)/100)))))))</f>
        <v xml:space="preserve"> </v>
      </c>
      <c r="BB33" s="24" t="str">
        <f>IF(OR(B33=" ",A33=" ",$N$5="NO HAY MATERIA ASIGNADA")," ",IF(K33=1,(AL33*'MATRICULA y PONDERACIONES'!$W$15)/100,IF(K33=2,(AL33*'MATRICULA y PONDERACIONES'!$W$26)/100,IF(K33=3,(AL33*'MATRICULA y PONDERACIONES'!$W$37)/100,IF(K33=4,(AL33*'MATRICULA y PONDERACIONES'!$W$48)/100,IF(K33=5,(AL33*'MATRICULA y PONDERACIONES'!$W$59)/100,IF(K33=6,(AL33*'MATRICULA y PONDERACIONES'!$W$70)/100)))))))</f>
        <v xml:space="preserve"> </v>
      </c>
      <c r="BC33" s="24" t="str">
        <f>IF(OR(B33=" ",A33=" ",$N$5="NO HAY MATERIA ASIGNADA")," ",IF(K33=1,(AP33*'MATRICULA y PONDERACIONES'!$W$16)/100,IF(K33=2,(AP33*'MATRICULA y PONDERACIONES'!$W$27)/100,IF(K33=3,(AP33*'MATRICULA y PONDERACIONES'!$W$38)/100,IF(K33=4,(AP33*'MATRICULA y PONDERACIONES'!$W$49)/100,IF(K33=5,(AP33*'MATRICULA y PONDERACIONES'!$W$60)/100,IF(K33=6,(AP33*'MATRICULA y PONDERACIONES'!$W$71)/100)))))))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PONDERACIONES'!$K$10="*"),"si"," ")</f>
        <v xml:space="preserve"> </v>
      </c>
      <c r="F34" s="27" t="str">
        <f>IF(AND(K34=2,'MATRICULA y PONDERACIONES'!$L$10="*"),"si"," ")</f>
        <v xml:space="preserve"> </v>
      </c>
      <c r="G34" s="27" t="str">
        <f>IF(AND(K34=3,'MATRICULA y PONDERACIONES'!$M$10="*"),"si"," ")</f>
        <v xml:space="preserve"> </v>
      </c>
      <c r="H34" s="27" t="str">
        <f>IF(AND(K34=4,'MATRICULA y PONDERACIONES'!$N$10="*"),"si"," ")</f>
        <v xml:space="preserve"> </v>
      </c>
      <c r="I34" s="27" t="str">
        <f>IF(AND(K34=5,'MATRICULA y PONDERACIONES'!$O$10="*"),"si"," ")</f>
        <v xml:space="preserve"> </v>
      </c>
      <c r="J34" s="27" t="str">
        <f>IF(AND(K34=6,'MATRICULA y PONDERACIONES'!$P$10="*"),"si","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PONDERACIONES'!$W$9)/100,IF(K34=2,(N34*'MATRICULA y PONDERACIONES'!$W$20)/100,IF(K34=3,(N34*'MATRICULA y PONDERACIONES'!$W$31)/100,IF(K34=4,(N34*'MATRICULA y PONDERACIONES'!$W$42)/100,IF(K34=5,(N34*'MATRICULA y PONDERACIONES'!$W$53)/100,IF(K34=6,(N34*'MATRICULA y PONDERACIONES'!$W$64)/100)))))))</f>
        <v xml:space="preserve"> </v>
      </c>
      <c r="AW34" s="26" t="str">
        <f>IF(OR(B34=" ",A34=" ",$N$5="NO HAY MATERIA ASIGNADA")," ",IF(K34=1,(R34*'MATRICULA y PONDERACIONES'!$W$10)/100,IF(K34=2,(R34*'MATRICULA y PONDERACIONES'!$W$21)/100,IF(K34=3,(R34*'MATRICULA y PONDERACIONES'!$W$32)/100,IF(K34=4,(R34*'MATRICULA y PONDERACIONES'!$W$43)/100,IF(K34=5,(R34*'MATRICULA y PONDERACIONES'!$W$54)/100,IF(K34=6,(R34*'MATRICULA y PONDERACIONES'!$W$65)/100)))))))</f>
        <v xml:space="preserve"> </v>
      </c>
      <c r="AX34" s="26" t="str">
        <f>IF(OR(B34=" ",A34=" ",$N$5="NO HAY MATERIA ASIGNADA")," ",IF(K34=1,(V34*'MATRICULA y PONDERACIONES'!$W$11)/100,IF(K34=2,(V34*'MATRICULA y PONDERACIONES'!$W$22)/100,IF(K34=3,(V34*'MATRICULA y PONDERACIONES'!$W$33)/100,IF(K34=4,(V34*'MATRICULA y PONDERACIONES'!$W$44)/100,IF(K34=5,(V34*'MATRICULA y PONDERACIONES'!$W$55)/100,IF(K34=6,(V34*'MATRICULA y PONDERACIONES'!$W$66)/100)))))))</f>
        <v xml:space="preserve"> </v>
      </c>
      <c r="AY34" s="26" t="str">
        <f>IF(OR(B34=" ",A34=" ",$N$5="NO HAY MATERIA ASIGNADA")," ",IF(K34=1,(Z34*'MATRICULA y PONDERACIONES'!$W$12)/100,IF(K34=2,(Z34*'MATRICULA y PONDERACIONES'!$W$23)/100,IF(K34=3,(Z34*'MATRICULA y PONDERACIONES'!$W$34)/100,IF(K34=4,(Z34*'MATRICULA y PONDERACIONES'!$W$45)/100,IF(K34=5,(Z34*'MATRICULA y PONDERACIONES'!$W$56)/100,IF(K34=6,(Z34*'MATRICULA y PONDERACIONES'!$W$67)/100)))))))</f>
        <v xml:space="preserve"> </v>
      </c>
      <c r="AZ34" s="26" t="str">
        <f>IF(OR(B34=" ",A34=" ",$N$5="NO HAY MATERIA ASIGNADA")," ",IF(K34=1,(AD34*'MATRICULA y PONDERACIONES'!$W$13)/100,IF(K34=2,(AD34*'MATRICULA y PONDERACIONES'!$W$24)/100,IF(K34=3,(AD34*'MATRICULA y PONDERACIONES'!$W$35)/100,IF(K34=4,(AD34*'MATRICULA y PONDERACIONES'!$W$46)/100,IF(K34=5,(AD34*'MATRICULA y PONDERACIONES'!$W$57)/100,IF(K34=6,(AD34*'MATRICULA y PONDERACIONES'!$W$68)/100)))))))</f>
        <v xml:space="preserve"> </v>
      </c>
      <c r="BA34" s="26" t="str">
        <f>IF(OR(B34=" ",A34=" ",$N$5="NO HAY MATERIA ASIGNADA")," ",IF(K34=1,(AH34*'MATRICULA y PONDERACIONES'!$W$14)/100,IF(K34=2,(AH34*'MATRICULA y PONDERACIONES'!$W$25)/100,IF(K34=3,(AH34*'MATRICULA y PONDERACIONES'!$W$36)/100,IF(K34=4,(AH34*'MATRICULA y PONDERACIONES'!$W$47)/100,IF(K34=5,(AH34*'MATRICULA y PONDERACIONES'!$W$58)/100,IF(K34=6,(AH34*'MATRICULA y PONDERACIONES'!$W$69)/100)))))))</f>
        <v xml:space="preserve"> </v>
      </c>
      <c r="BB34" s="26" t="str">
        <f>IF(OR(B34=" ",A34=" ",$N$5="NO HAY MATERIA ASIGNADA")," ",IF(K34=1,(AL34*'MATRICULA y PONDERACIONES'!$W$15)/100,IF(K34=2,(AL34*'MATRICULA y PONDERACIONES'!$W$26)/100,IF(K34=3,(AL34*'MATRICULA y PONDERACIONES'!$W$37)/100,IF(K34=4,(AL34*'MATRICULA y PONDERACIONES'!$W$48)/100,IF(K34=5,(AL34*'MATRICULA y PONDERACIONES'!$W$59)/100,IF(K34=6,(AL34*'MATRICULA y PONDERACIONES'!$W$70)/100)))))))</f>
        <v xml:space="preserve"> </v>
      </c>
      <c r="BC34" s="26" t="str">
        <f>IF(OR(B34=" ",A34=" ",$N$5="NO HAY MATERIA ASIGNADA")," ",IF(K34=1,(AP34*'MATRICULA y PONDERACIONES'!$W$16)/100,IF(K34=2,(AP34*'MATRICULA y PONDERACIONES'!$W$27)/100,IF(K34=3,(AP34*'MATRICULA y PONDERACIONES'!$W$38)/100,IF(K34=4,(AP34*'MATRICULA y PONDERACIONES'!$W$49)/100,IF(K34=5,(AP34*'MATRICULA y PONDERACIONES'!$W$60)/100,IF(K34=6,(AP34*'MATRICULA y PONDERACIONES'!$W$71)/100)))))))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PONDERACIONES'!$K$10="*"),"si"," ")</f>
        <v xml:space="preserve"> </v>
      </c>
      <c r="F35" s="25" t="str">
        <f>IF(AND(K35=2,'MATRICULA y PONDERACIONES'!$L$10="*"),"si"," ")</f>
        <v xml:space="preserve"> </v>
      </c>
      <c r="G35" s="25" t="str">
        <f>IF(AND(K35=3,'MATRICULA y PONDERACIONES'!$M$10="*"),"si"," ")</f>
        <v xml:space="preserve"> </v>
      </c>
      <c r="H35" s="25" t="str">
        <f>IF(AND(K35=4,'MATRICULA y PONDERACIONES'!$N$10="*"),"si"," ")</f>
        <v xml:space="preserve"> </v>
      </c>
      <c r="I35" s="25" t="str">
        <f>IF(AND(K35=5,'MATRICULA y PONDERACIONES'!$O$10="*"),"si"," ")</f>
        <v xml:space="preserve"> </v>
      </c>
      <c r="J35" s="25" t="str">
        <f>IF(AND(K35=6,'MATRICULA y PONDERACIONES'!$P$10="*"),"si","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PONDERACIONES'!$W$9)/100,IF(K35=2,(N35*'MATRICULA y PONDERACIONES'!$W$20)/100,IF(K35=3,(N35*'MATRICULA y PONDERACIONES'!$W$31)/100,IF(K35=4,(N35*'MATRICULA y PONDERACIONES'!$W$42)/100,IF(K35=5,(N35*'MATRICULA y PONDERACIONES'!$W$53)/100,IF(K35=6,(N35*'MATRICULA y PONDERACIONES'!$W$64)/100)))))))</f>
        <v xml:space="preserve"> </v>
      </c>
      <c r="AW35" s="24" t="str">
        <f>IF(OR(B35=" ",A35=" ",$N$5="NO HAY MATERIA ASIGNADA")," ",IF(K35=1,(R35*'MATRICULA y PONDERACIONES'!$W$10)/100,IF(K35=2,(R35*'MATRICULA y PONDERACIONES'!$W$21)/100,IF(K35=3,(R35*'MATRICULA y PONDERACIONES'!$W$32)/100,IF(K35=4,(R35*'MATRICULA y PONDERACIONES'!$W$43)/100,IF(K35=5,(R35*'MATRICULA y PONDERACIONES'!$W$54)/100,IF(K35=6,(R35*'MATRICULA y PONDERACIONES'!$W$65)/100)))))))</f>
        <v xml:space="preserve"> </v>
      </c>
      <c r="AX35" s="24" t="str">
        <f>IF(OR(B35=" ",A35=" ",$N$5="NO HAY MATERIA ASIGNADA")," ",IF(K35=1,(V35*'MATRICULA y PONDERACIONES'!$W$11)/100,IF(K35=2,(V35*'MATRICULA y PONDERACIONES'!$W$22)/100,IF(K35=3,(V35*'MATRICULA y PONDERACIONES'!$W$33)/100,IF(K35=4,(V35*'MATRICULA y PONDERACIONES'!$W$44)/100,IF(K35=5,(V35*'MATRICULA y PONDERACIONES'!$W$55)/100,IF(K35=6,(V35*'MATRICULA y PONDERACIONES'!$W$66)/100)))))))</f>
        <v xml:space="preserve"> </v>
      </c>
      <c r="AY35" s="24" t="str">
        <f>IF(OR(B35=" ",A35=" ",$N$5="NO HAY MATERIA ASIGNADA")," ",IF(K35=1,(Z35*'MATRICULA y PONDERACIONES'!$W$12)/100,IF(K35=2,(Z35*'MATRICULA y PONDERACIONES'!$W$23)/100,IF(K35=3,(Z35*'MATRICULA y PONDERACIONES'!$W$34)/100,IF(K35=4,(Z35*'MATRICULA y PONDERACIONES'!$W$45)/100,IF(K35=5,(Z35*'MATRICULA y PONDERACIONES'!$W$56)/100,IF(K35=6,(Z35*'MATRICULA y PONDERACIONES'!$W$67)/100)))))))</f>
        <v xml:space="preserve"> </v>
      </c>
      <c r="AZ35" s="24" t="str">
        <f>IF(OR(B35=" ",A35=" ",$N$5="NO HAY MATERIA ASIGNADA")," ",IF(K35=1,(AD35*'MATRICULA y PONDERACIONES'!$W$13)/100,IF(K35=2,(AD35*'MATRICULA y PONDERACIONES'!$W$24)/100,IF(K35=3,(AD35*'MATRICULA y PONDERACIONES'!$W$35)/100,IF(K35=4,(AD35*'MATRICULA y PONDERACIONES'!$W$46)/100,IF(K35=5,(AD35*'MATRICULA y PONDERACIONES'!$W$57)/100,IF(K35=6,(AD35*'MATRICULA y PONDERACIONES'!$W$68)/100)))))))</f>
        <v xml:space="preserve"> </v>
      </c>
      <c r="BA35" s="24" t="str">
        <f>IF(OR(B35=" ",A35=" ",$N$5="NO HAY MATERIA ASIGNADA")," ",IF(K35=1,(AH35*'MATRICULA y PONDERACIONES'!$W$14)/100,IF(K35=2,(AH35*'MATRICULA y PONDERACIONES'!$W$25)/100,IF(K35=3,(AH35*'MATRICULA y PONDERACIONES'!$W$36)/100,IF(K35=4,(AH35*'MATRICULA y PONDERACIONES'!$W$47)/100,IF(K35=5,(AH35*'MATRICULA y PONDERACIONES'!$W$58)/100,IF(K35=6,(AH35*'MATRICULA y PONDERACIONES'!$W$69)/100)))))))</f>
        <v xml:space="preserve"> </v>
      </c>
      <c r="BB35" s="24" t="str">
        <f>IF(OR(B35=" ",A35=" ",$N$5="NO HAY MATERIA ASIGNADA")," ",IF(K35=1,(AL35*'MATRICULA y PONDERACIONES'!$W$15)/100,IF(K35=2,(AL35*'MATRICULA y PONDERACIONES'!$W$26)/100,IF(K35=3,(AL35*'MATRICULA y PONDERACIONES'!$W$37)/100,IF(K35=4,(AL35*'MATRICULA y PONDERACIONES'!$W$48)/100,IF(K35=5,(AL35*'MATRICULA y PONDERACIONES'!$W$59)/100,IF(K35=6,(AL35*'MATRICULA y PONDERACIONES'!$W$70)/100)))))))</f>
        <v xml:space="preserve"> </v>
      </c>
      <c r="BC35" s="24" t="str">
        <f>IF(OR(B35=" ",A35=" ",$N$5="NO HAY MATERIA ASIGNADA")," ",IF(K35=1,(AP35*'MATRICULA y PONDERACIONES'!$W$16)/100,IF(K35=2,(AP35*'MATRICULA y PONDERACIONES'!$W$27)/100,IF(K35=3,(AP35*'MATRICULA y PONDERACIONES'!$W$38)/100,IF(K35=4,(AP35*'MATRICULA y PONDERACIONES'!$W$49)/100,IF(K35=5,(AP35*'MATRICULA y PONDERACIONES'!$W$60)/100,IF(K35=6,(AP35*'MATRICULA y PONDERACIONES'!$W$71)/100)))))))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PONDERACIONES'!$K$10="*"),"si"," ")</f>
        <v xml:space="preserve"> </v>
      </c>
      <c r="F36" s="27" t="str">
        <f>IF(AND(K36=2,'MATRICULA y PONDERACIONES'!$L$10="*"),"si"," ")</f>
        <v xml:space="preserve"> </v>
      </c>
      <c r="G36" s="27" t="str">
        <f>IF(AND(K36=3,'MATRICULA y PONDERACIONES'!$M$10="*"),"si"," ")</f>
        <v xml:space="preserve"> </v>
      </c>
      <c r="H36" s="27" t="str">
        <f>IF(AND(K36=4,'MATRICULA y PONDERACIONES'!$N$10="*"),"si"," ")</f>
        <v xml:space="preserve"> </v>
      </c>
      <c r="I36" s="27" t="str">
        <f>IF(AND(K36=5,'MATRICULA y PONDERACIONES'!$O$10="*"),"si"," ")</f>
        <v xml:space="preserve"> </v>
      </c>
      <c r="J36" s="27" t="str">
        <f>IF(AND(K36=6,'MATRICULA y PONDERACIONES'!$P$10="*"),"si","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PONDERACIONES'!$W$9)/100,IF(K36=2,(N36*'MATRICULA y PONDERACIONES'!$W$20)/100,IF(K36=3,(N36*'MATRICULA y PONDERACIONES'!$W$31)/100,IF(K36=4,(N36*'MATRICULA y PONDERACIONES'!$W$42)/100,IF(K36=5,(N36*'MATRICULA y PONDERACIONES'!$W$53)/100,IF(K36=6,(N36*'MATRICULA y PONDERACIONES'!$W$64)/100)))))))</f>
        <v xml:space="preserve"> </v>
      </c>
      <c r="AW36" s="26" t="str">
        <f>IF(OR(B36=" ",A36=" ",$N$5="NO HAY MATERIA ASIGNADA")," ",IF(K36=1,(R36*'MATRICULA y PONDERACIONES'!$W$10)/100,IF(K36=2,(R36*'MATRICULA y PONDERACIONES'!$W$21)/100,IF(K36=3,(R36*'MATRICULA y PONDERACIONES'!$W$32)/100,IF(K36=4,(R36*'MATRICULA y PONDERACIONES'!$W$43)/100,IF(K36=5,(R36*'MATRICULA y PONDERACIONES'!$W$54)/100,IF(K36=6,(R36*'MATRICULA y PONDERACIONES'!$W$65)/100)))))))</f>
        <v xml:space="preserve"> </v>
      </c>
      <c r="AX36" s="26" t="str">
        <f>IF(OR(B36=" ",A36=" ",$N$5="NO HAY MATERIA ASIGNADA")," ",IF(K36=1,(V36*'MATRICULA y PONDERACIONES'!$W$11)/100,IF(K36=2,(V36*'MATRICULA y PONDERACIONES'!$W$22)/100,IF(K36=3,(V36*'MATRICULA y PONDERACIONES'!$W$33)/100,IF(K36=4,(V36*'MATRICULA y PONDERACIONES'!$W$44)/100,IF(K36=5,(V36*'MATRICULA y PONDERACIONES'!$W$55)/100,IF(K36=6,(V36*'MATRICULA y PONDERACIONES'!$W$66)/100)))))))</f>
        <v xml:space="preserve"> </v>
      </c>
      <c r="AY36" s="26" t="str">
        <f>IF(OR(B36=" ",A36=" ",$N$5="NO HAY MATERIA ASIGNADA")," ",IF(K36=1,(Z36*'MATRICULA y PONDERACIONES'!$W$12)/100,IF(K36=2,(Z36*'MATRICULA y PONDERACIONES'!$W$23)/100,IF(K36=3,(Z36*'MATRICULA y PONDERACIONES'!$W$34)/100,IF(K36=4,(Z36*'MATRICULA y PONDERACIONES'!$W$45)/100,IF(K36=5,(Z36*'MATRICULA y PONDERACIONES'!$W$56)/100,IF(K36=6,(Z36*'MATRICULA y PONDERACIONES'!$W$67)/100)))))))</f>
        <v xml:space="preserve"> </v>
      </c>
      <c r="AZ36" s="26" t="str">
        <f>IF(OR(B36=" ",A36=" ",$N$5="NO HAY MATERIA ASIGNADA")," ",IF(K36=1,(AD36*'MATRICULA y PONDERACIONES'!$W$13)/100,IF(K36=2,(AD36*'MATRICULA y PONDERACIONES'!$W$24)/100,IF(K36=3,(AD36*'MATRICULA y PONDERACIONES'!$W$35)/100,IF(K36=4,(AD36*'MATRICULA y PONDERACIONES'!$W$46)/100,IF(K36=5,(AD36*'MATRICULA y PONDERACIONES'!$W$57)/100,IF(K36=6,(AD36*'MATRICULA y PONDERACIONES'!$W$68)/100)))))))</f>
        <v xml:space="preserve"> </v>
      </c>
      <c r="BA36" s="26" t="str">
        <f>IF(OR(B36=" ",A36=" ",$N$5="NO HAY MATERIA ASIGNADA")," ",IF(K36=1,(AH36*'MATRICULA y PONDERACIONES'!$W$14)/100,IF(K36=2,(AH36*'MATRICULA y PONDERACIONES'!$W$25)/100,IF(K36=3,(AH36*'MATRICULA y PONDERACIONES'!$W$36)/100,IF(K36=4,(AH36*'MATRICULA y PONDERACIONES'!$W$47)/100,IF(K36=5,(AH36*'MATRICULA y PONDERACIONES'!$W$58)/100,IF(K36=6,(AH36*'MATRICULA y PONDERACIONES'!$W$69)/100)))))))</f>
        <v xml:space="preserve"> </v>
      </c>
      <c r="BB36" s="26" t="str">
        <f>IF(OR(B36=" ",A36=" ",$N$5="NO HAY MATERIA ASIGNADA")," ",IF(K36=1,(AL36*'MATRICULA y PONDERACIONES'!$W$15)/100,IF(K36=2,(AL36*'MATRICULA y PONDERACIONES'!$W$26)/100,IF(K36=3,(AL36*'MATRICULA y PONDERACIONES'!$W$37)/100,IF(K36=4,(AL36*'MATRICULA y PONDERACIONES'!$W$48)/100,IF(K36=5,(AL36*'MATRICULA y PONDERACIONES'!$W$59)/100,IF(K36=6,(AL36*'MATRICULA y PONDERACIONES'!$W$70)/100)))))))</f>
        <v xml:space="preserve"> </v>
      </c>
      <c r="BC36" s="26" t="str">
        <f>IF(OR(B36=" ",A36=" ",$N$5="NO HAY MATERIA ASIGNADA")," ",IF(K36=1,(AP36*'MATRICULA y PONDERACIONES'!$W$16)/100,IF(K36=2,(AP36*'MATRICULA y PONDERACIONES'!$W$27)/100,IF(K36=3,(AP36*'MATRICULA y PONDERACIONES'!$W$38)/100,IF(K36=4,(AP36*'MATRICULA y PONDERACIONES'!$W$49)/100,IF(K36=5,(AP36*'MATRICULA y PONDERACIONES'!$W$60)/100,IF(K36=6,(AP36*'MATRICULA y PONDERACIONES'!$W$71)/100)))))))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PONDERACIONES'!$K$10="*"),"si"," ")</f>
        <v xml:space="preserve"> </v>
      </c>
      <c r="F37" s="25" t="str">
        <f>IF(AND(K37=2,'MATRICULA y PONDERACIONES'!$L$10="*"),"si"," ")</f>
        <v xml:space="preserve"> </v>
      </c>
      <c r="G37" s="25" t="str">
        <f>IF(AND(K37=3,'MATRICULA y PONDERACIONES'!$M$10="*"),"si"," ")</f>
        <v xml:space="preserve"> </v>
      </c>
      <c r="H37" s="25" t="str">
        <f>IF(AND(K37=4,'MATRICULA y PONDERACIONES'!$N$10="*"),"si"," ")</f>
        <v xml:space="preserve"> </v>
      </c>
      <c r="I37" s="25" t="str">
        <f>IF(AND(K37=5,'MATRICULA y PONDERACIONES'!$O$10="*"),"si"," ")</f>
        <v xml:space="preserve"> </v>
      </c>
      <c r="J37" s="25" t="str">
        <f>IF(AND(K37=6,'MATRICULA y PONDERACIONES'!$P$10="*"),"si","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PONDERACIONES'!$W$9)/100,IF(K37=2,(N37*'MATRICULA y PONDERACIONES'!$W$20)/100,IF(K37=3,(N37*'MATRICULA y PONDERACIONES'!$W$31)/100,IF(K37=4,(N37*'MATRICULA y PONDERACIONES'!$W$42)/100,IF(K37=5,(N37*'MATRICULA y PONDERACIONES'!$W$53)/100,IF(K37=6,(N37*'MATRICULA y PONDERACIONES'!$W$64)/100)))))))</f>
        <v xml:space="preserve"> </v>
      </c>
      <c r="AW37" s="24" t="str">
        <f>IF(OR(B37=" ",A37=" ",$N$5="NO HAY MATERIA ASIGNADA")," ",IF(K37=1,(R37*'MATRICULA y PONDERACIONES'!$W$10)/100,IF(K37=2,(R37*'MATRICULA y PONDERACIONES'!$W$21)/100,IF(K37=3,(R37*'MATRICULA y PONDERACIONES'!$W$32)/100,IF(K37=4,(R37*'MATRICULA y PONDERACIONES'!$W$43)/100,IF(K37=5,(R37*'MATRICULA y PONDERACIONES'!$W$54)/100,IF(K37=6,(R37*'MATRICULA y PONDERACIONES'!$W$65)/100)))))))</f>
        <v xml:space="preserve"> </v>
      </c>
      <c r="AX37" s="24" t="str">
        <f>IF(OR(B37=" ",A37=" ",$N$5="NO HAY MATERIA ASIGNADA")," ",IF(K37=1,(V37*'MATRICULA y PONDERACIONES'!$W$11)/100,IF(K37=2,(V37*'MATRICULA y PONDERACIONES'!$W$22)/100,IF(K37=3,(V37*'MATRICULA y PONDERACIONES'!$W$33)/100,IF(K37=4,(V37*'MATRICULA y PONDERACIONES'!$W$44)/100,IF(K37=5,(V37*'MATRICULA y PONDERACIONES'!$W$55)/100,IF(K37=6,(V37*'MATRICULA y PONDERACIONES'!$W$66)/100)))))))</f>
        <v xml:space="preserve"> </v>
      </c>
      <c r="AY37" s="24" t="str">
        <f>IF(OR(B37=" ",A37=" ",$N$5="NO HAY MATERIA ASIGNADA")," ",IF(K37=1,(Z37*'MATRICULA y PONDERACIONES'!$W$12)/100,IF(K37=2,(Z37*'MATRICULA y PONDERACIONES'!$W$23)/100,IF(K37=3,(Z37*'MATRICULA y PONDERACIONES'!$W$34)/100,IF(K37=4,(Z37*'MATRICULA y PONDERACIONES'!$W$45)/100,IF(K37=5,(Z37*'MATRICULA y PONDERACIONES'!$W$56)/100,IF(K37=6,(Z37*'MATRICULA y PONDERACIONES'!$W$67)/100)))))))</f>
        <v xml:space="preserve"> </v>
      </c>
      <c r="AZ37" s="24" t="str">
        <f>IF(OR(B37=" ",A37=" ",$N$5="NO HAY MATERIA ASIGNADA")," ",IF(K37=1,(AD37*'MATRICULA y PONDERACIONES'!$W$13)/100,IF(K37=2,(AD37*'MATRICULA y PONDERACIONES'!$W$24)/100,IF(K37=3,(AD37*'MATRICULA y PONDERACIONES'!$W$35)/100,IF(K37=4,(AD37*'MATRICULA y PONDERACIONES'!$W$46)/100,IF(K37=5,(AD37*'MATRICULA y PONDERACIONES'!$W$57)/100,IF(K37=6,(AD37*'MATRICULA y PONDERACIONES'!$W$68)/100)))))))</f>
        <v xml:space="preserve"> </v>
      </c>
      <c r="BA37" s="24" t="str">
        <f>IF(OR(B37=" ",A37=" ",$N$5="NO HAY MATERIA ASIGNADA")," ",IF(K37=1,(AH37*'MATRICULA y PONDERACIONES'!$W$14)/100,IF(K37=2,(AH37*'MATRICULA y PONDERACIONES'!$W$25)/100,IF(K37=3,(AH37*'MATRICULA y PONDERACIONES'!$W$36)/100,IF(K37=4,(AH37*'MATRICULA y PONDERACIONES'!$W$47)/100,IF(K37=5,(AH37*'MATRICULA y PONDERACIONES'!$W$58)/100,IF(K37=6,(AH37*'MATRICULA y PONDERACIONES'!$W$69)/100)))))))</f>
        <v xml:space="preserve"> </v>
      </c>
      <c r="BB37" s="24" t="str">
        <f>IF(OR(B37=" ",A37=" ",$N$5="NO HAY MATERIA ASIGNADA")," ",IF(K37=1,(AL37*'MATRICULA y PONDERACIONES'!$W$15)/100,IF(K37=2,(AL37*'MATRICULA y PONDERACIONES'!$W$26)/100,IF(K37=3,(AL37*'MATRICULA y PONDERACIONES'!$W$37)/100,IF(K37=4,(AL37*'MATRICULA y PONDERACIONES'!$W$48)/100,IF(K37=5,(AL37*'MATRICULA y PONDERACIONES'!$W$59)/100,IF(K37=6,(AL37*'MATRICULA y PONDERACIONES'!$W$70)/100)))))))</f>
        <v xml:space="preserve"> </v>
      </c>
      <c r="BC37" s="24" t="str">
        <f>IF(OR(B37=" ",A37=" ",$N$5="NO HAY MATERIA ASIGNADA")," ",IF(K37=1,(AP37*'MATRICULA y PONDERACIONES'!$W$16)/100,IF(K37=2,(AP37*'MATRICULA y PONDERACIONES'!$W$27)/100,IF(K37=3,(AP37*'MATRICULA y PONDERACIONES'!$W$38)/100,IF(K37=4,(AP37*'MATRICULA y PONDERACIONES'!$W$49)/100,IF(K37=5,(AP37*'MATRICULA y PONDERACIONES'!$W$60)/100,IF(K37=6,(AP37*'MATRICULA y PONDERACIONES'!$W$71)/100)))))))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PONDERACIONES'!$K$10="*"),"si"," ")</f>
        <v xml:space="preserve"> </v>
      </c>
      <c r="F38" s="27" t="str">
        <f>IF(AND(K38=2,'MATRICULA y PONDERACIONES'!$L$10="*"),"si"," ")</f>
        <v xml:space="preserve"> </v>
      </c>
      <c r="G38" s="27" t="str">
        <f>IF(AND(K38=3,'MATRICULA y PONDERACIONES'!$M$10="*"),"si"," ")</f>
        <v xml:space="preserve"> </v>
      </c>
      <c r="H38" s="27" t="str">
        <f>IF(AND(K38=4,'MATRICULA y PONDERACIONES'!$N$10="*"),"si"," ")</f>
        <v xml:space="preserve"> </v>
      </c>
      <c r="I38" s="27" t="str">
        <f>IF(AND(K38=5,'MATRICULA y PONDERACIONES'!$O$10="*"),"si"," ")</f>
        <v xml:space="preserve"> </v>
      </c>
      <c r="J38" s="27" t="str">
        <f>IF(AND(K38=6,'MATRICULA y PONDERACIONES'!$P$10="*"),"si","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PONDERACIONES'!$W$9)/100,IF(K38=2,(N38*'MATRICULA y PONDERACIONES'!$W$20)/100,IF(K38=3,(N38*'MATRICULA y PONDERACIONES'!$W$31)/100,IF(K38=4,(N38*'MATRICULA y PONDERACIONES'!$W$42)/100,IF(K38=5,(N38*'MATRICULA y PONDERACIONES'!$W$53)/100,IF(K38=6,(N38*'MATRICULA y PONDERACIONES'!$W$64)/100)))))))</f>
        <v xml:space="preserve"> </v>
      </c>
      <c r="AW38" s="26" t="str">
        <f>IF(OR(B38=" ",A38=" ",$N$5="NO HAY MATERIA ASIGNADA")," ",IF(K38=1,(R38*'MATRICULA y PONDERACIONES'!$W$10)/100,IF(K38=2,(R38*'MATRICULA y PONDERACIONES'!$W$21)/100,IF(K38=3,(R38*'MATRICULA y PONDERACIONES'!$W$32)/100,IF(K38=4,(R38*'MATRICULA y PONDERACIONES'!$W$43)/100,IF(K38=5,(R38*'MATRICULA y PONDERACIONES'!$W$54)/100,IF(K38=6,(R38*'MATRICULA y PONDERACIONES'!$W$65)/100)))))))</f>
        <v xml:space="preserve"> </v>
      </c>
      <c r="AX38" s="26" t="str">
        <f>IF(OR(B38=" ",A38=" ",$N$5="NO HAY MATERIA ASIGNADA")," ",IF(K38=1,(V38*'MATRICULA y PONDERACIONES'!$W$11)/100,IF(K38=2,(V38*'MATRICULA y PONDERACIONES'!$W$22)/100,IF(K38=3,(V38*'MATRICULA y PONDERACIONES'!$W$33)/100,IF(K38=4,(V38*'MATRICULA y PONDERACIONES'!$W$44)/100,IF(K38=5,(V38*'MATRICULA y PONDERACIONES'!$W$55)/100,IF(K38=6,(V38*'MATRICULA y PONDERACIONES'!$W$66)/100)))))))</f>
        <v xml:space="preserve"> </v>
      </c>
      <c r="AY38" s="26" t="str">
        <f>IF(OR(B38=" ",A38=" ",$N$5="NO HAY MATERIA ASIGNADA")," ",IF(K38=1,(Z38*'MATRICULA y PONDERACIONES'!$W$12)/100,IF(K38=2,(Z38*'MATRICULA y PONDERACIONES'!$W$23)/100,IF(K38=3,(Z38*'MATRICULA y PONDERACIONES'!$W$34)/100,IF(K38=4,(Z38*'MATRICULA y PONDERACIONES'!$W$45)/100,IF(K38=5,(Z38*'MATRICULA y PONDERACIONES'!$W$56)/100,IF(K38=6,(Z38*'MATRICULA y PONDERACIONES'!$W$67)/100)))))))</f>
        <v xml:space="preserve"> </v>
      </c>
      <c r="AZ38" s="26" t="str">
        <f>IF(OR(B38=" ",A38=" ",$N$5="NO HAY MATERIA ASIGNADA")," ",IF(K38=1,(AD38*'MATRICULA y PONDERACIONES'!$W$13)/100,IF(K38=2,(AD38*'MATRICULA y PONDERACIONES'!$W$24)/100,IF(K38=3,(AD38*'MATRICULA y PONDERACIONES'!$W$35)/100,IF(K38=4,(AD38*'MATRICULA y PONDERACIONES'!$W$46)/100,IF(K38=5,(AD38*'MATRICULA y PONDERACIONES'!$W$57)/100,IF(K38=6,(AD38*'MATRICULA y PONDERACIONES'!$W$68)/100)))))))</f>
        <v xml:space="preserve"> </v>
      </c>
      <c r="BA38" s="26" t="str">
        <f>IF(OR(B38=" ",A38=" ",$N$5="NO HAY MATERIA ASIGNADA")," ",IF(K38=1,(AH38*'MATRICULA y PONDERACIONES'!$W$14)/100,IF(K38=2,(AH38*'MATRICULA y PONDERACIONES'!$W$25)/100,IF(K38=3,(AH38*'MATRICULA y PONDERACIONES'!$W$36)/100,IF(K38=4,(AH38*'MATRICULA y PONDERACIONES'!$W$47)/100,IF(K38=5,(AH38*'MATRICULA y PONDERACIONES'!$W$58)/100,IF(K38=6,(AH38*'MATRICULA y PONDERACIONES'!$W$69)/100)))))))</f>
        <v xml:space="preserve"> </v>
      </c>
      <c r="BB38" s="26" t="str">
        <f>IF(OR(B38=" ",A38=" ",$N$5="NO HAY MATERIA ASIGNADA")," ",IF(K38=1,(AL38*'MATRICULA y PONDERACIONES'!$W$15)/100,IF(K38=2,(AL38*'MATRICULA y PONDERACIONES'!$W$26)/100,IF(K38=3,(AL38*'MATRICULA y PONDERACIONES'!$W$37)/100,IF(K38=4,(AL38*'MATRICULA y PONDERACIONES'!$W$48)/100,IF(K38=5,(AL38*'MATRICULA y PONDERACIONES'!$W$59)/100,IF(K38=6,(AL38*'MATRICULA y PONDERACIONES'!$W$70)/100)))))))</f>
        <v xml:space="preserve"> </v>
      </c>
      <c r="BC38" s="26" t="str">
        <f>IF(OR(B38=" ",A38=" ",$N$5="NO HAY MATERIA ASIGNADA")," ",IF(K38=1,(AP38*'MATRICULA y PONDERACIONES'!$W$16)/100,IF(K38=2,(AP38*'MATRICULA y PONDERACIONES'!$W$27)/100,IF(K38=3,(AP38*'MATRICULA y PONDERACIONES'!$W$38)/100,IF(K38=4,(AP38*'MATRICULA y PONDERACIONES'!$W$49)/100,IF(K38=5,(AP38*'MATRICULA y PONDERACIONES'!$W$60)/100,IF(K38=6,(AP38*'MATRICULA y PONDERACIONES'!$W$71)/100)))))))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PONDERACIONES'!$K$10="*"),"si"," ")</f>
        <v xml:space="preserve"> </v>
      </c>
      <c r="F39" s="25" t="str">
        <f>IF(AND(K39=2,'MATRICULA y PONDERACIONES'!$L$10="*"),"si"," ")</f>
        <v xml:space="preserve"> </v>
      </c>
      <c r="G39" s="25" t="str">
        <f>IF(AND(K39=3,'MATRICULA y PONDERACIONES'!$M$10="*"),"si"," ")</f>
        <v xml:space="preserve"> </v>
      </c>
      <c r="H39" s="25" t="str">
        <f>IF(AND(K39=4,'MATRICULA y PONDERACIONES'!$N$10="*"),"si"," ")</f>
        <v xml:space="preserve"> </v>
      </c>
      <c r="I39" s="25" t="str">
        <f>IF(AND(K39=5,'MATRICULA y PONDERACIONES'!$O$10="*"),"si"," ")</f>
        <v xml:space="preserve"> </v>
      </c>
      <c r="J39" s="25" t="str">
        <f>IF(AND(K39=6,'MATRICULA y PONDERACIONES'!$P$10="*"),"si","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PONDERACIONES'!$W$9)/100,IF(K39=2,(N39*'MATRICULA y PONDERACIONES'!$W$20)/100,IF(K39=3,(N39*'MATRICULA y PONDERACIONES'!$W$31)/100,IF(K39=4,(N39*'MATRICULA y PONDERACIONES'!$W$42)/100,IF(K39=5,(N39*'MATRICULA y PONDERACIONES'!$W$53)/100,IF(K39=6,(N39*'MATRICULA y PONDERACIONES'!$W$64)/100)))))))</f>
        <v xml:space="preserve"> </v>
      </c>
      <c r="AW39" s="24" t="str">
        <f>IF(OR(B39=" ",A39=" ",$N$5="NO HAY MATERIA ASIGNADA")," ",IF(K39=1,(R39*'MATRICULA y PONDERACIONES'!$W$10)/100,IF(K39=2,(R39*'MATRICULA y PONDERACIONES'!$W$21)/100,IF(K39=3,(R39*'MATRICULA y PONDERACIONES'!$W$32)/100,IF(K39=4,(R39*'MATRICULA y PONDERACIONES'!$W$43)/100,IF(K39=5,(R39*'MATRICULA y PONDERACIONES'!$W$54)/100,IF(K39=6,(R39*'MATRICULA y PONDERACIONES'!$W$65)/100)))))))</f>
        <v xml:space="preserve"> </v>
      </c>
      <c r="AX39" s="24" t="str">
        <f>IF(OR(B39=" ",A39=" ",$N$5="NO HAY MATERIA ASIGNADA")," ",IF(K39=1,(V39*'MATRICULA y PONDERACIONES'!$W$11)/100,IF(K39=2,(V39*'MATRICULA y PONDERACIONES'!$W$22)/100,IF(K39=3,(V39*'MATRICULA y PONDERACIONES'!$W$33)/100,IF(K39=4,(V39*'MATRICULA y PONDERACIONES'!$W$44)/100,IF(K39=5,(V39*'MATRICULA y PONDERACIONES'!$W$55)/100,IF(K39=6,(V39*'MATRICULA y PONDERACIONES'!$W$66)/100)))))))</f>
        <v xml:space="preserve"> </v>
      </c>
      <c r="AY39" s="24" t="str">
        <f>IF(OR(B39=" ",A39=" ",$N$5="NO HAY MATERIA ASIGNADA")," ",IF(K39=1,(Z39*'MATRICULA y PONDERACIONES'!$W$12)/100,IF(K39=2,(Z39*'MATRICULA y PONDERACIONES'!$W$23)/100,IF(K39=3,(Z39*'MATRICULA y PONDERACIONES'!$W$34)/100,IF(K39=4,(Z39*'MATRICULA y PONDERACIONES'!$W$45)/100,IF(K39=5,(Z39*'MATRICULA y PONDERACIONES'!$W$56)/100,IF(K39=6,(Z39*'MATRICULA y PONDERACIONES'!$W$67)/100)))))))</f>
        <v xml:space="preserve"> </v>
      </c>
      <c r="AZ39" s="24" t="str">
        <f>IF(OR(B39=" ",A39=" ",$N$5="NO HAY MATERIA ASIGNADA")," ",IF(K39=1,(AD39*'MATRICULA y PONDERACIONES'!$W$13)/100,IF(K39=2,(AD39*'MATRICULA y PONDERACIONES'!$W$24)/100,IF(K39=3,(AD39*'MATRICULA y PONDERACIONES'!$W$35)/100,IF(K39=4,(AD39*'MATRICULA y PONDERACIONES'!$W$46)/100,IF(K39=5,(AD39*'MATRICULA y PONDERACIONES'!$W$57)/100,IF(K39=6,(AD39*'MATRICULA y PONDERACIONES'!$W$68)/100)))))))</f>
        <v xml:space="preserve"> </v>
      </c>
      <c r="BA39" s="24" t="str">
        <f>IF(OR(B39=" ",A39=" ",$N$5="NO HAY MATERIA ASIGNADA")," ",IF(K39=1,(AH39*'MATRICULA y PONDERACIONES'!$W$14)/100,IF(K39=2,(AH39*'MATRICULA y PONDERACIONES'!$W$25)/100,IF(K39=3,(AH39*'MATRICULA y PONDERACIONES'!$W$36)/100,IF(K39=4,(AH39*'MATRICULA y PONDERACIONES'!$W$47)/100,IF(K39=5,(AH39*'MATRICULA y PONDERACIONES'!$W$58)/100,IF(K39=6,(AH39*'MATRICULA y PONDERACIONES'!$W$69)/100)))))))</f>
        <v xml:space="preserve"> </v>
      </c>
      <c r="BB39" s="24" t="str">
        <f>IF(OR(B39=" ",A39=" ",$N$5="NO HAY MATERIA ASIGNADA")," ",IF(K39=1,(AL39*'MATRICULA y PONDERACIONES'!$W$15)/100,IF(K39=2,(AL39*'MATRICULA y PONDERACIONES'!$W$26)/100,IF(K39=3,(AL39*'MATRICULA y PONDERACIONES'!$W$37)/100,IF(K39=4,(AL39*'MATRICULA y PONDERACIONES'!$W$48)/100,IF(K39=5,(AL39*'MATRICULA y PONDERACIONES'!$W$59)/100,IF(K39=6,(AL39*'MATRICULA y PONDERACIONES'!$W$70)/100)))))))</f>
        <v xml:space="preserve"> </v>
      </c>
      <c r="BC39" s="24" t="str">
        <f>IF(OR(B39=" ",A39=" ",$N$5="NO HAY MATERIA ASIGNADA")," ",IF(K39=1,(AP39*'MATRICULA y PONDERACIONES'!$W$16)/100,IF(K39=2,(AP39*'MATRICULA y PONDERACIONES'!$W$27)/100,IF(K39=3,(AP39*'MATRICULA y PONDERACIONES'!$W$38)/100,IF(K39=4,(AP39*'MATRICULA y PONDERACIONES'!$W$49)/100,IF(K39=5,(AP39*'MATRICULA y PONDERACIONES'!$W$60)/100,IF(K39=6,(AP39*'MATRICULA y PONDERACIONES'!$W$71)/100)))))))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PONDERACIONES'!$K$10="*"),"si"," ")</f>
        <v xml:space="preserve"> </v>
      </c>
      <c r="F40" s="27" t="str">
        <f>IF(AND(K40=2,'MATRICULA y PONDERACIONES'!$L$10="*"),"si"," ")</f>
        <v xml:space="preserve"> </v>
      </c>
      <c r="G40" s="27" t="str">
        <f>IF(AND(K40=3,'MATRICULA y PONDERACIONES'!$M$10="*"),"si"," ")</f>
        <v xml:space="preserve"> </v>
      </c>
      <c r="H40" s="27" t="str">
        <f>IF(AND(K40=4,'MATRICULA y PONDERACIONES'!$N$10="*"),"si"," ")</f>
        <v xml:space="preserve"> </v>
      </c>
      <c r="I40" s="27" t="str">
        <f>IF(AND(K40=5,'MATRICULA y PONDERACIONES'!$O$10="*"),"si"," ")</f>
        <v xml:space="preserve"> </v>
      </c>
      <c r="J40" s="27" t="str">
        <f>IF(AND(K40=6,'MATRICULA y PONDERACIONES'!$P$10="*"),"si","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PONDERACIONES'!$W$9)/100,IF(K40=2,(N40*'MATRICULA y PONDERACIONES'!$W$20)/100,IF(K40=3,(N40*'MATRICULA y PONDERACIONES'!$W$31)/100,IF(K40=4,(N40*'MATRICULA y PONDERACIONES'!$W$42)/100,IF(K40=5,(N40*'MATRICULA y PONDERACIONES'!$W$53)/100,IF(K40=6,(N40*'MATRICULA y PONDERACIONES'!$W$64)/100)))))))</f>
        <v xml:space="preserve"> </v>
      </c>
      <c r="AW40" s="26" t="str">
        <f>IF(OR(B40=" ",A40=" ",$N$5="NO HAY MATERIA ASIGNADA")," ",IF(K40=1,(R40*'MATRICULA y PONDERACIONES'!$W$10)/100,IF(K40=2,(R40*'MATRICULA y PONDERACIONES'!$W$21)/100,IF(K40=3,(R40*'MATRICULA y PONDERACIONES'!$W$32)/100,IF(K40=4,(R40*'MATRICULA y PONDERACIONES'!$W$43)/100,IF(K40=5,(R40*'MATRICULA y PONDERACIONES'!$W$54)/100,IF(K40=6,(R40*'MATRICULA y PONDERACIONES'!$W$65)/100)))))))</f>
        <v xml:space="preserve"> </v>
      </c>
      <c r="AX40" s="26" t="str">
        <f>IF(OR(B40=" ",A40=" ",$N$5="NO HAY MATERIA ASIGNADA")," ",IF(K40=1,(V40*'MATRICULA y PONDERACIONES'!$W$11)/100,IF(K40=2,(V40*'MATRICULA y PONDERACIONES'!$W$22)/100,IF(K40=3,(V40*'MATRICULA y PONDERACIONES'!$W$33)/100,IF(K40=4,(V40*'MATRICULA y PONDERACIONES'!$W$44)/100,IF(K40=5,(V40*'MATRICULA y PONDERACIONES'!$W$55)/100,IF(K40=6,(V40*'MATRICULA y PONDERACIONES'!$W$66)/100)))))))</f>
        <v xml:space="preserve"> </v>
      </c>
      <c r="AY40" s="26" t="str">
        <f>IF(OR(B40=" ",A40=" ",$N$5="NO HAY MATERIA ASIGNADA")," ",IF(K40=1,(Z40*'MATRICULA y PONDERACIONES'!$W$12)/100,IF(K40=2,(Z40*'MATRICULA y PONDERACIONES'!$W$23)/100,IF(K40=3,(Z40*'MATRICULA y PONDERACIONES'!$W$34)/100,IF(K40=4,(Z40*'MATRICULA y PONDERACIONES'!$W$45)/100,IF(K40=5,(Z40*'MATRICULA y PONDERACIONES'!$W$56)/100,IF(K40=6,(Z40*'MATRICULA y PONDERACIONES'!$W$67)/100)))))))</f>
        <v xml:space="preserve"> </v>
      </c>
      <c r="AZ40" s="26" t="str">
        <f>IF(OR(B40=" ",A40=" ",$N$5="NO HAY MATERIA ASIGNADA")," ",IF(K40=1,(AD40*'MATRICULA y PONDERACIONES'!$W$13)/100,IF(K40=2,(AD40*'MATRICULA y PONDERACIONES'!$W$24)/100,IF(K40=3,(AD40*'MATRICULA y PONDERACIONES'!$W$35)/100,IF(K40=4,(AD40*'MATRICULA y PONDERACIONES'!$W$46)/100,IF(K40=5,(AD40*'MATRICULA y PONDERACIONES'!$W$57)/100,IF(K40=6,(AD40*'MATRICULA y PONDERACIONES'!$W$68)/100)))))))</f>
        <v xml:space="preserve"> </v>
      </c>
      <c r="BA40" s="26" t="str">
        <f>IF(OR(B40=" ",A40=" ",$N$5="NO HAY MATERIA ASIGNADA")," ",IF(K40=1,(AH40*'MATRICULA y PONDERACIONES'!$W$14)/100,IF(K40=2,(AH40*'MATRICULA y PONDERACIONES'!$W$25)/100,IF(K40=3,(AH40*'MATRICULA y PONDERACIONES'!$W$36)/100,IF(K40=4,(AH40*'MATRICULA y PONDERACIONES'!$W$47)/100,IF(K40=5,(AH40*'MATRICULA y PONDERACIONES'!$W$58)/100,IF(K40=6,(AH40*'MATRICULA y PONDERACIONES'!$W$69)/100)))))))</f>
        <v xml:space="preserve"> </v>
      </c>
      <c r="BB40" s="26" t="str">
        <f>IF(OR(B40=" ",A40=" ",$N$5="NO HAY MATERIA ASIGNADA")," ",IF(K40=1,(AL40*'MATRICULA y PONDERACIONES'!$W$15)/100,IF(K40=2,(AL40*'MATRICULA y PONDERACIONES'!$W$26)/100,IF(K40=3,(AL40*'MATRICULA y PONDERACIONES'!$W$37)/100,IF(K40=4,(AL40*'MATRICULA y PONDERACIONES'!$W$48)/100,IF(K40=5,(AL40*'MATRICULA y PONDERACIONES'!$W$59)/100,IF(K40=6,(AL40*'MATRICULA y PONDERACIONES'!$W$70)/100)))))))</f>
        <v xml:space="preserve"> </v>
      </c>
      <c r="BC40" s="26" t="str">
        <f>IF(OR(B40=" ",A40=" ",$N$5="NO HAY MATERIA ASIGNADA")," ",IF(K40=1,(AP40*'MATRICULA y PONDERACIONES'!$W$16)/100,IF(K40=2,(AP40*'MATRICULA y PONDERACIONES'!$W$27)/100,IF(K40=3,(AP40*'MATRICULA y PONDERACIONES'!$W$38)/100,IF(K40=4,(AP40*'MATRICULA y PONDERACIONES'!$W$49)/100,IF(K40=5,(AP40*'MATRICULA y PONDERACIONES'!$W$60)/100,IF(K40=6,(AP40*'MATRICULA y PONDERACIONES'!$W$71)/100)))))))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PONDERACIONES'!$K$10="*"),"si"," ")</f>
        <v xml:space="preserve"> </v>
      </c>
      <c r="F41" s="25" t="str">
        <f>IF(AND(K41=2,'MATRICULA y PONDERACIONES'!$L$10="*"),"si"," ")</f>
        <v xml:space="preserve"> </v>
      </c>
      <c r="G41" s="25" t="str">
        <f>IF(AND(K41=3,'MATRICULA y PONDERACIONES'!$M$10="*"),"si"," ")</f>
        <v xml:space="preserve"> </v>
      </c>
      <c r="H41" s="25" t="str">
        <f>IF(AND(K41=4,'MATRICULA y PONDERACIONES'!$N$10="*"),"si"," ")</f>
        <v xml:space="preserve"> </v>
      </c>
      <c r="I41" s="25" t="str">
        <f>IF(AND(K41=5,'MATRICULA y PONDERACIONES'!$O$10="*"),"si"," ")</f>
        <v xml:space="preserve"> </v>
      </c>
      <c r="J41" s="25" t="str">
        <f>IF(AND(K41=6,'MATRICULA y PONDERACIONES'!$P$10="*"),"si","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PONDERACIONES'!$W$9)/100,IF(K41=2,(N41*'MATRICULA y PONDERACIONES'!$W$20)/100,IF(K41=3,(N41*'MATRICULA y PONDERACIONES'!$W$31)/100,IF(K41=4,(N41*'MATRICULA y PONDERACIONES'!$W$42)/100,IF(K41=5,(N41*'MATRICULA y PONDERACIONES'!$W$53)/100,IF(K41=6,(N41*'MATRICULA y PONDERACIONES'!$W$64)/100)))))))</f>
        <v xml:space="preserve"> </v>
      </c>
      <c r="AW41" s="24" t="str">
        <f>IF(OR(B41=" ",A41=" ",$N$5="NO HAY MATERIA ASIGNADA")," ",IF(K41=1,(R41*'MATRICULA y PONDERACIONES'!$W$10)/100,IF(K41=2,(R41*'MATRICULA y PONDERACIONES'!$W$21)/100,IF(K41=3,(R41*'MATRICULA y PONDERACIONES'!$W$32)/100,IF(K41=4,(R41*'MATRICULA y PONDERACIONES'!$W$43)/100,IF(K41=5,(R41*'MATRICULA y PONDERACIONES'!$W$54)/100,IF(K41=6,(R41*'MATRICULA y PONDERACIONES'!$W$65)/100)))))))</f>
        <v xml:space="preserve"> </v>
      </c>
      <c r="AX41" s="24" t="str">
        <f>IF(OR(B41=" ",A41=" ",$N$5="NO HAY MATERIA ASIGNADA")," ",IF(K41=1,(V41*'MATRICULA y PONDERACIONES'!$W$11)/100,IF(K41=2,(V41*'MATRICULA y PONDERACIONES'!$W$22)/100,IF(K41=3,(V41*'MATRICULA y PONDERACIONES'!$W$33)/100,IF(K41=4,(V41*'MATRICULA y PONDERACIONES'!$W$44)/100,IF(K41=5,(V41*'MATRICULA y PONDERACIONES'!$W$55)/100,IF(K41=6,(V41*'MATRICULA y PONDERACIONES'!$W$66)/100)))))))</f>
        <v xml:space="preserve"> </v>
      </c>
      <c r="AY41" s="24" t="str">
        <f>IF(OR(B41=" ",A41=" ",$N$5="NO HAY MATERIA ASIGNADA")," ",IF(K41=1,(Z41*'MATRICULA y PONDERACIONES'!$W$12)/100,IF(K41=2,(Z41*'MATRICULA y PONDERACIONES'!$W$23)/100,IF(K41=3,(Z41*'MATRICULA y PONDERACIONES'!$W$34)/100,IF(K41=4,(Z41*'MATRICULA y PONDERACIONES'!$W$45)/100,IF(K41=5,(Z41*'MATRICULA y PONDERACIONES'!$W$56)/100,IF(K41=6,(Z41*'MATRICULA y PONDERACIONES'!$W$67)/100)))))))</f>
        <v xml:space="preserve"> </v>
      </c>
      <c r="AZ41" s="24" t="str">
        <f>IF(OR(B41=" ",A41=" ",$N$5="NO HAY MATERIA ASIGNADA")," ",IF(K41=1,(AD41*'MATRICULA y PONDERACIONES'!$W$13)/100,IF(K41=2,(AD41*'MATRICULA y PONDERACIONES'!$W$24)/100,IF(K41=3,(AD41*'MATRICULA y PONDERACIONES'!$W$35)/100,IF(K41=4,(AD41*'MATRICULA y PONDERACIONES'!$W$46)/100,IF(K41=5,(AD41*'MATRICULA y PONDERACIONES'!$W$57)/100,IF(K41=6,(AD41*'MATRICULA y PONDERACIONES'!$W$68)/100)))))))</f>
        <v xml:space="preserve"> </v>
      </c>
      <c r="BA41" s="24" t="str">
        <f>IF(OR(B41=" ",A41=" ",$N$5="NO HAY MATERIA ASIGNADA")," ",IF(K41=1,(AH41*'MATRICULA y PONDERACIONES'!$W$14)/100,IF(K41=2,(AH41*'MATRICULA y PONDERACIONES'!$W$25)/100,IF(K41=3,(AH41*'MATRICULA y PONDERACIONES'!$W$36)/100,IF(K41=4,(AH41*'MATRICULA y PONDERACIONES'!$W$47)/100,IF(K41=5,(AH41*'MATRICULA y PONDERACIONES'!$W$58)/100,IF(K41=6,(AH41*'MATRICULA y PONDERACIONES'!$W$69)/100)))))))</f>
        <v xml:space="preserve"> </v>
      </c>
      <c r="BB41" s="24" t="str">
        <f>IF(OR(B41=" ",A41=" ",$N$5="NO HAY MATERIA ASIGNADA")," ",IF(K41=1,(AL41*'MATRICULA y PONDERACIONES'!$W$15)/100,IF(K41=2,(AL41*'MATRICULA y PONDERACIONES'!$W$26)/100,IF(K41=3,(AL41*'MATRICULA y PONDERACIONES'!$W$37)/100,IF(K41=4,(AL41*'MATRICULA y PONDERACIONES'!$W$48)/100,IF(K41=5,(AL41*'MATRICULA y PONDERACIONES'!$W$59)/100,IF(K41=6,(AL41*'MATRICULA y PONDERACIONES'!$W$70)/100)))))))</f>
        <v xml:space="preserve"> </v>
      </c>
      <c r="BC41" s="24" t="str">
        <f>IF(OR(B41=" ",A41=" ",$N$5="NO HAY MATERIA ASIGNADA")," ",IF(K41=1,(AP41*'MATRICULA y PONDERACIONES'!$W$16)/100,IF(K41=2,(AP41*'MATRICULA y PONDERACIONES'!$W$27)/100,IF(K41=3,(AP41*'MATRICULA y PONDERACIONES'!$W$38)/100,IF(K41=4,(AP41*'MATRICULA y PONDERACIONES'!$W$49)/100,IF(K41=5,(AP41*'MATRICULA y PONDERACIONES'!$W$60)/100,IF(K41=6,(AP41*'MATRICULA y PONDERACIONES'!$W$71)/100)))))))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PONDERACIONES'!$K$10="*"),"si"," ")</f>
        <v xml:space="preserve"> </v>
      </c>
      <c r="F42" s="27" t="str">
        <f>IF(AND(K42=2,'MATRICULA y PONDERACIONES'!$L$10="*"),"si"," ")</f>
        <v xml:space="preserve"> </v>
      </c>
      <c r="G42" s="27" t="str">
        <f>IF(AND(K42=3,'MATRICULA y PONDERACIONES'!$M$10="*"),"si"," ")</f>
        <v xml:space="preserve"> </v>
      </c>
      <c r="H42" s="27" t="str">
        <f>IF(AND(K42=4,'MATRICULA y PONDERACIONES'!$N$10="*"),"si"," ")</f>
        <v xml:space="preserve"> </v>
      </c>
      <c r="I42" s="27" t="str">
        <f>IF(AND(K42=5,'MATRICULA y PONDERACIONES'!$O$10="*"),"si"," ")</f>
        <v xml:space="preserve"> </v>
      </c>
      <c r="J42" s="27" t="str">
        <f>IF(AND(K42=6,'MATRICULA y PONDERACIONES'!$P$10="*"),"si","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PONDERACIONES'!$W$9)/100,IF(K42=2,(N42*'MATRICULA y PONDERACIONES'!$W$20)/100,IF(K42=3,(N42*'MATRICULA y PONDERACIONES'!$W$31)/100,IF(K42=4,(N42*'MATRICULA y PONDERACIONES'!$W$42)/100,IF(K42=5,(N42*'MATRICULA y PONDERACIONES'!$W$53)/100,IF(K42=6,(N42*'MATRICULA y PONDERACIONES'!$W$64)/100)))))))</f>
        <v xml:space="preserve"> </v>
      </c>
      <c r="AW42" s="26" t="str">
        <f>IF(OR(B42=" ",A42=" ",$N$5="NO HAY MATERIA ASIGNADA")," ",IF(K42=1,(R42*'MATRICULA y PONDERACIONES'!$W$10)/100,IF(K42=2,(R42*'MATRICULA y PONDERACIONES'!$W$21)/100,IF(K42=3,(R42*'MATRICULA y PONDERACIONES'!$W$32)/100,IF(K42=4,(R42*'MATRICULA y PONDERACIONES'!$W$43)/100,IF(K42=5,(R42*'MATRICULA y PONDERACIONES'!$W$54)/100,IF(K42=6,(R42*'MATRICULA y PONDERACIONES'!$W$65)/100)))))))</f>
        <v xml:space="preserve"> </v>
      </c>
      <c r="AX42" s="26" t="str">
        <f>IF(OR(B42=" ",A42=" ",$N$5="NO HAY MATERIA ASIGNADA")," ",IF(K42=1,(V42*'MATRICULA y PONDERACIONES'!$W$11)/100,IF(K42=2,(V42*'MATRICULA y PONDERACIONES'!$W$22)/100,IF(K42=3,(V42*'MATRICULA y PONDERACIONES'!$W$33)/100,IF(K42=4,(V42*'MATRICULA y PONDERACIONES'!$W$44)/100,IF(K42=5,(V42*'MATRICULA y PONDERACIONES'!$W$55)/100,IF(K42=6,(V42*'MATRICULA y PONDERACIONES'!$W$66)/100)))))))</f>
        <v xml:space="preserve"> </v>
      </c>
      <c r="AY42" s="26" t="str">
        <f>IF(OR(B42=" ",A42=" ",$N$5="NO HAY MATERIA ASIGNADA")," ",IF(K42=1,(Z42*'MATRICULA y PONDERACIONES'!$W$12)/100,IF(K42=2,(Z42*'MATRICULA y PONDERACIONES'!$W$23)/100,IF(K42=3,(Z42*'MATRICULA y PONDERACIONES'!$W$34)/100,IF(K42=4,(Z42*'MATRICULA y PONDERACIONES'!$W$45)/100,IF(K42=5,(Z42*'MATRICULA y PONDERACIONES'!$W$56)/100,IF(K42=6,(Z42*'MATRICULA y PONDERACIONES'!$W$67)/100)))))))</f>
        <v xml:space="preserve"> </v>
      </c>
      <c r="AZ42" s="26" t="str">
        <f>IF(OR(B42=" ",A42=" ",$N$5="NO HAY MATERIA ASIGNADA")," ",IF(K42=1,(AD42*'MATRICULA y PONDERACIONES'!$W$13)/100,IF(K42=2,(AD42*'MATRICULA y PONDERACIONES'!$W$24)/100,IF(K42=3,(AD42*'MATRICULA y PONDERACIONES'!$W$35)/100,IF(K42=4,(AD42*'MATRICULA y PONDERACIONES'!$W$46)/100,IF(K42=5,(AD42*'MATRICULA y PONDERACIONES'!$W$57)/100,IF(K42=6,(AD42*'MATRICULA y PONDERACIONES'!$W$68)/100)))))))</f>
        <v xml:space="preserve"> </v>
      </c>
      <c r="BA42" s="26" t="str">
        <f>IF(OR(B42=" ",A42=" ",$N$5="NO HAY MATERIA ASIGNADA")," ",IF(K42=1,(AH42*'MATRICULA y PONDERACIONES'!$W$14)/100,IF(K42=2,(AH42*'MATRICULA y PONDERACIONES'!$W$25)/100,IF(K42=3,(AH42*'MATRICULA y PONDERACIONES'!$W$36)/100,IF(K42=4,(AH42*'MATRICULA y PONDERACIONES'!$W$47)/100,IF(K42=5,(AH42*'MATRICULA y PONDERACIONES'!$W$58)/100,IF(K42=6,(AH42*'MATRICULA y PONDERACIONES'!$W$69)/100)))))))</f>
        <v xml:space="preserve"> </v>
      </c>
      <c r="BB42" s="26" t="str">
        <f>IF(OR(B42=" ",A42=" ",$N$5="NO HAY MATERIA ASIGNADA")," ",IF(K42=1,(AL42*'MATRICULA y PONDERACIONES'!$W$15)/100,IF(K42=2,(AL42*'MATRICULA y PONDERACIONES'!$W$26)/100,IF(K42=3,(AL42*'MATRICULA y PONDERACIONES'!$W$37)/100,IF(K42=4,(AL42*'MATRICULA y PONDERACIONES'!$W$48)/100,IF(K42=5,(AL42*'MATRICULA y PONDERACIONES'!$W$59)/100,IF(K42=6,(AL42*'MATRICULA y PONDERACIONES'!$W$70)/100)))))))</f>
        <v xml:space="preserve"> </v>
      </c>
      <c r="BC42" s="26" t="str">
        <f>IF(OR(B42=" ",A42=" ",$N$5="NO HAY MATERIA ASIGNADA")," ",IF(K42=1,(AP42*'MATRICULA y PONDERACIONES'!$W$16)/100,IF(K42=2,(AP42*'MATRICULA y PONDERACIONES'!$W$27)/100,IF(K42=3,(AP42*'MATRICULA y PONDERACIONES'!$W$38)/100,IF(K42=4,(AP42*'MATRICULA y PONDERACIONES'!$W$49)/100,IF(K42=5,(AP42*'MATRICULA y PONDERACIONES'!$W$60)/100,IF(K42=6,(AP42*'MATRICULA y PONDERACIONES'!$W$71)/100)))))))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PONDERACIONES'!$K$10="*"),"si"," ")</f>
        <v xml:space="preserve"> </v>
      </c>
      <c r="F43" s="25" t="str">
        <f>IF(AND(K43=2,'MATRICULA y PONDERACIONES'!$L$10="*"),"si"," ")</f>
        <v xml:space="preserve"> </v>
      </c>
      <c r="G43" s="25" t="str">
        <f>IF(AND(K43=3,'MATRICULA y PONDERACIONES'!$M$10="*"),"si"," ")</f>
        <v xml:space="preserve"> </v>
      </c>
      <c r="H43" s="25" t="str">
        <f>IF(AND(K43=4,'MATRICULA y PONDERACIONES'!$N$10="*"),"si"," ")</f>
        <v xml:space="preserve"> </v>
      </c>
      <c r="I43" s="25" t="str">
        <f>IF(AND(K43=5,'MATRICULA y PONDERACIONES'!$O$10="*"),"si"," ")</f>
        <v xml:space="preserve"> </v>
      </c>
      <c r="J43" s="25" t="str">
        <f>IF(AND(K43=6,'MATRICULA y PONDERACIONES'!$P$10="*"),"si","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PONDERACIONES'!$W$9)/100,IF(K43=2,(N43*'MATRICULA y PONDERACIONES'!$W$20)/100,IF(K43=3,(N43*'MATRICULA y PONDERACIONES'!$W$31)/100,IF(K43=4,(N43*'MATRICULA y PONDERACIONES'!$W$42)/100,IF(K43=5,(N43*'MATRICULA y PONDERACIONES'!$W$53)/100,IF(K43=6,(N43*'MATRICULA y PONDERACIONES'!$W$64)/100)))))))</f>
        <v xml:space="preserve"> </v>
      </c>
      <c r="AW43" s="24" t="str">
        <f>IF(OR(B43=" ",A43=" ",$N$5="NO HAY MATERIA ASIGNADA")," ",IF(K43=1,(R43*'MATRICULA y PONDERACIONES'!$W$10)/100,IF(K43=2,(R43*'MATRICULA y PONDERACIONES'!$W$21)/100,IF(K43=3,(R43*'MATRICULA y PONDERACIONES'!$W$32)/100,IF(K43=4,(R43*'MATRICULA y PONDERACIONES'!$W$43)/100,IF(K43=5,(R43*'MATRICULA y PONDERACIONES'!$W$54)/100,IF(K43=6,(R43*'MATRICULA y PONDERACIONES'!$W$65)/100)))))))</f>
        <v xml:space="preserve"> </v>
      </c>
      <c r="AX43" s="24" t="str">
        <f>IF(OR(B43=" ",A43=" ",$N$5="NO HAY MATERIA ASIGNADA")," ",IF(K43=1,(V43*'MATRICULA y PONDERACIONES'!$W$11)/100,IF(K43=2,(V43*'MATRICULA y PONDERACIONES'!$W$22)/100,IF(K43=3,(V43*'MATRICULA y PONDERACIONES'!$W$33)/100,IF(K43=4,(V43*'MATRICULA y PONDERACIONES'!$W$44)/100,IF(K43=5,(V43*'MATRICULA y PONDERACIONES'!$W$55)/100,IF(K43=6,(V43*'MATRICULA y PONDERACIONES'!$W$66)/100)))))))</f>
        <v xml:space="preserve"> </v>
      </c>
      <c r="AY43" s="24" t="str">
        <f>IF(OR(B43=" ",A43=" ",$N$5="NO HAY MATERIA ASIGNADA")," ",IF(K43=1,(Z43*'MATRICULA y PONDERACIONES'!$W$12)/100,IF(K43=2,(Z43*'MATRICULA y PONDERACIONES'!$W$23)/100,IF(K43=3,(Z43*'MATRICULA y PONDERACIONES'!$W$34)/100,IF(K43=4,(Z43*'MATRICULA y PONDERACIONES'!$W$45)/100,IF(K43=5,(Z43*'MATRICULA y PONDERACIONES'!$W$56)/100,IF(K43=6,(Z43*'MATRICULA y PONDERACIONES'!$W$67)/100)))))))</f>
        <v xml:space="preserve"> </v>
      </c>
      <c r="AZ43" s="24" t="str">
        <f>IF(OR(B43=" ",A43=" ",$N$5="NO HAY MATERIA ASIGNADA")," ",IF(K43=1,(AD43*'MATRICULA y PONDERACIONES'!$W$13)/100,IF(K43=2,(AD43*'MATRICULA y PONDERACIONES'!$W$24)/100,IF(K43=3,(AD43*'MATRICULA y PONDERACIONES'!$W$35)/100,IF(K43=4,(AD43*'MATRICULA y PONDERACIONES'!$W$46)/100,IF(K43=5,(AD43*'MATRICULA y PONDERACIONES'!$W$57)/100,IF(K43=6,(AD43*'MATRICULA y PONDERACIONES'!$W$68)/100)))))))</f>
        <v xml:space="preserve"> </v>
      </c>
      <c r="BA43" s="24" t="str">
        <f>IF(OR(B43=" ",A43=" ",$N$5="NO HAY MATERIA ASIGNADA")," ",IF(K43=1,(AH43*'MATRICULA y PONDERACIONES'!$W$14)/100,IF(K43=2,(AH43*'MATRICULA y PONDERACIONES'!$W$25)/100,IF(K43=3,(AH43*'MATRICULA y PONDERACIONES'!$W$36)/100,IF(K43=4,(AH43*'MATRICULA y PONDERACIONES'!$W$47)/100,IF(K43=5,(AH43*'MATRICULA y PONDERACIONES'!$W$58)/100,IF(K43=6,(AH43*'MATRICULA y PONDERACIONES'!$W$69)/100)))))))</f>
        <v xml:space="preserve"> </v>
      </c>
      <c r="BB43" s="24" t="str">
        <f>IF(OR(B43=" ",A43=" ",$N$5="NO HAY MATERIA ASIGNADA")," ",IF(K43=1,(AL43*'MATRICULA y PONDERACIONES'!$W$15)/100,IF(K43=2,(AL43*'MATRICULA y PONDERACIONES'!$W$26)/100,IF(K43=3,(AL43*'MATRICULA y PONDERACIONES'!$W$37)/100,IF(K43=4,(AL43*'MATRICULA y PONDERACIONES'!$W$48)/100,IF(K43=5,(AL43*'MATRICULA y PONDERACIONES'!$W$59)/100,IF(K43=6,(AL43*'MATRICULA y PONDERACIONES'!$W$70)/100)))))))</f>
        <v xml:space="preserve"> </v>
      </c>
      <c r="BC43" s="24" t="str">
        <f>IF(OR(B43=" ",A43=" ",$N$5="NO HAY MATERIA ASIGNADA")," ",IF(K43=1,(AP43*'MATRICULA y PONDERACIONES'!$W$16)/100,IF(K43=2,(AP43*'MATRICULA y PONDERACIONES'!$W$27)/100,IF(K43=3,(AP43*'MATRICULA y PONDERACIONES'!$W$38)/100,IF(K43=4,(AP43*'MATRICULA y PONDERACIONES'!$W$49)/100,IF(K43=5,(AP43*'MATRICULA y PONDERACIONES'!$W$60)/100,IF(K43=6,(AP43*'MATRICULA y PONDERACIONES'!$W$71)/100)))))))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PONDERACIONES'!$K$10="*"),"si"," ")</f>
        <v xml:space="preserve"> </v>
      </c>
      <c r="F44" s="27" t="str">
        <f>IF(AND(K44=2,'MATRICULA y PONDERACIONES'!$L$10="*"),"si"," ")</f>
        <v xml:space="preserve"> </v>
      </c>
      <c r="G44" s="27" t="str">
        <f>IF(AND(K44=3,'MATRICULA y PONDERACIONES'!$M$10="*"),"si"," ")</f>
        <v xml:space="preserve"> </v>
      </c>
      <c r="H44" s="27" t="str">
        <f>IF(AND(K44=4,'MATRICULA y PONDERACIONES'!$N$10="*"),"si"," ")</f>
        <v xml:space="preserve"> </v>
      </c>
      <c r="I44" s="27" t="str">
        <f>IF(AND(K44=5,'MATRICULA y PONDERACIONES'!$O$10="*"),"si"," ")</f>
        <v xml:space="preserve"> </v>
      </c>
      <c r="J44" s="27" t="str">
        <f>IF(AND(K44=6,'MATRICULA y PONDERACIONES'!$P$10="*"),"si","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PONDERACIONES'!$W$9)/100,IF(K44=2,(N44*'MATRICULA y PONDERACIONES'!$W$20)/100,IF(K44=3,(N44*'MATRICULA y PONDERACIONES'!$W$31)/100,IF(K44=4,(N44*'MATRICULA y PONDERACIONES'!$W$42)/100,IF(K44=5,(N44*'MATRICULA y PONDERACIONES'!$W$53)/100,IF(K44=6,(N44*'MATRICULA y PONDERACIONES'!$W$64)/100)))))))</f>
        <v xml:space="preserve"> </v>
      </c>
      <c r="AW44" s="26" t="str">
        <f>IF(OR(B44=" ",A44=" ",$N$5="NO HAY MATERIA ASIGNADA")," ",IF(K44=1,(R44*'MATRICULA y PONDERACIONES'!$W$10)/100,IF(K44=2,(R44*'MATRICULA y PONDERACIONES'!$W$21)/100,IF(K44=3,(R44*'MATRICULA y PONDERACIONES'!$W$32)/100,IF(K44=4,(R44*'MATRICULA y PONDERACIONES'!$W$43)/100,IF(K44=5,(R44*'MATRICULA y PONDERACIONES'!$W$54)/100,IF(K44=6,(R44*'MATRICULA y PONDERACIONES'!$W$65)/100)))))))</f>
        <v xml:space="preserve"> </v>
      </c>
      <c r="AX44" s="26" t="str">
        <f>IF(OR(B44=" ",A44=" ",$N$5="NO HAY MATERIA ASIGNADA")," ",IF(K44=1,(V44*'MATRICULA y PONDERACIONES'!$W$11)/100,IF(K44=2,(V44*'MATRICULA y PONDERACIONES'!$W$22)/100,IF(K44=3,(V44*'MATRICULA y PONDERACIONES'!$W$33)/100,IF(K44=4,(V44*'MATRICULA y PONDERACIONES'!$W$44)/100,IF(K44=5,(V44*'MATRICULA y PONDERACIONES'!$W$55)/100,IF(K44=6,(V44*'MATRICULA y PONDERACIONES'!$W$66)/100)))))))</f>
        <v xml:space="preserve"> </v>
      </c>
      <c r="AY44" s="26" t="str">
        <f>IF(OR(B44=" ",A44=" ",$N$5="NO HAY MATERIA ASIGNADA")," ",IF(K44=1,(Z44*'MATRICULA y PONDERACIONES'!$W$12)/100,IF(K44=2,(Z44*'MATRICULA y PONDERACIONES'!$W$23)/100,IF(K44=3,(Z44*'MATRICULA y PONDERACIONES'!$W$34)/100,IF(K44=4,(Z44*'MATRICULA y PONDERACIONES'!$W$45)/100,IF(K44=5,(Z44*'MATRICULA y PONDERACIONES'!$W$56)/100,IF(K44=6,(Z44*'MATRICULA y PONDERACIONES'!$W$67)/100)))))))</f>
        <v xml:space="preserve"> </v>
      </c>
      <c r="AZ44" s="26" t="str">
        <f>IF(OR(B44=" ",A44=" ",$N$5="NO HAY MATERIA ASIGNADA")," ",IF(K44=1,(AD44*'MATRICULA y PONDERACIONES'!$W$13)/100,IF(K44=2,(AD44*'MATRICULA y PONDERACIONES'!$W$24)/100,IF(K44=3,(AD44*'MATRICULA y PONDERACIONES'!$W$35)/100,IF(K44=4,(AD44*'MATRICULA y PONDERACIONES'!$W$46)/100,IF(K44=5,(AD44*'MATRICULA y PONDERACIONES'!$W$57)/100,IF(K44=6,(AD44*'MATRICULA y PONDERACIONES'!$W$68)/100)))))))</f>
        <v xml:space="preserve"> </v>
      </c>
      <c r="BA44" s="26" t="str">
        <f>IF(OR(B44=" ",A44=" ",$N$5="NO HAY MATERIA ASIGNADA")," ",IF(K44=1,(AH44*'MATRICULA y PONDERACIONES'!$W$14)/100,IF(K44=2,(AH44*'MATRICULA y PONDERACIONES'!$W$25)/100,IF(K44=3,(AH44*'MATRICULA y PONDERACIONES'!$W$36)/100,IF(K44=4,(AH44*'MATRICULA y PONDERACIONES'!$W$47)/100,IF(K44=5,(AH44*'MATRICULA y PONDERACIONES'!$W$58)/100,IF(K44=6,(AH44*'MATRICULA y PONDERACIONES'!$W$69)/100)))))))</f>
        <v xml:space="preserve"> </v>
      </c>
      <c r="BB44" s="26" t="str">
        <f>IF(OR(B44=" ",A44=" ",$N$5="NO HAY MATERIA ASIGNADA")," ",IF(K44=1,(AL44*'MATRICULA y PONDERACIONES'!$W$15)/100,IF(K44=2,(AL44*'MATRICULA y PONDERACIONES'!$W$26)/100,IF(K44=3,(AL44*'MATRICULA y PONDERACIONES'!$W$37)/100,IF(K44=4,(AL44*'MATRICULA y PONDERACIONES'!$W$48)/100,IF(K44=5,(AL44*'MATRICULA y PONDERACIONES'!$W$59)/100,IF(K44=6,(AL44*'MATRICULA y PONDERACIONES'!$W$70)/100)))))))</f>
        <v xml:space="preserve"> </v>
      </c>
      <c r="BC44" s="26" t="str">
        <f>IF(OR(B44=" ",A44=" ",$N$5="NO HAY MATERIA ASIGNADA")," ",IF(K44=1,(AP44*'MATRICULA y PONDERACIONES'!$W$16)/100,IF(K44=2,(AP44*'MATRICULA y PONDERACIONES'!$W$27)/100,IF(K44=3,(AP44*'MATRICULA y PONDERACIONES'!$W$38)/100,IF(K44=4,(AP44*'MATRICULA y PONDERACIONES'!$W$49)/100,IF(K44=5,(AP44*'MATRICULA y PONDERACIONES'!$W$60)/100,IF(K44=6,(AP44*'MATRICULA y PONDERACIONES'!$W$71)/100)))))))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PONDERACIONES'!$K$10="*"),"si"," ")</f>
        <v xml:space="preserve"> </v>
      </c>
      <c r="F45" s="25" t="str">
        <f>IF(AND(K45=2,'MATRICULA y PONDERACIONES'!$L$10="*"),"si"," ")</f>
        <v xml:space="preserve"> </v>
      </c>
      <c r="G45" s="25" t="str">
        <f>IF(AND(K45=3,'MATRICULA y PONDERACIONES'!$M$10="*"),"si"," ")</f>
        <v xml:space="preserve"> </v>
      </c>
      <c r="H45" s="25" t="str">
        <f>IF(AND(K45=4,'MATRICULA y PONDERACIONES'!$N$10="*"),"si"," ")</f>
        <v xml:space="preserve"> </v>
      </c>
      <c r="I45" s="25" t="str">
        <f>IF(AND(K45=5,'MATRICULA y PONDERACIONES'!$O$10="*"),"si"," ")</f>
        <v xml:space="preserve"> </v>
      </c>
      <c r="J45" s="25" t="str">
        <f>IF(AND(K45=6,'MATRICULA y PONDERACIONES'!$P$10="*"),"si","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PONDERACIONES'!$W$9)/100,IF(K45=2,(N45*'MATRICULA y PONDERACIONES'!$W$20)/100,IF(K45=3,(N45*'MATRICULA y PONDERACIONES'!$W$31)/100,IF(K45=4,(N45*'MATRICULA y PONDERACIONES'!$W$42)/100,IF(K45=5,(N45*'MATRICULA y PONDERACIONES'!$W$53)/100,IF(K45=6,(N45*'MATRICULA y PONDERACIONES'!$W$64)/100)))))))</f>
        <v xml:space="preserve"> </v>
      </c>
      <c r="AW45" s="24" t="str">
        <f>IF(OR(B45=" ",A45=" ",$N$5="NO HAY MATERIA ASIGNADA")," ",IF(K45=1,(R45*'MATRICULA y PONDERACIONES'!$W$10)/100,IF(K45=2,(R45*'MATRICULA y PONDERACIONES'!$W$21)/100,IF(K45=3,(R45*'MATRICULA y PONDERACIONES'!$W$32)/100,IF(K45=4,(R45*'MATRICULA y PONDERACIONES'!$W$43)/100,IF(K45=5,(R45*'MATRICULA y PONDERACIONES'!$W$54)/100,IF(K45=6,(R45*'MATRICULA y PONDERACIONES'!$W$65)/100)))))))</f>
        <v xml:space="preserve"> </v>
      </c>
      <c r="AX45" s="24" t="str">
        <f>IF(OR(B45=" ",A45=" ",$N$5="NO HAY MATERIA ASIGNADA")," ",IF(K45=1,(V45*'MATRICULA y PONDERACIONES'!$W$11)/100,IF(K45=2,(V45*'MATRICULA y PONDERACIONES'!$W$22)/100,IF(K45=3,(V45*'MATRICULA y PONDERACIONES'!$W$33)/100,IF(K45=4,(V45*'MATRICULA y PONDERACIONES'!$W$44)/100,IF(K45=5,(V45*'MATRICULA y PONDERACIONES'!$W$55)/100,IF(K45=6,(V45*'MATRICULA y PONDERACIONES'!$W$66)/100)))))))</f>
        <v xml:space="preserve"> </v>
      </c>
      <c r="AY45" s="24" t="str">
        <f>IF(OR(B45=" ",A45=" ",$N$5="NO HAY MATERIA ASIGNADA")," ",IF(K45=1,(Z45*'MATRICULA y PONDERACIONES'!$W$12)/100,IF(K45=2,(Z45*'MATRICULA y PONDERACIONES'!$W$23)/100,IF(K45=3,(Z45*'MATRICULA y PONDERACIONES'!$W$34)/100,IF(K45=4,(Z45*'MATRICULA y PONDERACIONES'!$W$45)/100,IF(K45=5,(Z45*'MATRICULA y PONDERACIONES'!$W$56)/100,IF(K45=6,(Z45*'MATRICULA y PONDERACIONES'!$W$67)/100)))))))</f>
        <v xml:space="preserve"> </v>
      </c>
      <c r="AZ45" s="24" t="str">
        <f>IF(OR(B45=" ",A45=" ",$N$5="NO HAY MATERIA ASIGNADA")," ",IF(K45=1,(AD45*'MATRICULA y PONDERACIONES'!$W$13)/100,IF(K45=2,(AD45*'MATRICULA y PONDERACIONES'!$W$24)/100,IF(K45=3,(AD45*'MATRICULA y PONDERACIONES'!$W$35)/100,IF(K45=4,(AD45*'MATRICULA y PONDERACIONES'!$W$46)/100,IF(K45=5,(AD45*'MATRICULA y PONDERACIONES'!$W$57)/100,IF(K45=6,(AD45*'MATRICULA y PONDERACIONES'!$W$68)/100)))))))</f>
        <v xml:space="preserve"> </v>
      </c>
      <c r="BA45" s="24" t="str">
        <f>IF(OR(B45=" ",A45=" ",$N$5="NO HAY MATERIA ASIGNADA")," ",IF(K45=1,(AH45*'MATRICULA y PONDERACIONES'!$W$14)/100,IF(K45=2,(AH45*'MATRICULA y PONDERACIONES'!$W$25)/100,IF(K45=3,(AH45*'MATRICULA y PONDERACIONES'!$W$36)/100,IF(K45=4,(AH45*'MATRICULA y PONDERACIONES'!$W$47)/100,IF(K45=5,(AH45*'MATRICULA y PONDERACIONES'!$W$58)/100,IF(K45=6,(AH45*'MATRICULA y PONDERACIONES'!$W$69)/100)))))))</f>
        <v xml:space="preserve"> </v>
      </c>
      <c r="BB45" s="24" t="str">
        <f>IF(OR(B45=" ",A45=" ",$N$5="NO HAY MATERIA ASIGNADA")," ",IF(K45=1,(AL45*'MATRICULA y PONDERACIONES'!$W$15)/100,IF(K45=2,(AL45*'MATRICULA y PONDERACIONES'!$W$26)/100,IF(K45=3,(AL45*'MATRICULA y PONDERACIONES'!$W$37)/100,IF(K45=4,(AL45*'MATRICULA y PONDERACIONES'!$W$48)/100,IF(K45=5,(AL45*'MATRICULA y PONDERACIONES'!$W$59)/100,IF(K45=6,(AL45*'MATRICULA y PONDERACIONES'!$W$70)/100)))))))</f>
        <v xml:space="preserve"> </v>
      </c>
      <c r="BC45" s="24" t="str">
        <f>IF(OR(B45=" ",A45=" ",$N$5="NO HAY MATERIA ASIGNADA")," ",IF(K45=1,(AP45*'MATRICULA y PONDERACIONES'!$W$16)/100,IF(K45=2,(AP45*'MATRICULA y PONDERACIONES'!$W$27)/100,IF(K45=3,(AP45*'MATRICULA y PONDERACIONES'!$W$38)/100,IF(K45=4,(AP45*'MATRICULA y PONDERACIONES'!$W$49)/100,IF(K45=5,(AP45*'MATRICULA y PONDERACIONES'!$W$60)/100,IF(K45=6,(AP45*'MATRICULA y PONDERACIONES'!$W$71)/100)))))))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PONDERACIONES'!$K$10="*"),"si"," ")</f>
        <v xml:space="preserve"> </v>
      </c>
      <c r="F46" s="29" t="str">
        <f>IF(AND(K46=2,'MATRICULA y PONDERACIONES'!$L$10="*"),"si"," ")</f>
        <v xml:space="preserve"> </v>
      </c>
      <c r="G46" s="29" t="str">
        <f>IF(AND(K46=3,'MATRICULA y PONDERACIONES'!$M$10="*"),"si"," ")</f>
        <v xml:space="preserve"> </v>
      </c>
      <c r="H46" s="29" t="str">
        <f>IF(AND(K46=4,'MATRICULA y PONDERACIONES'!$N$10="*"),"si"," ")</f>
        <v xml:space="preserve"> </v>
      </c>
      <c r="I46" s="29" t="str">
        <f>IF(AND(K46=5,'MATRICULA y PONDERACIONES'!$O$10="*"),"si"," ")</f>
        <v xml:space="preserve"> </v>
      </c>
      <c r="J46" s="29" t="str">
        <f>IF(AND(K46=6,'MATRICULA y PONDERACIONES'!$P$10="*"),"si","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PONDERACIONES'!$W$9)/100,IF(K46=2,(N46*'MATRICULA y PONDERACIONES'!$W$20)/100,IF(K46=3,(N46*'MATRICULA y PONDERACIONES'!$W$31)/100,IF(K46=4,(N46*'MATRICULA y PONDERACIONES'!$W$42)/100,IF(K46=5,(N46*'MATRICULA y PONDERACIONES'!$W$53)/100,IF(K46=6,(N46*'MATRICULA y PONDERACIONES'!$W$64)/100)))))))</f>
        <v xml:space="preserve"> </v>
      </c>
      <c r="AW46" s="28" t="str">
        <f>IF(OR(B46=" ",A46=" ",$N$5="NO HAY MATERIA ASIGNADA")," ",IF(K46=1,(R46*'MATRICULA y PONDERACIONES'!$W$10)/100,IF(K46=2,(R46*'MATRICULA y PONDERACIONES'!$W$21)/100,IF(K46=3,(R46*'MATRICULA y PONDERACIONES'!$W$32)/100,IF(K46=4,(R46*'MATRICULA y PONDERACIONES'!$W$43)/100,IF(K46=5,(R46*'MATRICULA y PONDERACIONES'!$W$54)/100,IF(K46=6,(R46*'MATRICULA y PONDERACIONES'!$W$65)/100)))))))</f>
        <v xml:space="preserve"> </v>
      </c>
      <c r="AX46" s="28" t="str">
        <f>IF(OR(B46=" ",A46=" ",$N$5="NO HAY MATERIA ASIGNADA")," ",IF(K46=1,(V46*'MATRICULA y PONDERACIONES'!$W$11)/100,IF(K46=2,(V46*'MATRICULA y PONDERACIONES'!$W$22)/100,IF(K46=3,(V46*'MATRICULA y PONDERACIONES'!$W$33)/100,IF(K46=4,(V46*'MATRICULA y PONDERACIONES'!$W$44)/100,IF(K46=5,(V46*'MATRICULA y PONDERACIONES'!$W$55)/100,IF(K46=6,(V46*'MATRICULA y PONDERACIONES'!$W$66)/100)))))))</f>
        <v xml:space="preserve"> </v>
      </c>
      <c r="AY46" s="28" t="str">
        <f>IF(OR(B46=" ",A46=" ",$N$5="NO HAY MATERIA ASIGNADA")," ",IF(K46=1,(Z46*'MATRICULA y PONDERACIONES'!$W$12)/100,IF(K46=2,(Z46*'MATRICULA y PONDERACIONES'!$W$23)/100,IF(K46=3,(Z46*'MATRICULA y PONDERACIONES'!$W$34)/100,IF(K46=4,(Z46*'MATRICULA y PONDERACIONES'!$W$45)/100,IF(K46=5,(Z46*'MATRICULA y PONDERACIONES'!$W$56)/100,IF(K46=6,(Z46*'MATRICULA y PONDERACIONES'!$W$67)/100)))))))</f>
        <v xml:space="preserve"> </v>
      </c>
      <c r="AZ46" s="28" t="str">
        <f>IF(OR(B46=" ",A46=" ",$N$5="NO HAY MATERIA ASIGNADA")," ",IF(K46=1,(AD46*'MATRICULA y PONDERACIONES'!$W$13)/100,IF(K46=2,(AD46*'MATRICULA y PONDERACIONES'!$W$24)/100,IF(K46=3,(AD46*'MATRICULA y PONDERACIONES'!$W$35)/100,IF(K46=4,(AD46*'MATRICULA y PONDERACIONES'!$W$46)/100,IF(K46=5,(AD46*'MATRICULA y PONDERACIONES'!$W$57)/100,IF(K46=6,(AD46*'MATRICULA y PONDERACIONES'!$W$68)/100)))))))</f>
        <v xml:space="preserve"> </v>
      </c>
      <c r="BA46" s="28" t="str">
        <f>IF(OR(B46=" ",A46=" ",$N$5="NO HAY MATERIA ASIGNADA")," ",IF(K46=1,(AH46*'MATRICULA y PONDERACIONES'!$W$14)/100,IF(K46=2,(AH46*'MATRICULA y PONDERACIONES'!$W$25)/100,IF(K46=3,(AH46*'MATRICULA y PONDERACIONES'!$W$36)/100,IF(K46=4,(AH46*'MATRICULA y PONDERACIONES'!$W$47)/100,IF(K46=5,(AH46*'MATRICULA y PONDERACIONES'!$W$58)/100,IF(K46=6,(AH46*'MATRICULA y PONDERACIONES'!$W$69)/100)))))))</f>
        <v xml:space="preserve"> </v>
      </c>
      <c r="BB46" s="28" t="str">
        <f>IF(OR(B46=" ",A46=" ",$N$5="NO HAY MATERIA ASIGNADA")," ",IF(K46=1,(AL46*'MATRICULA y PONDERACIONES'!$W$15)/100,IF(K46=2,(AL46*'MATRICULA y PONDERACIONES'!$W$26)/100,IF(K46=3,(AL46*'MATRICULA y PONDERACIONES'!$W$37)/100,IF(K46=4,(AL46*'MATRICULA y PONDERACIONES'!$W$48)/100,IF(K46=5,(AL46*'MATRICULA y PONDERACIONES'!$W$59)/100,IF(K46=6,(AL46*'MATRICULA y PONDERACIONES'!$W$70)/100)))))))</f>
        <v xml:space="preserve"> </v>
      </c>
      <c r="BC46" s="28" t="str">
        <f>IF(OR(B46=" ",A46=" ",$N$5="NO HAY MATERIA ASIGNADA")," ",IF(K46=1,(AP46*'MATRICULA y PONDERACIONES'!$W$16)/100,IF(K46=2,(AP46*'MATRICULA y PONDERACIONES'!$W$27)/100,IF(K46=3,(AP46*'MATRICULA y PONDERACIONES'!$W$38)/100,IF(K46=4,(AP46*'MATRICULA y PONDERACIONES'!$W$49)/100,IF(K46=5,(AP46*'MATRICULA y PONDERACIONES'!$W$60)/100,IF(K46=6,(AP46*'MATRICULA y PONDERACIONES'!$W$71)/100)))))))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theme="7" tint="-0.249977111117893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GRUPO.MATERIAS'!K19="","",'DATOS del GRUPO.MATERIAS'!K19)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72" t="str">
        <f>IF('MATRICULA y PONDERACIONES'!D11="","NO HAY MATERIA ASIGNADA",'MATRICULA y PONDERACIONES'!D11)</f>
        <v>NO HAY MATERIA ASIGNADA</v>
      </c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PONDERACIONES'!$X$9),ISBLANK('MATRICULA y PONDERACIONES'!$X$20),ISBLANK('MATRICULA y PONDERACIONES'!$X$31))," ",1)</f>
        <v xml:space="preserve"> </v>
      </c>
      <c r="M6" s="115" t="str">
        <f>IF(AND(ISBLANK('MATRICULA y PONDERACIONES'!$X$42),ISBLANK('MATRICULA y PONDERACIONES'!$X$53),ISBLANK('MATRICULA y PONDERACIONES'!$X$64))," ",1)</f>
        <v xml:space="preserve"> </v>
      </c>
      <c r="N6" s="373" t="str">
        <f>IF(OR(ISNUMBER(L6),ISNUMBER(M6)),"CL "," ")</f>
        <v xml:space="preserve"> </v>
      </c>
      <c r="O6" s="374"/>
      <c r="P6" s="75" t="str">
        <f>IF(AND(ISBLANK('MATRICULA y PONDERACIONES'!$X$10),ISBLANK('MATRICULA y PONDERACIONES'!$X$21),ISBLANK('MATRICULA y PONDERACIONES'!$X$32))," ",1)</f>
        <v xml:space="preserve"> </v>
      </c>
      <c r="Q6" s="75" t="str">
        <f>IF(AND(ISBLANK('MATRICULA y PONDERACIONES'!$X$43),ISBLANK('MATRICULA y PONDERACIONES'!$X$54),ISBLANK('MATRICULA y PONDERACIONES'!$X$65)),"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PONDERACIONES'!$X$11),ISBLANK('MATRICULA y PONDERACIONES'!$X$22),ISBLANK('MATRICULA y PONDERACIONES'!$X$33))," ",1)</f>
        <v xml:space="preserve"> </v>
      </c>
      <c r="U6" s="75" t="str">
        <f>IF(AND(ISBLANK('MATRICULA y PONDERACIONES'!$X$44),ISBLANK('MATRICULA y PONDERACIONES'!$X$55),ISBLANK('MATRICULA y PONDERACIONES'!$X$66))," ",1)</f>
        <v xml:space="preserve"> </v>
      </c>
      <c r="V6" s="374" t="str">
        <f>IF(OR(ISNUMBER(T6),ISNUMBER(U6)),"CI"," ")</f>
        <v xml:space="preserve"> </v>
      </c>
      <c r="W6" s="374"/>
      <c r="X6" s="75" t="str">
        <f>IF(AND(ISBLANK('MATRICULA y PONDERACIONES'!$X$12),ISBLANK('MATRICULA y PONDERACIONES'!$X$23),ISBLANK('MATRICULA y PONDERACIONES'!$X$34))," ",1)</f>
        <v xml:space="preserve"> </v>
      </c>
      <c r="Y6" s="75" t="str">
        <f>IF(AND(ISBLANK('MATRICULA y PONDERACIONES'!$X$45),ISBLANK('MATRICULA y PONDERACIONES'!$X$56),ISBLANK('MATRICULA y PONDERACIONES'!$X$67)),"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PONDERACIONES'!$X$13),ISBLANK('MATRICULA y PONDERACIONES'!$X$24),ISBLANK('MATRICULA y PONDERACIONES'!$X$35))," ",1)</f>
        <v xml:space="preserve"> </v>
      </c>
      <c r="AC6" s="75" t="str">
        <f>IF(AND(ISBLANK('MATRICULA y PONDERACIONES'!$X$46),ISBLANK('MATRICULA y PONDERACIONES'!$X$57),ISBLANK('MATRICULA y PONDERACIONES'!$X$68))," ",1)</f>
        <v xml:space="preserve"> </v>
      </c>
      <c r="AD6" s="374" t="str">
        <f>IF(OR(ISNUMBER(AB6),ISNUMBER(AC6)),"CA"," ")</f>
        <v xml:space="preserve"> </v>
      </c>
      <c r="AE6" s="374"/>
      <c r="AF6" s="75" t="str">
        <f>IF(AND(ISBLANK('MATRICULA y PONDERACIONES'!$X$14),ISBLANK('MATRICULA y PONDERACIONES'!$X$25),ISBLANK('MATRICULA y PONDERACIONES'!$X$36))," ",1)</f>
        <v xml:space="preserve"> </v>
      </c>
      <c r="AG6" s="75" t="str">
        <f>IF(AND(ISBLANK('MATRICULA y PONDERACIONES'!$X$47),ISBLANK('MATRICULA y PONDERACIONES'!$X$58),ISBLANK('MATRICULA y PONDERACIONES'!$X$69)),"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PONDERACIONES'!$X$15),ISBLANK('MATRICULA y PONDERACIONES'!$X$26),ISBLANK('MATRICULA y PONDERACIONES'!$X$37))," ",1)</f>
        <v xml:space="preserve"> </v>
      </c>
      <c r="AK6" s="75" t="str">
        <f>IF(AND(ISBLANK('MATRICULA y PONDERACIONES'!$X$48),ISBLANK('MATRICULA y PONDERACIONES'!$X$59),ISBLANK('MATRICULA y PONDERACIONES'!$X$70))," ",1)</f>
        <v xml:space="preserve"> </v>
      </c>
      <c r="AL6" s="374" t="str">
        <f>IF(OR(ISNUMBER(AJ6),ISNUMBER(AK6)),"AI"," ")</f>
        <v xml:space="preserve"> </v>
      </c>
      <c r="AM6" s="374"/>
      <c r="AN6" s="75" t="str">
        <f>IF(AND(ISBLANK('MATRICULA y PONDERACIONES'!$X$16),ISBLANK('MATRICULA y PONDERACIONES'!$X$27),ISBLANK('MATRICULA y PONDERACIONES'!$X$38))," ",1)</f>
        <v xml:space="preserve"> </v>
      </c>
      <c r="AO6" s="75" t="str">
        <f>IF(AND(ISBLANK('MATRICULA y PONDERACIONES'!$X$49),ISBLANK('MATRICULA y PONDERACIONES'!$X$60),ISBLANK('MATRICULA y PONDERACIONES'!$X$71)),"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6" t="str">
        <f>IF(N6=" ","",N6)</f>
        <v/>
      </c>
      <c r="AW6" s="263" t="str">
        <f>IF(R6=" ","",R6)</f>
        <v/>
      </c>
      <c r="AX6" s="266" t="str">
        <f>IF(V6=" ","",V6)</f>
        <v/>
      </c>
      <c r="AY6" s="263" t="str">
        <f>IF(Z6=" ","",Z6)</f>
        <v/>
      </c>
      <c r="AZ6" s="266" t="str">
        <f>IF(AD6=" ","",AD6)</f>
        <v/>
      </c>
      <c r="BA6" s="263" t="str">
        <f>IF(AH6=" ","",AH6)</f>
        <v/>
      </c>
      <c r="BB6" s="266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PONDERACIONES'!$K$11="*"),"si"," ")</f>
        <v xml:space="preserve"> </v>
      </c>
      <c r="F7" s="25" t="str">
        <f>IF(AND(K7=2,'MATRICULA y PONDERACIONES'!$L$11="*"),"si"," ")</f>
        <v xml:space="preserve"> </v>
      </c>
      <c r="G7" s="25" t="str">
        <f>IF(AND(K7=3,'MATRICULA y PONDERACIONES'!$M$11="*"),"si"," ")</f>
        <v xml:space="preserve"> </v>
      </c>
      <c r="H7" s="25" t="str">
        <f>IF(AND(K7=4,'MATRICULA y PONDERACIONES'!$N$11="*"),"si"," ")</f>
        <v xml:space="preserve"> </v>
      </c>
      <c r="I7" s="25" t="str">
        <f>IF(AND(K7=5,'MATRICULA y PONDERACIONES'!$O$11="*"),"si"," ")</f>
        <v xml:space="preserve"> </v>
      </c>
      <c r="J7" s="25" t="str">
        <f>IF(AND(K7=6,'MATRICULA y PONDERACIONES'!$P$11="*"),"si","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PONDERACIONES'!$X$9)/100,IF(K7=2,(N7*'MATRICULA y PONDERACIONES'!$X$20)/100,IF(K7=3,(N7*'MATRICULA y PONDERACIONES'!$X$31)/100,IF(K7=4,(N7*'MATRICULA y PONDERACIONES'!$X$42)/100,IF(K7=5,(N7*'MATRICULA y PONDERACIONES'!$X$53)/100,IF(K7=6,(N7*'MATRICULA y PONDERACIONES'!$X$64)/100)))))))</f>
        <v xml:space="preserve"> </v>
      </c>
      <c r="AW7" s="24" t="str">
        <f>IF(OR(B7=" ",A7=" ",$N$5="NO HAY MATERIA ASIGNADA")," ",IF(K7=1,(R7*'MATRICULA y PONDERACIONES'!$X$10)/100,IF(K7=2,(R7*'MATRICULA y PONDERACIONES'!$X$21)/100,IF(K7=3,(R7*'MATRICULA y PONDERACIONES'!$X$32)/100,IF(K7=4,(R7*'MATRICULA y PONDERACIONES'!$X$43)/100,IF(K7=5,(R7*'MATRICULA y PONDERACIONES'!$X$54)/100,IF(K7=6,(R7*'MATRICULA y PONDERACIONES'!$X$65)/100)))))))</f>
        <v xml:space="preserve"> </v>
      </c>
      <c r="AX7" s="24" t="str">
        <f>IF(OR(B7=" ",A7=" ",$N$5="NO HAY MATERIA ASIGNADA")," ",IF(K7=1,(V7*'MATRICULA y PONDERACIONES'!$X$11)/100,IF(K7=2,(V7*'MATRICULA y PONDERACIONES'!$X$22)/100,IF(K7=3,(V7*'MATRICULA y PONDERACIONES'!$X$33)/100,IF(K7=4,(V7*'MATRICULA y PONDERACIONES'!$X$44)/100,IF(K7=5,(V7*'MATRICULA y PONDERACIONES'!$X$55)/100,IF(K7=6,(V7*'MATRICULA y PONDERACIONES'!$X$66)/100)))))))</f>
        <v xml:space="preserve"> </v>
      </c>
      <c r="AY7" s="24" t="str">
        <f>IF(OR(B7=" ",A7=" ",$N$5="NO HAY MATERIA ASIGNADA")," ",IF(K7=1,(Z7*'MATRICULA y PONDERACIONES'!$X$12)/100,IF(K7=2,(Z7*'MATRICULA y PONDERACIONES'!$X$23)/100,IF(K7=3,(Z7*'MATRICULA y PONDERACIONES'!$X$34)/100,IF(K7=4,(Z7*'MATRICULA y PONDERACIONES'!$X$45)/100,IF(K7=5,(Z7*'MATRICULA y PONDERACIONES'!$X$56)/100,IF(K7=6,(Z7*'MATRICULA y PONDERACIONES'!$X$67)/100)))))))</f>
        <v xml:space="preserve"> </v>
      </c>
      <c r="AZ7" s="24" t="str">
        <f>IF(OR(B7=" ",A7=" ",$N$5="NO HAY MATERIA ASIGNADA")," ",IF(K7=1,(AD7*'MATRICULA y PONDERACIONES'!$X$13)/100,IF(K7=2,(AD7*'MATRICULA y PONDERACIONES'!$X$24)/100,IF(K7=3,(AD7*'MATRICULA y PONDERACIONES'!$X$35)/100,IF(K7=4,(AD7*'MATRICULA y PONDERACIONES'!$X$46)/100,IF(K7=5,(AD7*'MATRICULA y PONDERACIONES'!$X$57)/100,IF(K7=6,(AD7*'MATRICULA y PONDERACIONES'!$X$68)/100)))))))</f>
        <v xml:space="preserve"> </v>
      </c>
      <c r="BA7" s="24" t="str">
        <f>IF(OR(B7=" ",A7=" ",$N$5="NO HAY MATERIA ASIGNADA")," ",IF(K7=1,(AH7*'MATRICULA y PONDERACIONES'!$X$14)/100,IF(K7=2,(AH7*'MATRICULA y PONDERACIONES'!$X$25)/100,IF(K7=3,(AH7*'MATRICULA y PONDERACIONES'!$X$36)/100,IF(K7=4,(AH7*'MATRICULA y PONDERACIONES'!$X$47)/100,IF(K7=5,(AH7*'MATRICULA y PONDERACIONES'!$X$58)/100,IF(K7=6,(AH7*'MATRICULA y PONDERACIONES'!$X$69)/100)))))))</f>
        <v xml:space="preserve"> </v>
      </c>
      <c r="BB7" s="24" t="str">
        <f>IF(OR(B7=" ",A7=" ",$N$5="NO HAY MATERIA ASIGNADA")," ",IF(K7=1,(AL7*'MATRICULA y PONDERACIONES'!$X$15)/100,IF(K7=2,(AL7*'MATRICULA y PONDERACIONES'!$X$26)/100,IF(K7=3,(AL7*'MATRICULA y PONDERACIONES'!$X$37)/100,IF(K7=4,(AL7*'MATRICULA y PONDERACIONES'!$X$48)/100,IF(K7=5,(AL7*'MATRICULA y PONDERACIONES'!$X$59)/100,IF(K7=6,(AL7*'MATRICULA y PONDERACIONES'!$X$70)/100)))))))</f>
        <v xml:space="preserve"> </v>
      </c>
      <c r="BC7" s="24" t="str">
        <f>IF(OR(B7=" ",A7=" ",$N$5="NO HAY MATERIA ASIGNADA")," ",IF(K7=1,(AP7*'MATRICULA y PONDERACIONES'!$X$16)/100,IF(K7=2,(AP7*'MATRICULA y PONDERACIONES'!$X$27)/100,IF(K7=3,(AP7*'MATRICULA y PONDERACIONES'!$X$38)/100,IF(K7=4,(AP7*'MATRICULA y PONDERACIONES'!$X$49)/100,IF(K7=5,(AP7*'MATRICULA y PONDERACIONES'!$X$60)/100,IF(K7=6,(AP7*'MATRICULA y PONDERACIONES'!$X$71)/100)))))))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PONDERACIONES'!$K$11="*"),"si"," ")</f>
        <v xml:space="preserve"> </v>
      </c>
      <c r="F8" s="27" t="str">
        <f>IF(AND(K8=2,'MATRICULA y PONDERACIONES'!$L$11="*"),"si"," ")</f>
        <v xml:space="preserve"> </v>
      </c>
      <c r="G8" s="27" t="str">
        <f>IF(AND(K8=3,'MATRICULA y PONDERACIONES'!$M$11="*"),"si"," ")</f>
        <v xml:space="preserve"> </v>
      </c>
      <c r="H8" s="27" t="str">
        <f>IF(AND(K8=4,'MATRICULA y PONDERACIONES'!$N$11="*"),"si"," ")</f>
        <v xml:space="preserve"> </v>
      </c>
      <c r="I8" s="27" t="str">
        <f>IF(AND(K8=5,'MATRICULA y PONDERACIONES'!$O$11="*"),"si"," ")</f>
        <v xml:space="preserve"> </v>
      </c>
      <c r="J8" s="27" t="str">
        <f>IF(AND(K8=6,'MATRICULA y PONDERACIONES'!$P$11="*"),"si","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PONDERACIONES'!$X$9)/100,IF(K8=2,(N8*'MATRICULA y PONDERACIONES'!$X$20)/100,IF(K8=3,(N8*'MATRICULA y PONDERACIONES'!$X$31)/100,IF(K8=4,(N8*'MATRICULA y PONDERACIONES'!$X$42)/100,IF(K8=5,(N8*'MATRICULA y PONDERACIONES'!$X$53)/100,IF(K8=6,(N8*'MATRICULA y PONDERACIONES'!$X$64)/100)))))))</f>
        <v xml:space="preserve"> </v>
      </c>
      <c r="AW8" s="26" t="str">
        <f>IF(OR(B8=" ",A8=" ",$N$5="NO HAY MATERIA ASIGNADA")," ",IF(K8=1,(R8*'MATRICULA y PONDERACIONES'!$X$10)/100,IF(K8=2,(R8*'MATRICULA y PONDERACIONES'!$X$21)/100,IF(K8=3,(R8*'MATRICULA y PONDERACIONES'!$X$32)/100,IF(K8=4,(R8*'MATRICULA y PONDERACIONES'!$X$43)/100,IF(K8=5,(R8*'MATRICULA y PONDERACIONES'!$X$54)/100,IF(K8=6,(R8*'MATRICULA y PONDERACIONES'!$X$65)/100)))))))</f>
        <v xml:space="preserve"> </v>
      </c>
      <c r="AX8" s="26" t="str">
        <f>IF(OR(B8=" ",A8=" ",$N$5="NO HAY MATERIA ASIGNADA")," ",IF(K8=1,(V8*'MATRICULA y PONDERACIONES'!$X$11)/100,IF(K8=2,(V8*'MATRICULA y PONDERACIONES'!$X$22)/100,IF(K8=3,(V8*'MATRICULA y PONDERACIONES'!$X$33)/100,IF(K8=4,(V8*'MATRICULA y PONDERACIONES'!$X$44)/100,IF(K8=5,(V8*'MATRICULA y PONDERACIONES'!$X$55)/100,IF(K8=6,(V8*'MATRICULA y PONDERACIONES'!$X$66)/100)))))))</f>
        <v xml:space="preserve"> </v>
      </c>
      <c r="AY8" s="26" t="str">
        <f>IF(OR(B8=" ",A8=" ",$N$5="NO HAY MATERIA ASIGNADA")," ",IF(K8=1,(Z8*'MATRICULA y PONDERACIONES'!$X$12)/100,IF(K8=2,(Z8*'MATRICULA y PONDERACIONES'!$X$23)/100,IF(K8=3,(Z8*'MATRICULA y PONDERACIONES'!$X$34)/100,IF(K8=4,(Z8*'MATRICULA y PONDERACIONES'!$X$45)/100,IF(K8=5,(Z8*'MATRICULA y PONDERACIONES'!$X$56)/100,IF(K8=6,(Z8*'MATRICULA y PONDERACIONES'!$X$67)/100)))))))</f>
        <v xml:space="preserve"> </v>
      </c>
      <c r="AZ8" s="26" t="str">
        <f>IF(OR(B8=" ",A8=" ",$N$5="NO HAY MATERIA ASIGNADA")," ",IF(K8=1,(AD8*'MATRICULA y PONDERACIONES'!$X$13)/100,IF(K8=2,(AD8*'MATRICULA y PONDERACIONES'!$X$24)/100,IF(K8=3,(AD8*'MATRICULA y PONDERACIONES'!$X$35)/100,IF(K8=4,(AD8*'MATRICULA y PONDERACIONES'!$X$46)/100,IF(K8=5,(AD8*'MATRICULA y PONDERACIONES'!$X$57)/100,IF(K8=6,(AD8*'MATRICULA y PONDERACIONES'!$X$68)/100)))))))</f>
        <v xml:space="preserve"> </v>
      </c>
      <c r="BA8" s="26" t="str">
        <f>IF(OR(B8=" ",A8=" ",$N$5="NO HAY MATERIA ASIGNADA")," ",IF(K8=1,(AH8*'MATRICULA y PONDERACIONES'!$X$14)/100,IF(K8=2,(AH8*'MATRICULA y PONDERACIONES'!$X$25)/100,IF(K8=3,(AH8*'MATRICULA y PONDERACIONES'!$X$36)/100,IF(K8=4,(AH8*'MATRICULA y PONDERACIONES'!$X$47)/100,IF(K8=5,(AH8*'MATRICULA y PONDERACIONES'!$X$58)/100,IF(K8=6,(AH8*'MATRICULA y PONDERACIONES'!$X$69)/100)))))))</f>
        <v xml:space="preserve"> </v>
      </c>
      <c r="BB8" s="26" t="str">
        <f>IF(OR(B8=" ",A8=" ",$N$5="NO HAY MATERIA ASIGNADA")," ",IF(K8=1,(AL8*'MATRICULA y PONDERACIONES'!$X$15)/100,IF(K8=2,(AL8*'MATRICULA y PONDERACIONES'!$X$26)/100,IF(K8=3,(AL8*'MATRICULA y PONDERACIONES'!$X$37)/100,IF(K8=4,(AL8*'MATRICULA y PONDERACIONES'!$X$48)/100,IF(K8=5,(AL8*'MATRICULA y PONDERACIONES'!$X$59)/100,IF(K8=6,(AL8*'MATRICULA y PONDERACIONES'!$X$70)/100)))))))</f>
        <v xml:space="preserve"> </v>
      </c>
      <c r="BC8" s="26" t="str">
        <f>IF(OR(B8=" ",A8=" ",$N$5="NO HAY MATERIA ASIGNADA")," ",IF(K8=1,(AP8*'MATRICULA y PONDERACIONES'!$X$16)/100,IF(K8=2,(AP8*'MATRICULA y PONDERACIONES'!$X$27)/100,IF(K8=3,(AP8*'MATRICULA y PONDERACIONES'!$X$38)/100,IF(K8=4,(AP8*'MATRICULA y PONDERACIONES'!$X$49)/100,IF(K8=5,(AP8*'MATRICULA y PONDERACIONES'!$X$60)/100,IF(K8=6,(AP8*'MATRICULA y PONDERACIONES'!$X$71)/100)))))))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PONDERACIONES'!$K$11="*"),"si"," ")</f>
        <v xml:space="preserve"> </v>
      </c>
      <c r="F9" s="25" t="str">
        <f>IF(AND(K9=2,'MATRICULA y PONDERACIONES'!$L$11="*"),"si"," ")</f>
        <v xml:space="preserve"> </v>
      </c>
      <c r="G9" s="25" t="str">
        <f>IF(AND(K9=3,'MATRICULA y PONDERACIONES'!$M$11="*"),"si"," ")</f>
        <v xml:space="preserve"> </v>
      </c>
      <c r="H9" s="25" t="str">
        <f>IF(AND(K9=4,'MATRICULA y PONDERACIONES'!$N$11="*"),"si"," ")</f>
        <v xml:space="preserve"> </v>
      </c>
      <c r="I9" s="25" t="str">
        <f>IF(AND(K9=5,'MATRICULA y PONDERACIONES'!$O$11="*"),"si"," ")</f>
        <v xml:space="preserve"> </v>
      </c>
      <c r="J9" s="25" t="str">
        <f>IF(AND(K9=6,'MATRICULA y PONDERACIONES'!$P$11="*"),"si","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PONDERACIONES'!$X$9)/100,IF(K9=2,(N9*'MATRICULA y PONDERACIONES'!$X$20)/100,IF(K9=3,(N9*'MATRICULA y PONDERACIONES'!$X$31)/100,IF(K9=4,(N9*'MATRICULA y PONDERACIONES'!$X$42)/100,IF(K9=5,(N9*'MATRICULA y PONDERACIONES'!$X$53)/100,IF(K9=6,(N9*'MATRICULA y PONDERACIONES'!$X$64)/100)))))))</f>
        <v xml:space="preserve"> </v>
      </c>
      <c r="AW9" s="24" t="str">
        <f>IF(OR(B9=" ",A9=" ",$N$5="NO HAY MATERIA ASIGNADA")," ",IF(K9=1,(R9*'MATRICULA y PONDERACIONES'!$X$10)/100,IF(K9=2,(R9*'MATRICULA y PONDERACIONES'!$X$21)/100,IF(K9=3,(R9*'MATRICULA y PONDERACIONES'!$X$32)/100,IF(K9=4,(R9*'MATRICULA y PONDERACIONES'!$X$43)/100,IF(K9=5,(R9*'MATRICULA y PONDERACIONES'!$X$54)/100,IF(K9=6,(R9*'MATRICULA y PONDERACIONES'!$X$65)/100)))))))</f>
        <v xml:space="preserve"> </v>
      </c>
      <c r="AX9" s="24" t="str">
        <f>IF(OR(B9=" ",A9=" ",$N$5="NO HAY MATERIA ASIGNADA")," ",IF(K9=1,(V9*'MATRICULA y PONDERACIONES'!$X$11)/100,IF(K9=2,(V9*'MATRICULA y PONDERACIONES'!$X$22)/100,IF(K9=3,(V9*'MATRICULA y PONDERACIONES'!$X$33)/100,IF(K9=4,(V9*'MATRICULA y PONDERACIONES'!$X$44)/100,IF(K9=5,(V9*'MATRICULA y PONDERACIONES'!$X$55)/100,IF(K9=6,(V9*'MATRICULA y PONDERACIONES'!$X$66)/100)))))))</f>
        <v xml:space="preserve"> </v>
      </c>
      <c r="AY9" s="24" t="str">
        <f>IF(OR(B9=" ",A9=" ",$N$5="NO HAY MATERIA ASIGNADA")," ",IF(K9=1,(Z9*'MATRICULA y PONDERACIONES'!$X$12)/100,IF(K9=2,(Z9*'MATRICULA y PONDERACIONES'!$X$23)/100,IF(K9=3,(Z9*'MATRICULA y PONDERACIONES'!$X$34)/100,IF(K9=4,(Z9*'MATRICULA y PONDERACIONES'!$X$45)/100,IF(K9=5,(Z9*'MATRICULA y PONDERACIONES'!$X$56)/100,IF(K9=6,(Z9*'MATRICULA y PONDERACIONES'!$X$67)/100)))))))</f>
        <v xml:space="preserve"> </v>
      </c>
      <c r="AZ9" s="24" t="str">
        <f>IF(OR(B9=" ",A9=" ",$N$5="NO HAY MATERIA ASIGNADA")," ",IF(K9=1,(AD9*'MATRICULA y PONDERACIONES'!$X$13)/100,IF(K9=2,(AD9*'MATRICULA y PONDERACIONES'!$X$24)/100,IF(K9=3,(AD9*'MATRICULA y PONDERACIONES'!$X$35)/100,IF(K9=4,(AD9*'MATRICULA y PONDERACIONES'!$X$46)/100,IF(K9=5,(AD9*'MATRICULA y PONDERACIONES'!$X$57)/100,IF(K9=6,(AD9*'MATRICULA y PONDERACIONES'!$X$68)/100)))))))</f>
        <v xml:space="preserve"> </v>
      </c>
      <c r="BA9" s="24" t="str">
        <f>IF(OR(B9=" ",A9=" ",$N$5="NO HAY MATERIA ASIGNADA")," ",IF(K9=1,(AH9*'MATRICULA y PONDERACIONES'!$X$14)/100,IF(K9=2,(AH9*'MATRICULA y PONDERACIONES'!$X$25)/100,IF(K9=3,(AH9*'MATRICULA y PONDERACIONES'!$X$36)/100,IF(K9=4,(AH9*'MATRICULA y PONDERACIONES'!$X$47)/100,IF(K9=5,(AH9*'MATRICULA y PONDERACIONES'!$X$58)/100,IF(K9=6,(AH9*'MATRICULA y PONDERACIONES'!$X$69)/100)))))))</f>
        <v xml:space="preserve"> </v>
      </c>
      <c r="BB9" s="24" t="str">
        <f>IF(OR(B9=" ",A9=" ",$N$5="NO HAY MATERIA ASIGNADA")," ",IF(K9=1,(AL9*'MATRICULA y PONDERACIONES'!$X$15)/100,IF(K9=2,(AL9*'MATRICULA y PONDERACIONES'!$X$26)/100,IF(K9=3,(AL9*'MATRICULA y PONDERACIONES'!$X$37)/100,IF(K9=4,(AL9*'MATRICULA y PONDERACIONES'!$X$48)/100,IF(K9=5,(AL9*'MATRICULA y PONDERACIONES'!$X$59)/100,IF(K9=6,(AL9*'MATRICULA y PONDERACIONES'!$X$70)/100)))))))</f>
        <v xml:space="preserve"> </v>
      </c>
      <c r="BC9" s="24" t="str">
        <f>IF(OR(B9=" ",A9=" ",$N$5="NO HAY MATERIA ASIGNADA")," ",IF(K9=1,(AP9*'MATRICULA y PONDERACIONES'!$X$16)/100,IF(K9=2,(AP9*'MATRICULA y PONDERACIONES'!$X$27)/100,IF(K9=3,(AP9*'MATRICULA y PONDERACIONES'!$X$38)/100,IF(K9=4,(AP9*'MATRICULA y PONDERACIONES'!$X$49)/100,IF(K9=5,(AP9*'MATRICULA y PONDERACIONES'!$X$60)/100,IF(K9=6,(AP9*'MATRICULA y PONDERACIONES'!$X$71)/100)))))))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PONDERACIONES'!$K$11="*"),"si"," ")</f>
        <v xml:space="preserve"> </v>
      </c>
      <c r="F10" s="27" t="str">
        <f>IF(AND(K10=2,'MATRICULA y PONDERACIONES'!$L$11="*"),"si"," ")</f>
        <v xml:space="preserve"> </v>
      </c>
      <c r="G10" s="27" t="str">
        <f>IF(AND(K10=3,'MATRICULA y PONDERACIONES'!$M$11="*"),"si"," ")</f>
        <v xml:space="preserve"> </v>
      </c>
      <c r="H10" s="27" t="str">
        <f>IF(AND(K10=4,'MATRICULA y PONDERACIONES'!$N$11="*"),"si"," ")</f>
        <v xml:space="preserve"> </v>
      </c>
      <c r="I10" s="27" t="str">
        <f>IF(AND(K10=5,'MATRICULA y PONDERACIONES'!$O$11="*"),"si"," ")</f>
        <v xml:space="preserve"> </v>
      </c>
      <c r="J10" s="27" t="str">
        <f>IF(AND(K10=6,'MATRICULA y PONDERACIONES'!$P$11="*"),"si","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PONDERACIONES'!$X$9)/100,IF(K10=2,(N10*'MATRICULA y PONDERACIONES'!$X$20)/100,IF(K10=3,(N10*'MATRICULA y PONDERACIONES'!$X$31)/100,IF(K10=4,(N10*'MATRICULA y PONDERACIONES'!$X$42)/100,IF(K10=5,(N10*'MATRICULA y PONDERACIONES'!$X$53)/100,IF(K10=6,(N10*'MATRICULA y PONDERACIONES'!$X$64)/100)))))))</f>
        <v xml:space="preserve"> </v>
      </c>
      <c r="AW10" s="26" t="str">
        <f>IF(OR(B10=" ",A10=" ",$N$5="NO HAY MATERIA ASIGNADA")," ",IF(K10=1,(R10*'MATRICULA y PONDERACIONES'!$X$10)/100,IF(K10=2,(R10*'MATRICULA y PONDERACIONES'!$X$21)/100,IF(K10=3,(R10*'MATRICULA y PONDERACIONES'!$X$32)/100,IF(K10=4,(R10*'MATRICULA y PONDERACIONES'!$X$43)/100,IF(K10=5,(R10*'MATRICULA y PONDERACIONES'!$X$54)/100,IF(K10=6,(R10*'MATRICULA y PONDERACIONES'!$X$65)/100)))))))</f>
        <v xml:space="preserve"> </v>
      </c>
      <c r="AX10" s="26" t="str">
        <f>IF(OR(B10=" ",A10=" ",$N$5="NO HAY MATERIA ASIGNADA")," ",IF(K10=1,(V10*'MATRICULA y PONDERACIONES'!$X$11)/100,IF(K10=2,(V10*'MATRICULA y PONDERACIONES'!$X$22)/100,IF(K10=3,(V10*'MATRICULA y PONDERACIONES'!$X$33)/100,IF(K10=4,(V10*'MATRICULA y PONDERACIONES'!$X$44)/100,IF(K10=5,(V10*'MATRICULA y PONDERACIONES'!$X$55)/100,IF(K10=6,(V10*'MATRICULA y PONDERACIONES'!$X$66)/100)))))))</f>
        <v xml:space="preserve"> </v>
      </c>
      <c r="AY10" s="26" t="str">
        <f>IF(OR(B10=" ",A10=" ",$N$5="NO HAY MATERIA ASIGNADA")," ",IF(K10=1,(Z10*'MATRICULA y PONDERACIONES'!$X$12)/100,IF(K10=2,(Z10*'MATRICULA y PONDERACIONES'!$X$23)/100,IF(K10=3,(Z10*'MATRICULA y PONDERACIONES'!$X$34)/100,IF(K10=4,(Z10*'MATRICULA y PONDERACIONES'!$X$45)/100,IF(K10=5,(Z10*'MATRICULA y PONDERACIONES'!$X$56)/100,IF(K10=6,(Z10*'MATRICULA y PONDERACIONES'!$X$67)/100)))))))</f>
        <v xml:space="preserve"> </v>
      </c>
      <c r="AZ10" s="26" t="str">
        <f>IF(OR(B10=" ",A10=" ",$N$5="NO HAY MATERIA ASIGNADA")," ",IF(K10=1,(AD10*'MATRICULA y PONDERACIONES'!$X$13)/100,IF(K10=2,(AD10*'MATRICULA y PONDERACIONES'!$X$24)/100,IF(K10=3,(AD10*'MATRICULA y PONDERACIONES'!$X$35)/100,IF(K10=4,(AD10*'MATRICULA y PONDERACIONES'!$X$46)/100,IF(K10=5,(AD10*'MATRICULA y PONDERACIONES'!$X$57)/100,IF(K10=6,(AD10*'MATRICULA y PONDERACIONES'!$X$68)/100)))))))</f>
        <v xml:space="preserve"> </v>
      </c>
      <c r="BA10" s="26" t="str">
        <f>IF(OR(B10=" ",A10=" ",$N$5="NO HAY MATERIA ASIGNADA")," ",IF(K10=1,(AH10*'MATRICULA y PONDERACIONES'!$X$14)/100,IF(K10=2,(AH10*'MATRICULA y PONDERACIONES'!$X$25)/100,IF(K10=3,(AH10*'MATRICULA y PONDERACIONES'!$X$36)/100,IF(K10=4,(AH10*'MATRICULA y PONDERACIONES'!$X$47)/100,IF(K10=5,(AH10*'MATRICULA y PONDERACIONES'!$X$58)/100,IF(K10=6,(AH10*'MATRICULA y PONDERACIONES'!$X$69)/100)))))))</f>
        <v xml:space="preserve"> </v>
      </c>
      <c r="BB10" s="26" t="str">
        <f>IF(OR(B10=" ",A10=" ",$N$5="NO HAY MATERIA ASIGNADA")," ",IF(K10=1,(AL10*'MATRICULA y PONDERACIONES'!$X$15)/100,IF(K10=2,(AL10*'MATRICULA y PONDERACIONES'!$X$26)/100,IF(K10=3,(AL10*'MATRICULA y PONDERACIONES'!$X$37)/100,IF(K10=4,(AL10*'MATRICULA y PONDERACIONES'!$X$48)/100,IF(K10=5,(AL10*'MATRICULA y PONDERACIONES'!$X$59)/100,IF(K10=6,(AL10*'MATRICULA y PONDERACIONES'!$X$70)/100)))))))</f>
        <v xml:space="preserve"> </v>
      </c>
      <c r="BC10" s="26" t="str">
        <f>IF(OR(B10=" ",A10=" ",$N$5="NO HAY MATERIA ASIGNADA")," ",IF(K10=1,(AP10*'MATRICULA y PONDERACIONES'!$X$16)/100,IF(K10=2,(AP10*'MATRICULA y PONDERACIONES'!$X$27)/100,IF(K10=3,(AP10*'MATRICULA y PONDERACIONES'!$X$38)/100,IF(K10=4,(AP10*'MATRICULA y PONDERACIONES'!$X$49)/100,IF(K10=5,(AP10*'MATRICULA y PONDERACIONES'!$X$60)/100,IF(K10=6,(AP10*'MATRICULA y PONDERACIONES'!$X$71)/100)))))))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PONDERACIONES'!$K$11="*"),"si"," ")</f>
        <v xml:space="preserve"> </v>
      </c>
      <c r="F11" s="25" t="str">
        <f>IF(AND(K11=2,'MATRICULA y PONDERACIONES'!$L$11="*"),"si"," ")</f>
        <v xml:space="preserve"> </v>
      </c>
      <c r="G11" s="25" t="str">
        <f>IF(AND(K11=3,'MATRICULA y PONDERACIONES'!$M$11="*"),"si"," ")</f>
        <v xml:space="preserve"> </v>
      </c>
      <c r="H11" s="25" t="str">
        <f>IF(AND(K11=4,'MATRICULA y PONDERACIONES'!$N$11="*"),"si"," ")</f>
        <v xml:space="preserve"> </v>
      </c>
      <c r="I11" s="25" t="str">
        <f>IF(AND(K11=5,'MATRICULA y PONDERACIONES'!$O$11="*"),"si"," ")</f>
        <v xml:space="preserve"> </v>
      </c>
      <c r="J11" s="25" t="str">
        <f>IF(AND(K11=6,'MATRICULA y PONDERACIONES'!$P$11="*"),"si","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PONDERACIONES'!$X$9)/100,IF(K11=2,(N11*'MATRICULA y PONDERACIONES'!$X$20)/100,IF(K11=3,(N11*'MATRICULA y PONDERACIONES'!$X$31)/100,IF(K11=4,(N11*'MATRICULA y PONDERACIONES'!$X$42)/100,IF(K11=5,(N11*'MATRICULA y PONDERACIONES'!$X$53)/100,IF(K11=6,(N11*'MATRICULA y PONDERACIONES'!$X$64)/100)))))))</f>
        <v xml:space="preserve"> </v>
      </c>
      <c r="AW11" s="24" t="str">
        <f>IF(OR(B11=" ",A11=" ",$N$5="NO HAY MATERIA ASIGNADA")," ",IF(K11=1,(R11*'MATRICULA y PONDERACIONES'!$X$10)/100,IF(K11=2,(R11*'MATRICULA y PONDERACIONES'!$X$21)/100,IF(K11=3,(R11*'MATRICULA y PONDERACIONES'!$X$32)/100,IF(K11=4,(R11*'MATRICULA y PONDERACIONES'!$X$43)/100,IF(K11=5,(R11*'MATRICULA y PONDERACIONES'!$X$54)/100,IF(K11=6,(R11*'MATRICULA y PONDERACIONES'!$X$65)/100)))))))</f>
        <v xml:space="preserve"> </v>
      </c>
      <c r="AX11" s="24" t="str">
        <f>IF(OR(B11=" ",A11=" ",$N$5="NO HAY MATERIA ASIGNADA")," ",IF(K11=1,(V11*'MATRICULA y PONDERACIONES'!$X$11)/100,IF(K11=2,(V11*'MATRICULA y PONDERACIONES'!$X$22)/100,IF(K11=3,(V11*'MATRICULA y PONDERACIONES'!$X$33)/100,IF(K11=4,(V11*'MATRICULA y PONDERACIONES'!$X$44)/100,IF(K11=5,(V11*'MATRICULA y PONDERACIONES'!$X$55)/100,IF(K11=6,(V11*'MATRICULA y PONDERACIONES'!$X$66)/100)))))))</f>
        <v xml:space="preserve"> </v>
      </c>
      <c r="AY11" s="24" t="str">
        <f>IF(OR(B11=" ",A11=" ",$N$5="NO HAY MATERIA ASIGNADA")," ",IF(K11=1,(Z11*'MATRICULA y PONDERACIONES'!$X$12)/100,IF(K11=2,(Z11*'MATRICULA y PONDERACIONES'!$X$23)/100,IF(K11=3,(Z11*'MATRICULA y PONDERACIONES'!$X$34)/100,IF(K11=4,(Z11*'MATRICULA y PONDERACIONES'!$X$45)/100,IF(K11=5,(Z11*'MATRICULA y PONDERACIONES'!$X$56)/100,IF(K11=6,(Z11*'MATRICULA y PONDERACIONES'!$X$67)/100)))))))</f>
        <v xml:space="preserve"> </v>
      </c>
      <c r="AZ11" s="24" t="str">
        <f>IF(OR(B11=" ",A11=" ",$N$5="NO HAY MATERIA ASIGNADA")," ",IF(K11=1,(AD11*'MATRICULA y PONDERACIONES'!$X$13)/100,IF(K11=2,(AD11*'MATRICULA y PONDERACIONES'!$X$24)/100,IF(K11=3,(AD11*'MATRICULA y PONDERACIONES'!$X$35)/100,IF(K11=4,(AD11*'MATRICULA y PONDERACIONES'!$X$46)/100,IF(K11=5,(AD11*'MATRICULA y PONDERACIONES'!$X$57)/100,IF(K11=6,(AD11*'MATRICULA y PONDERACIONES'!$X$68)/100)))))))</f>
        <v xml:space="preserve"> </v>
      </c>
      <c r="BA11" s="24" t="str">
        <f>IF(OR(B11=" ",A11=" ",$N$5="NO HAY MATERIA ASIGNADA")," ",IF(K11=1,(AH11*'MATRICULA y PONDERACIONES'!$X$14)/100,IF(K11=2,(AH11*'MATRICULA y PONDERACIONES'!$X$25)/100,IF(K11=3,(AH11*'MATRICULA y PONDERACIONES'!$X$36)/100,IF(K11=4,(AH11*'MATRICULA y PONDERACIONES'!$X$47)/100,IF(K11=5,(AH11*'MATRICULA y PONDERACIONES'!$X$58)/100,IF(K11=6,(AH11*'MATRICULA y PONDERACIONES'!$X$69)/100)))))))</f>
        <v xml:space="preserve"> </v>
      </c>
      <c r="BB11" s="24" t="str">
        <f>IF(OR(B11=" ",A11=" ",$N$5="NO HAY MATERIA ASIGNADA")," ",IF(K11=1,(AL11*'MATRICULA y PONDERACIONES'!$X$15)/100,IF(K11=2,(AL11*'MATRICULA y PONDERACIONES'!$X$26)/100,IF(K11=3,(AL11*'MATRICULA y PONDERACIONES'!$X$37)/100,IF(K11=4,(AL11*'MATRICULA y PONDERACIONES'!$X$48)/100,IF(K11=5,(AL11*'MATRICULA y PONDERACIONES'!$X$59)/100,IF(K11=6,(AL11*'MATRICULA y PONDERACIONES'!$X$70)/100)))))))</f>
        <v xml:space="preserve"> </v>
      </c>
      <c r="BC11" s="24" t="str">
        <f>IF(OR(B11=" ",A11=" ",$N$5="NO HAY MATERIA ASIGNADA")," ",IF(K11=1,(AP11*'MATRICULA y PONDERACIONES'!$X$16)/100,IF(K11=2,(AP11*'MATRICULA y PONDERACIONES'!$X$27)/100,IF(K11=3,(AP11*'MATRICULA y PONDERACIONES'!$X$38)/100,IF(K11=4,(AP11*'MATRICULA y PONDERACIONES'!$X$49)/100,IF(K11=5,(AP11*'MATRICULA y PONDERACIONES'!$X$60)/100,IF(K11=6,(AP11*'MATRICULA y PONDERACIONES'!$X$71)/100)))))))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PONDERACIONES'!$K$11="*"),"si"," ")</f>
        <v xml:space="preserve"> </v>
      </c>
      <c r="F12" s="27" t="str">
        <f>IF(AND(K12=2,'MATRICULA y PONDERACIONES'!$L$11="*"),"si"," ")</f>
        <v xml:space="preserve"> </v>
      </c>
      <c r="G12" s="27" t="str">
        <f>IF(AND(K12=3,'MATRICULA y PONDERACIONES'!$M$11="*"),"si"," ")</f>
        <v xml:space="preserve"> </v>
      </c>
      <c r="H12" s="27" t="str">
        <f>IF(AND(K12=4,'MATRICULA y PONDERACIONES'!$N$11="*"),"si"," ")</f>
        <v xml:space="preserve"> </v>
      </c>
      <c r="I12" s="27" t="str">
        <f>IF(AND(K12=5,'MATRICULA y PONDERACIONES'!$O$11="*"),"si"," ")</f>
        <v xml:space="preserve"> </v>
      </c>
      <c r="J12" s="27" t="str">
        <f>IF(AND(K12=6,'MATRICULA y PONDERACIONES'!$P$11="*"),"si","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PONDERACIONES'!$X$9)/100,IF(K12=2,(N12*'MATRICULA y PONDERACIONES'!$X$20)/100,IF(K12=3,(N12*'MATRICULA y PONDERACIONES'!$X$31)/100,IF(K12=4,(N12*'MATRICULA y PONDERACIONES'!$X$42)/100,IF(K12=5,(N12*'MATRICULA y PONDERACIONES'!$X$53)/100,IF(K12=6,(N12*'MATRICULA y PONDERACIONES'!$X$64)/100)))))))</f>
        <v xml:space="preserve"> </v>
      </c>
      <c r="AW12" s="26" t="str">
        <f>IF(OR(B12=" ",A12=" ",$N$5="NO HAY MATERIA ASIGNADA")," ",IF(K12=1,(R12*'MATRICULA y PONDERACIONES'!$X$10)/100,IF(K12=2,(R12*'MATRICULA y PONDERACIONES'!$X$21)/100,IF(K12=3,(R12*'MATRICULA y PONDERACIONES'!$X$32)/100,IF(K12=4,(R12*'MATRICULA y PONDERACIONES'!$X$43)/100,IF(K12=5,(R12*'MATRICULA y PONDERACIONES'!$X$54)/100,IF(K12=6,(R12*'MATRICULA y PONDERACIONES'!$X$65)/100)))))))</f>
        <v xml:space="preserve"> </v>
      </c>
      <c r="AX12" s="26" t="str">
        <f>IF(OR(B12=" ",A12=" ",$N$5="NO HAY MATERIA ASIGNADA")," ",IF(K12=1,(V12*'MATRICULA y PONDERACIONES'!$X$11)/100,IF(K12=2,(V12*'MATRICULA y PONDERACIONES'!$X$22)/100,IF(K12=3,(V12*'MATRICULA y PONDERACIONES'!$X$33)/100,IF(K12=4,(V12*'MATRICULA y PONDERACIONES'!$X$44)/100,IF(K12=5,(V12*'MATRICULA y PONDERACIONES'!$X$55)/100,IF(K12=6,(V12*'MATRICULA y PONDERACIONES'!$X$66)/100)))))))</f>
        <v xml:space="preserve"> </v>
      </c>
      <c r="AY12" s="26" t="str">
        <f>IF(OR(B12=" ",A12=" ",$N$5="NO HAY MATERIA ASIGNADA")," ",IF(K12=1,(Z12*'MATRICULA y PONDERACIONES'!$X$12)/100,IF(K12=2,(Z12*'MATRICULA y PONDERACIONES'!$X$23)/100,IF(K12=3,(Z12*'MATRICULA y PONDERACIONES'!$X$34)/100,IF(K12=4,(Z12*'MATRICULA y PONDERACIONES'!$X$45)/100,IF(K12=5,(Z12*'MATRICULA y PONDERACIONES'!$X$56)/100,IF(K12=6,(Z12*'MATRICULA y PONDERACIONES'!$X$67)/100)))))))</f>
        <v xml:space="preserve"> </v>
      </c>
      <c r="AZ12" s="26" t="str">
        <f>IF(OR(B12=" ",A12=" ",$N$5="NO HAY MATERIA ASIGNADA")," ",IF(K12=1,(AD12*'MATRICULA y PONDERACIONES'!$X$13)/100,IF(K12=2,(AD12*'MATRICULA y PONDERACIONES'!$X$24)/100,IF(K12=3,(AD12*'MATRICULA y PONDERACIONES'!$X$35)/100,IF(K12=4,(AD12*'MATRICULA y PONDERACIONES'!$X$46)/100,IF(K12=5,(AD12*'MATRICULA y PONDERACIONES'!$X$57)/100,IF(K12=6,(AD12*'MATRICULA y PONDERACIONES'!$X$68)/100)))))))</f>
        <v xml:space="preserve"> </v>
      </c>
      <c r="BA12" s="26" t="str">
        <f>IF(OR(B12=" ",A12=" ",$N$5="NO HAY MATERIA ASIGNADA")," ",IF(K12=1,(AH12*'MATRICULA y PONDERACIONES'!$X$14)/100,IF(K12=2,(AH12*'MATRICULA y PONDERACIONES'!$X$25)/100,IF(K12=3,(AH12*'MATRICULA y PONDERACIONES'!$X$36)/100,IF(K12=4,(AH12*'MATRICULA y PONDERACIONES'!$X$47)/100,IF(K12=5,(AH12*'MATRICULA y PONDERACIONES'!$X$58)/100,IF(K12=6,(AH12*'MATRICULA y PONDERACIONES'!$X$69)/100)))))))</f>
        <v xml:space="preserve"> </v>
      </c>
      <c r="BB12" s="26" t="str">
        <f>IF(OR(B12=" ",A12=" ",$N$5="NO HAY MATERIA ASIGNADA")," ",IF(K12=1,(AL12*'MATRICULA y PONDERACIONES'!$X$15)/100,IF(K12=2,(AL12*'MATRICULA y PONDERACIONES'!$X$26)/100,IF(K12=3,(AL12*'MATRICULA y PONDERACIONES'!$X$37)/100,IF(K12=4,(AL12*'MATRICULA y PONDERACIONES'!$X$48)/100,IF(K12=5,(AL12*'MATRICULA y PONDERACIONES'!$X$59)/100,IF(K12=6,(AL12*'MATRICULA y PONDERACIONES'!$X$70)/100)))))))</f>
        <v xml:space="preserve"> </v>
      </c>
      <c r="BC12" s="26" t="str">
        <f>IF(OR(B12=" ",A12=" ",$N$5="NO HAY MATERIA ASIGNADA")," ",IF(K12=1,(AP12*'MATRICULA y PONDERACIONES'!$X$16)/100,IF(K12=2,(AP12*'MATRICULA y PONDERACIONES'!$X$27)/100,IF(K12=3,(AP12*'MATRICULA y PONDERACIONES'!$X$38)/100,IF(K12=4,(AP12*'MATRICULA y PONDERACIONES'!$X$49)/100,IF(K12=5,(AP12*'MATRICULA y PONDERACIONES'!$X$60)/100,IF(K12=6,(AP12*'MATRICULA y PONDERACIONES'!$X$71)/100)))))))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PONDERACIONES'!$K$11="*"),"si"," ")</f>
        <v xml:space="preserve"> </v>
      </c>
      <c r="F13" s="25" t="str">
        <f>IF(AND(K13=2,'MATRICULA y PONDERACIONES'!$L$11="*"),"si"," ")</f>
        <v xml:space="preserve"> </v>
      </c>
      <c r="G13" s="25" t="str">
        <f>IF(AND(K13=3,'MATRICULA y PONDERACIONES'!$M$11="*"),"si"," ")</f>
        <v xml:space="preserve"> </v>
      </c>
      <c r="H13" s="25" t="str">
        <f>IF(AND(K13=4,'MATRICULA y PONDERACIONES'!$N$11="*"),"si"," ")</f>
        <v xml:space="preserve"> </v>
      </c>
      <c r="I13" s="25" t="str">
        <f>IF(AND(K13=5,'MATRICULA y PONDERACIONES'!$O$11="*"),"si"," ")</f>
        <v xml:space="preserve"> </v>
      </c>
      <c r="J13" s="25" t="str">
        <f>IF(AND(K13=6,'MATRICULA y PONDERACIONES'!$P$11="*"),"si","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PONDERACIONES'!$X$9)/100,IF(K13=2,(N13*'MATRICULA y PONDERACIONES'!$X$20)/100,IF(K13=3,(N13*'MATRICULA y PONDERACIONES'!$X$31)/100,IF(K13=4,(N13*'MATRICULA y PONDERACIONES'!$X$42)/100,IF(K13=5,(N13*'MATRICULA y PONDERACIONES'!$X$53)/100,IF(K13=6,(N13*'MATRICULA y PONDERACIONES'!$X$64)/100)))))))</f>
        <v xml:space="preserve"> </v>
      </c>
      <c r="AW13" s="24" t="str">
        <f>IF(OR(B13=" ",A13=" ",$N$5="NO HAY MATERIA ASIGNADA")," ",IF(K13=1,(R13*'MATRICULA y PONDERACIONES'!$X$10)/100,IF(K13=2,(R13*'MATRICULA y PONDERACIONES'!$X$21)/100,IF(K13=3,(R13*'MATRICULA y PONDERACIONES'!$X$32)/100,IF(K13=4,(R13*'MATRICULA y PONDERACIONES'!$X$43)/100,IF(K13=5,(R13*'MATRICULA y PONDERACIONES'!$X$54)/100,IF(K13=6,(R13*'MATRICULA y PONDERACIONES'!$X$65)/100)))))))</f>
        <v xml:space="preserve"> </v>
      </c>
      <c r="AX13" s="24" t="str">
        <f>IF(OR(B13=" ",A13=" ",$N$5="NO HAY MATERIA ASIGNADA")," ",IF(K13=1,(V13*'MATRICULA y PONDERACIONES'!$X$11)/100,IF(K13=2,(V13*'MATRICULA y PONDERACIONES'!$X$22)/100,IF(K13=3,(V13*'MATRICULA y PONDERACIONES'!$X$33)/100,IF(K13=4,(V13*'MATRICULA y PONDERACIONES'!$X$44)/100,IF(K13=5,(V13*'MATRICULA y PONDERACIONES'!$X$55)/100,IF(K13=6,(V13*'MATRICULA y PONDERACIONES'!$X$66)/100)))))))</f>
        <v xml:space="preserve"> </v>
      </c>
      <c r="AY13" s="24" t="str">
        <f>IF(OR(B13=" ",A13=" ",$N$5="NO HAY MATERIA ASIGNADA")," ",IF(K13=1,(Z13*'MATRICULA y PONDERACIONES'!$X$12)/100,IF(K13=2,(Z13*'MATRICULA y PONDERACIONES'!$X$23)/100,IF(K13=3,(Z13*'MATRICULA y PONDERACIONES'!$X$34)/100,IF(K13=4,(Z13*'MATRICULA y PONDERACIONES'!$X$45)/100,IF(K13=5,(Z13*'MATRICULA y PONDERACIONES'!$X$56)/100,IF(K13=6,(Z13*'MATRICULA y PONDERACIONES'!$X$67)/100)))))))</f>
        <v xml:space="preserve"> </v>
      </c>
      <c r="AZ13" s="24" t="str">
        <f>IF(OR(B13=" ",A13=" ",$N$5="NO HAY MATERIA ASIGNADA")," ",IF(K13=1,(AD13*'MATRICULA y PONDERACIONES'!$X$13)/100,IF(K13=2,(AD13*'MATRICULA y PONDERACIONES'!$X$24)/100,IF(K13=3,(AD13*'MATRICULA y PONDERACIONES'!$X$35)/100,IF(K13=4,(AD13*'MATRICULA y PONDERACIONES'!$X$46)/100,IF(K13=5,(AD13*'MATRICULA y PONDERACIONES'!$X$57)/100,IF(K13=6,(AD13*'MATRICULA y PONDERACIONES'!$X$68)/100)))))))</f>
        <v xml:space="preserve"> </v>
      </c>
      <c r="BA13" s="24" t="str">
        <f>IF(OR(B13=" ",A13=" ",$N$5="NO HAY MATERIA ASIGNADA")," ",IF(K13=1,(AH13*'MATRICULA y PONDERACIONES'!$X$14)/100,IF(K13=2,(AH13*'MATRICULA y PONDERACIONES'!$X$25)/100,IF(K13=3,(AH13*'MATRICULA y PONDERACIONES'!$X$36)/100,IF(K13=4,(AH13*'MATRICULA y PONDERACIONES'!$X$47)/100,IF(K13=5,(AH13*'MATRICULA y PONDERACIONES'!$X$58)/100,IF(K13=6,(AH13*'MATRICULA y PONDERACIONES'!$X$69)/100)))))))</f>
        <v xml:space="preserve"> </v>
      </c>
      <c r="BB13" s="24" t="str">
        <f>IF(OR(B13=" ",A13=" ",$N$5="NO HAY MATERIA ASIGNADA")," ",IF(K13=1,(AL13*'MATRICULA y PONDERACIONES'!$X$15)/100,IF(K13=2,(AL13*'MATRICULA y PONDERACIONES'!$X$26)/100,IF(K13=3,(AL13*'MATRICULA y PONDERACIONES'!$X$37)/100,IF(K13=4,(AL13*'MATRICULA y PONDERACIONES'!$X$48)/100,IF(K13=5,(AL13*'MATRICULA y PONDERACIONES'!$X$59)/100,IF(K13=6,(AL13*'MATRICULA y PONDERACIONES'!$X$70)/100)))))))</f>
        <v xml:space="preserve"> </v>
      </c>
      <c r="BC13" s="24" t="str">
        <f>IF(OR(B13=" ",A13=" ",$N$5="NO HAY MATERIA ASIGNADA")," ",IF(K13=1,(AP13*'MATRICULA y PONDERACIONES'!$X$16)/100,IF(K13=2,(AP13*'MATRICULA y PONDERACIONES'!$X$27)/100,IF(K13=3,(AP13*'MATRICULA y PONDERACIONES'!$X$38)/100,IF(K13=4,(AP13*'MATRICULA y PONDERACIONES'!$X$49)/100,IF(K13=5,(AP13*'MATRICULA y PONDERACIONES'!$X$60)/100,IF(K13=6,(AP13*'MATRICULA y PONDERACIONES'!$X$71)/100)))))))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PONDERACIONES'!$K$11="*"),"si"," ")</f>
        <v xml:space="preserve"> </v>
      </c>
      <c r="F14" s="27" t="str">
        <f>IF(AND(K14=2,'MATRICULA y PONDERACIONES'!$L$11="*"),"si"," ")</f>
        <v xml:space="preserve"> </v>
      </c>
      <c r="G14" s="27" t="str">
        <f>IF(AND(K14=3,'MATRICULA y PONDERACIONES'!$M$11="*"),"si"," ")</f>
        <v xml:space="preserve"> </v>
      </c>
      <c r="H14" s="27" t="str">
        <f>IF(AND(K14=4,'MATRICULA y PONDERACIONES'!$N$11="*"),"si"," ")</f>
        <v xml:space="preserve"> </v>
      </c>
      <c r="I14" s="27" t="str">
        <f>IF(AND(K14=5,'MATRICULA y PONDERACIONES'!$O$11="*"),"si"," ")</f>
        <v xml:space="preserve"> </v>
      </c>
      <c r="J14" s="27" t="str">
        <f>IF(AND(K14=6,'MATRICULA y PONDERACIONES'!$P$11="*"),"si","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PONDERACIONES'!$X$9)/100,IF(K14=2,(N14*'MATRICULA y PONDERACIONES'!$X$20)/100,IF(K14=3,(N14*'MATRICULA y PONDERACIONES'!$X$31)/100,IF(K14=4,(N14*'MATRICULA y PONDERACIONES'!$X$42)/100,IF(K14=5,(N14*'MATRICULA y PONDERACIONES'!$X$53)/100,IF(K14=6,(N14*'MATRICULA y PONDERACIONES'!$X$64)/100)))))))</f>
        <v xml:space="preserve"> </v>
      </c>
      <c r="AW14" s="26" t="str">
        <f>IF(OR(B14=" ",A14=" ",$N$5="NO HAY MATERIA ASIGNADA")," ",IF(K14=1,(R14*'MATRICULA y PONDERACIONES'!$X$10)/100,IF(K14=2,(R14*'MATRICULA y PONDERACIONES'!$X$21)/100,IF(K14=3,(R14*'MATRICULA y PONDERACIONES'!$X$32)/100,IF(K14=4,(R14*'MATRICULA y PONDERACIONES'!$X$43)/100,IF(K14=5,(R14*'MATRICULA y PONDERACIONES'!$X$54)/100,IF(K14=6,(R14*'MATRICULA y PONDERACIONES'!$X$65)/100)))))))</f>
        <v xml:space="preserve"> </v>
      </c>
      <c r="AX14" s="26" t="str">
        <f>IF(OR(B14=" ",A14=" ",$N$5="NO HAY MATERIA ASIGNADA")," ",IF(K14=1,(V14*'MATRICULA y PONDERACIONES'!$X$11)/100,IF(K14=2,(V14*'MATRICULA y PONDERACIONES'!$X$22)/100,IF(K14=3,(V14*'MATRICULA y PONDERACIONES'!$X$33)/100,IF(K14=4,(V14*'MATRICULA y PONDERACIONES'!$X$44)/100,IF(K14=5,(V14*'MATRICULA y PONDERACIONES'!$X$55)/100,IF(K14=6,(V14*'MATRICULA y PONDERACIONES'!$X$66)/100)))))))</f>
        <v xml:space="preserve"> </v>
      </c>
      <c r="AY14" s="26" t="str">
        <f>IF(OR(B14=" ",A14=" ",$N$5="NO HAY MATERIA ASIGNADA")," ",IF(K14=1,(Z14*'MATRICULA y PONDERACIONES'!$X$12)/100,IF(K14=2,(Z14*'MATRICULA y PONDERACIONES'!$X$23)/100,IF(K14=3,(Z14*'MATRICULA y PONDERACIONES'!$X$34)/100,IF(K14=4,(Z14*'MATRICULA y PONDERACIONES'!$X$45)/100,IF(K14=5,(Z14*'MATRICULA y PONDERACIONES'!$X$56)/100,IF(K14=6,(Z14*'MATRICULA y PONDERACIONES'!$X$67)/100)))))))</f>
        <v xml:space="preserve"> </v>
      </c>
      <c r="AZ14" s="26" t="str">
        <f>IF(OR(B14=" ",A14=" ",$N$5="NO HAY MATERIA ASIGNADA")," ",IF(K14=1,(AD14*'MATRICULA y PONDERACIONES'!$X$13)/100,IF(K14=2,(AD14*'MATRICULA y PONDERACIONES'!$X$24)/100,IF(K14=3,(AD14*'MATRICULA y PONDERACIONES'!$X$35)/100,IF(K14=4,(AD14*'MATRICULA y PONDERACIONES'!$X$46)/100,IF(K14=5,(AD14*'MATRICULA y PONDERACIONES'!$X$57)/100,IF(K14=6,(AD14*'MATRICULA y PONDERACIONES'!$X$68)/100)))))))</f>
        <v xml:space="preserve"> </v>
      </c>
      <c r="BA14" s="26" t="str">
        <f>IF(OR(B14=" ",A14=" ",$N$5="NO HAY MATERIA ASIGNADA")," ",IF(K14=1,(AH14*'MATRICULA y PONDERACIONES'!$X$14)/100,IF(K14=2,(AH14*'MATRICULA y PONDERACIONES'!$X$25)/100,IF(K14=3,(AH14*'MATRICULA y PONDERACIONES'!$X$36)/100,IF(K14=4,(AH14*'MATRICULA y PONDERACIONES'!$X$47)/100,IF(K14=5,(AH14*'MATRICULA y PONDERACIONES'!$X$58)/100,IF(K14=6,(AH14*'MATRICULA y PONDERACIONES'!$X$69)/100)))))))</f>
        <v xml:space="preserve"> </v>
      </c>
      <c r="BB14" s="26" t="str">
        <f>IF(OR(B14=" ",A14=" ",$N$5="NO HAY MATERIA ASIGNADA")," ",IF(K14=1,(AL14*'MATRICULA y PONDERACIONES'!$X$15)/100,IF(K14=2,(AL14*'MATRICULA y PONDERACIONES'!$X$26)/100,IF(K14=3,(AL14*'MATRICULA y PONDERACIONES'!$X$37)/100,IF(K14=4,(AL14*'MATRICULA y PONDERACIONES'!$X$48)/100,IF(K14=5,(AL14*'MATRICULA y PONDERACIONES'!$X$59)/100,IF(K14=6,(AL14*'MATRICULA y PONDERACIONES'!$X$70)/100)))))))</f>
        <v xml:space="preserve"> </v>
      </c>
      <c r="BC14" s="26" t="str">
        <f>IF(OR(B14=" ",A14=" ",$N$5="NO HAY MATERIA ASIGNADA")," ",IF(K14=1,(AP14*'MATRICULA y PONDERACIONES'!$X$16)/100,IF(K14=2,(AP14*'MATRICULA y PONDERACIONES'!$X$27)/100,IF(K14=3,(AP14*'MATRICULA y PONDERACIONES'!$X$38)/100,IF(K14=4,(AP14*'MATRICULA y PONDERACIONES'!$X$49)/100,IF(K14=5,(AP14*'MATRICULA y PONDERACIONES'!$X$60)/100,IF(K14=6,(AP14*'MATRICULA y PONDERACIONES'!$X$71)/100)))))))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PONDERACIONES'!$K$11="*"),"si"," ")</f>
        <v xml:space="preserve"> </v>
      </c>
      <c r="F15" s="25" t="str">
        <f>IF(AND(K15=2,'MATRICULA y PONDERACIONES'!$L$11="*"),"si"," ")</f>
        <v xml:space="preserve"> </v>
      </c>
      <c r="G15" s="25" t="str">
        <f>IF(AND(K15=3,'MATRICULA y PONDERACIONES'!$M$11="*"),"si"," ")</f>
        <v xml:space="preserve"> </v>
      </c>
      <c r="H15" s="25" t="str">
        <f>IF(AND(K15=4,'MATRICULA y PONDERACIONES'!$N$11="*"),"si"," ")</f>
        <v xml:space="preserve"> </v>
      </c>
      <c r="I15" s="25" t="str">
        <f>IF(AND(K15=5,'MATRICULA y PONDERACIONES'!$O$11="*"),"si"," ")</f>
        <v xml:space="preserve"> </v>
      </c>
      <c r="J15" s="25" t="str">
        <f>IF(AND(K15=6,'MATRICULA y PONDERACIONES'!$P$11="*"),"si","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PONDERACIONES'!$X$9)/100,IF(K15=2,(N15*'MATRICULA y PONDERACIONES'!$X$20)/100,IF(K15=3,(N15*'MATRICULA y PONDERACIONES'!$X$31)/100,IF(K15=4,(N15*'MATRICULA y PONDERACIONES'!$X$42)/100,IF(K15=5,(N15*'MATRICULA y PONDERACIONES'!$X$53)/100,IF(K15=6,(N15*'MATRICULA y PONDERACIONES'!$X$64)/100)))))))</f>
        <v xml:space="preserve"> </v>
      </c>
      <c r="AW15" s="24" t="str">
        <f>IF(OR(B15=" ",A15=" ",$N$5="NO HAY MATERIA ASIGNADA")," ",IF(K15=1,(R15*'MATRICULA y PONDERACIONES'!$X$10)/100,IF(K15=2,(R15*'MATRICULA y PONDERACIONES'!$X$21)/100,IF(K15=3,(R15*'MATRICULA y PONDERACIONES'!$X$32)/100,IF(K15=4,(R15*'MATRICULA y PONDERACIONES'!$X$43)/100,IF(K15=5,(R15*'MATRICULA y PONDERACIONES'!$X$54)/100,IF(K15=6,(R15*'MATRICULA y PONDERACIONES'!$X$65)/100)))))))</f>
        <v xml:space="preserve"> </v>
      </c>
      <c r="AX15" s="24" t="str">
        <f>IF(OR(B15=" ",A15=" ",$N$5="NO HAY MATERIA ASIGNADA")," ",IF(K15=1,(V15*'MATRICULA y PONDERACIONES'!$X$11)/100,IF(K15=2,(V15*'MATRICULA y PONDERACIONES'!$X$22)/100,IF(K15=3,(V15*'MATRICULA y PONDERACIONES'!$X$33)/100,IF(K15=4,(V15*'MATRICULA y PONDERACIONES'!$X$44)/100,IF(K15=5,(V15*'MATRICULA y PONDERACIONES'!$X$55)/100,IF(K15=6,(V15*'MATRICULA y PONDERACIONES'!$X$66)/100)))))))</f>
        <v xml:space="preserve"> </v>
      </c>
      <c r="AY15" s="24" t="str">
        <f>IF(OR(B15=" ",A15=" ",$N$5="NO HAY MATERIA ASIGNADA")," ",IF(K15=1,(Z15*'MATRICULA y PONDERACIONES'!$X$12)/100,IF(K15=2,(Z15*'MATRICULA y PONDERACIONES'!$X$23)/100,IF(K15=3,(Z15*'MATRICULA y PONDERACIONES'!$X$34)/100,IF(K15=4,(Z15*'MATRICULA y PONDERACIONES'!$X$45)/100,IF(K15=5,(Z15*'MATRICULA y PONDERACIONES'!$X$56)/100,IF(K15=6,(Z15*'MATRICULA y PONDERACIONES'!$X$67)/100)))))))</f>
        <v xml:space="preserve"> </v>
      </c>
      <c r="AZ15" s="24" t="str">
        <f>IF(OR(B15=" ",A15=" ",$N$5="NO HAY MATERIA ASIGNADA")," ",IF(K15=1,(AD15*'MATRICULA y PONDERACIONES'!$X$13)/100,IF(K15=2,(AD15*'MATRICULA y PONDERACIONES'!$X$24)/100,IF(K15=3,(AD15*'MATRICULA y PONDERACIONES'!$X$35)/100,IF(K15=4,(AD15*'MATRICULA y PONDERACIONES'!$X$46)/100,IF(K15=5,(AD15*'MATRICULA y PONDERACIONES'!$X$57)/100,IF(K15=6,(AD15*'MATRICULA y PONDERACIONES'!$X$68)/100)))))))</f>
        <v xml:space="preserve"> </v>
      </c>
      <c r="BA15" s="24" t="str">
        <f>IF(OR(B15=" ",A15=" ",$N$5="NO HAY MATERIA ASIGNADA")," ",IF(K15=1,(AH15*'MATRICULA y PONDERACIONES'!$X$14)/100,IF(K15=2,(AH15*'MATRICULA y PONDERACIONES'!$X$25)/100,IF(K15=3,(AH15*'MATRICULA y PONDERACIONES'!$X$36)/100,IF(K15=4,(AH15*'MATRICULA y PONDERACIONES'!$X$47)/100,IF(K15=5,(AH15*'MATRICULA y PONDERACIONES'!$X$58)/100,IF(K15=6,(AH15*'MATRICULA y PONDERACIONES'!$X$69)/100)))))))</f>
        <v xml:space="preserve"> </v>
      </c>
      <c r="BB15" s="24" t="str">
        <f>IF(OR(B15=" ",A15=" ",$N$5="NO HAY MATERIA ASIGNADA")," ",IF(K15=1,(AL15*'MATRICULA y PONDERACIONES'!$X$15)/100,IF(K15=2,(AL15*'MATRICULA y PONDERACIONES'!$X$26)/100,IF(K15=3,(AL15*'MATRICULA y PONDERACIONES'!$X$37)/100,IF(K15=4,(AL15*'MATRICULA y PONDERACIONES'!$X$48)/100,IF(K15=5,(AL15*'MATRICULA y PONDERACIONES'!$X$59)/100,IF(K15=6,(AL15*'MATRICULA y PONDERACIONES'!$X$70)/100)))))))</f>
        <v xml:space="preserve"> </v>
      </c>
      <c r="BC15" s="24" t="str">
        <f>IF(OR(B15=" ",A15=" ",$N$5="NO HAY MATERIA ASIGNADA")," ",IF(K15=1,(AP15*'MATRICULA y PONDERACIONES'!$X$16)/100,IF(K15=2,(AP15*'MATRICULA y PONDERACIONES'!$X$27)/100,IF(K15=3,(AP15*'MATRICULA y PONDERACIONES'!$X$38)/100,IF(K15=4,(AP15*'MATRICULA y PONDERACIONES'!$X$49)/100,IF(K15=5,(AP15*'MATRICULA y PONDERACIONES'!$X$60)/100,IF(K15=6,(AP15*'MATRICULA y PONDERACIONES'!$X$71)/100)))))))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PONDERACIONES'!$K$11="*"),"si"," ")</f>
        <v xml:space="preserve"> </v>
      </c>
      <c r="F16" s="27" t="str">
        <f>IF(AND(K16=2,'MATRICULA y PONDERACIONES'!$L$11="*"),"si"," ")</f>
        <v xml:space="preserve"> </v>
      </c>
      <c r="G16" s="27" t="str">
        <f>IF(AND(K16=3,'MATRICULA y PONDERACIONES'!$M$11="*"),"si"," ")</f>
        <v xml:space="preserve"> </v>
      </c>
      <c r="H16" s="27" t="str">
        <f>IF(AND(K16=4,'MATRICULA y PONDERACIONES'!$N$11="*"),"si"," ")</f>
        <v xml:space="preserve"> </v>
      </c>
      <c r="I16" s="27" t="str">
        <f>IF(AND(K16=5,'MATRICULA y PONDERACIONES'!$O$11="*"),"si"," ")</f>
        <v xml:space="preserve"> </v>
      </c>
      <c r="J16" s="27" t="str">
        <f>IF(AND(K16=6,'MATRICULA y PONDERACIONES'!$P$11="*"),"si","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PONDERACIONES'!$X$9)/100,IF(K16=2,(N16*'MATRICULA y PONDERACIONES'!$X$20)/100,IF(K16=3,(N16*'MATRICULA y PONDERACIONES'!$X$31)/100,IF(K16=4,(N16*'MATRICULA y PONDERACIONES'!$X$42)/100,IF(K16=5,(N16*'MATRICULA y PONDERACIONES'!$X$53)/100,IF(K16=6,(N16*'MATRICULA y PONDERACIONES'!$X$64)/100)))))))</f>
        <v xml:space="preserve"> </v>
      </c>
      <c r="AW16" s="26" t="str">
        <f>IF(OR(B16=" ",A16=" ",$N$5="NO HAY MATERIA ASIGNADA")," ",IF(K16=1,(R16*'MATRICULA y PONDERACIONES'!$X$10)/100,IF(K16=2,(R16*'MATRICULA y PONDERACIONES'!$X$21)/100,IF(K16=3,(R16*'MATRICULA y PONDERACIONES'!$X$32)/100,IF(K16=4,(R16*'MATRICULA y PONDERACIONES'!$X$43)/100,IF(K16=5,(R16*'MATRICULA y PONDERACIONES'!$X$54)/100,IF(K16=6,(R16*'MATRICULA y PONDERACIONES'!$X$65)/100)))))))</f>
        <v xml:space="preserve"> </v>
      </c>
      <c r="AX16" s="26" t="str">
        <f>IF(OR(B16=" ",A16=" ",$N$5="NO HAY MATERIA ASIGNADA")," ",IF(K16=1,(V16*'MATRICULA y PONDERACIONES'!$X$11)/100,IF(K16=2,(V16*'MATRICULA y PONDERACIONES'!$X$22)/100,IF(K16=3,(V16*'MATRICULA y PONDERACIONES'!$X$33)/100,IF(K16=4,(V16*'MATRICULA y PONDERACIONES'!$X$44)/100,IF(K16=5,(V16*'MATRICULA y PONDERACIONES'!$X$55)/100,IF(K16=6,(V16*'MATRICULA y PONDERACIONES'!$X$66)/100)))))))</f>
        <v xml:space="preserve"> </v>
      </c>
      <c r="AY16" s="26" t="str">
        <f>IF(OR(B16=" ",A16=" ",$N$5="NO HAY MATERIA ASIGNADA")," ",IF(K16=1,(Z16*'MATRICULA y PONDERACIONES'!$X$12)/100,IF(K16=2,(Z16*'MATRICULA y PONDERACIONES'!$X$23)/100,IF(K16=3,(Z16*'MATRICULA y PONDERACIONES'!$X$34)/100,IF(K16=4,(Z16*'MATRICULA y PONDERACIONES'!$X$45)/100,IF(K16=5,(Z16*'MATRICULA y PONDERACIONES'!$X$56)/100,IF(K16=6,(Z16*'MATRICULA y PONDERACIONES'!$X$67)/100)))))))</f>
        <v xml:space="preserve"> </v>
      </c>
      <c r="AZ16" s="26" t="str">
        <f>IF(OR(B16=" ",A16=" ",$N$5="NO HAY MATERIA ASIGNADA")," ",IF(K16=1,(AD16*'MATRICULA y PONDERACIONES'!$X$13)/100,IF(K16=2,(AD16*'MATRICULA y PONDERACIONES'!$X$24)/100,IF(K16=3,(AD16*'MATRICULA y PONDERACIONES'!$X$35)/100,IF(K16=4,(AD16*'MATRICULA y PONDERACIONES'!$X$46)/100,IF(K16=5,(AD16*'MATRICULA y PONDERACIONES'!$X$57)/100,IF(K16=6,(AD16*'MATRICULA y PONDERACIONES'!$X$68)/100)))))))</f>
        <v xml:space="preserve"> </v>
      </c>
      <c r="BA16" s="26" t="str">
        <f>IF(OR(B16=" ",A16=" ",$N$5="NO HAY MATERIA ASIGNADA")," ",IF(K16=1,(AH16*'MATRICULA y PONDERACIONES'!$X$14)/100,IF(K16=2,(AH16*'MATRICULA y PONDERACIONES'!$X$25)/100,IF(K16=3,(AH16*'MATRICULA y PONDERACIONES'!$X$36)/100,IF(K16=4,(AH16*'MATRICULA y PONDERACIONES'!$X$47)/100,IF(K16=5,(AH16*'MATRICULA y PONDERACIONES'!$X$58)/100,IF(K16=6,(AH16*'MATRICULA y PONDERACIONES'!$X$69)/100)))))))</f>
        <v xml:space="preserve"> </v>
      </c>
      <c r="BB16" s="26" t="str">
        <f>IF(OR(B16=" ",A16=" ",$N$5="NO HAY MATERIA ASIGNADA")," ",IF(K16=1,(AL16*'MATRICULA y PONDERACIONES'!$X$15)/100,IF(K16=2,(AL16*'MATRICULA y PONDERACIONES'!$X$26)/100,IF(K16=3,(AL16*'MATRICULA y PONDERACIONES'!$X$37)/100,IF(K16=4,(AL16*'MATRICULA y PONDERACIONES'!$X$48)/100,IF(K16=5,(AL16*'MATRICULA y PONDERACIONES'!$X$59)/100,IF(K16=6,(AL16*'MATRICULA y PONDERACIONES'!$X$70)/100)))))))</f>
        <v xml:space="preserve"> </v>
      </c>
      <c r="BC16" s="26" t="str">
        <f>IF(OR(B16=" ",A16=" ",$N$5="NO HAY MATERIA ASIGNADA")," ",IF(K16=1,(AP16*'MATRICULA y PONDERACIONES'!$X$16)/100,IF(K16=2,(AP16*'MATRICULA y PONDERACIONES'!$X$27)/100,IF(K16=3,(AP16*'MATRICULA y PONDERACIONES'!$X$38)/100,IF(K16=4,(AP16*'MATRICULA y PONDERACIONES'!$X$49)/100,IF(K16=5,(AP16*'MATRICULA y PONDERACIONES'!$X$60)/100,IF(K16=6,(AP16*'MATRICULA y PONDERACIONES'!$X$71)/100)))))))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PONDERACIONES'!$K$11="*"),"si"," ")</f>
        <v xml:space="preserve"> </v>
      </c>
      <c r="F17" s="25" t="str">
        <f>IF(AND(K17=2,'MATRICULA y PONDERACIONES'!$L$11="*"),"si"," ")</f>
        <v xml:space="preserve"> </v>
      </c>
      <c r="G17" s="25" t="str">
        <f>IF(AND(K17=3,'MATRICULA y PONDERACIONES'!$M$11="*"),"si"," ")</f>
        <v xml:space="preserve"> </v>
      </c>
      <c r="H17" s="25" t="str">
        <f>IF(AND(K17=4,'MATRICULA y PONDERACIONES'!$N$11="*"),"si"," ")</f>
        <v xml:space="preserve"> </v>
      </c>
      <c r="I17" s="25" t="str">
        <f>IF(AND(K17=5,'MATRICULA y PONDERACIONES'!$O$11="*"),"si"," ")</f>
        <v xml:space="preserve"> </v>
      </c>
      <c r="J17" s="25" t="str">
        <f>IF(AND(K17=6,'MATRICULA y PONDERACIONES'!$P$11="*"),"si","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PONDERACIONES'!$X$9)/100,IF(K17=2,(N17*'MATRICULA y PONDERACIONES'!$X$20)/100,IF(K17=3,(N17*'MATRICULA y PONDERACIONES'!$X$31)/100,IF(K17=4,(N17*'MATRICULA y PONDERACIONES'!$X$42)/100,IF(K17=5,(N17*'MATRICULA y PONDERACIONES'!$X$53)/100,IF(K17=6,(N17*'MATRICULA y PONDERACIONES'!$X$64)/100)))))))</f>
        <v xml:space="preserve"> </v>
      </c>
      <c r="AW17" s="24" t="str">
        <f>IF(OR(B17=" ",A17=" ",$N$5="NO HAY MATERIA ASIGNADA")," ",IF(K17=1,(R17*'MATRICULA y PONDERACIONES'!$X$10)/100,IF(K17=2,(R17*'MATRICULA y PONDERACIONES'!$X$21)/100,IF(K17=3,(R17*'MATRICULA y PONDERACIONES'!$X$32)/100,IF(K17=4,(R17*'MATRICULA y PONDERACIONES'!$X$43)/100,IF(K17=5,(R17*'MATRICULA y PONDERACIONES'!$X$54)/100,IF(K17=6,(R17*'MATRICULA y PONDERACIONES'!$X$65)/100)))))))</f>
        <v xml:space="preserve"> </v>
      </c>
      <c r="AX17" s="24" t="str">
        <f>IF(OR(B17=" ",A17=" ",$N$5="NO HAY MATERIA ASIGNADA")," ",IF(K17=1,(V17*'MATRICULA y PONDERACIONES'!$X$11)/100,IF(K17=2,(V17*'MATRICULA y PONDERACIONES'!$X$22)/100,IF(K17=3,(V17*'MATRICULA y PONDERACIONES'!$X$33)/100,IF(K17=4,(V17*'MATRICULA y PONDERACIONES'!$X$44)/100,IF(K17=5,(V17*'MATRICULA y PONDERACIONES'!$X$55)/100,IF(K17=6,(V17*'MATRICULA y PONDERACIONES'!$X$66)/100)))))))</f>
        <v xml:space="preserve"> </v>
      </c>
      <c r="AY17" s="24" t="str">
        <f>IF(OR(B17=" ",A17=" ",$N$5="NO HAY MATERIA ASIGNADA")," ",IF(K17=1,(Z17*'MATRICULA y PONDERACIONES'!$X$12)/100,IF(K17=2,(Z17*'MATRICULA y PONDERACIONES'!$X$23)/100,IF(K17=3,(Z17*'MATRICULA y PONDERACIONES'!$X$34)/100,IF(K17=4,(Z17*'MATRICULA y PONDERACIONES'!$X$45)/100,IF(K17=5,(Z17*'MATRICULA y PONDERACIONES'!$X$56)/100,IF(K17=6,(Z17*'MATRICULA y PONDERACIONES'!$X$67)/100)))))))</f>
        <v xml:space="preserve"> </v>
      </c>
      <c r="AZ17" s="24" t="str">
        <f>IF(OR(B17=" ",A17=" ",$N$5="NO HAY MATERIA ASIGNADA")," ",IF(K17=1,(AD17*'MATRICULA y PONDERACIONES'!$X$13)/100,IF(K17=2,(AD17*'MATRICULA y PONDERACIONES'!$X$24)/100,IF(K17=3,(AD17*'MATRICULA y PONDERACIONES'!$X$35)/100,IF(K17=4,(AD17*'MATRICULA y PONDERACIONES'!$X$46)/100,IF(K17=5,(AD17*'MATRICULA y PONDERACIONES'!$X$57)/100,IF(K17=6,(AD17*'MATRICULA y PONDERACIONES'!$X$68)/100)))))))</f>
        <v xml:space="preserve"> </v>
      </c>
      <c r="BA17" s="24" t="str">
        <f>IF(OR(B17=" ",A17=" ",$N$5="NO HAY MATERIA ASIGNADA")," ",IF(K17=1,(AH17*'MATRICULA y PONDERACIONES'!$X$14)/100,IF(K17=2,(AH17*'MATRICULA y PONDERACIONES'!$X$25)/100,IF(K17=3,(AH17*'MATRICULA y PONDERACIONES'!$X$36)/100,IF(K17=4,(AH17*'MATRICULA y PONDERACIONES'!$X$47)/100,IF(K17=5,(AH17*'MATRICULA y PONDERACIONES'!$X$58)/100,IF(K17=6,(AH17*'MATRICULA y PONDERACIONES'!$X$69)/100)))))))</f>
        <v xml:space="preserve"> </v>
      </c>
      <c r="BB17" s="24" t="str">
        <f>IF(OR(B17=" ",A17=" ",$N$5="NO HAY MATERIA ASIGNADA")," ",IF(K17=1,(AL17*'MATRICULA y PONDERACIONES'!$X$15)/100,IF(K17=2,(AL17*'MATRICULA y PONDERACIONES'!$X$26)/100,IF(K17=3,(AL17*'MATRICULA y PONDERACIONES'!$X$37)/100,IF(K17=4,(AL17*'MATRICULA y PONDERACIONES'!$X$48)/100,IF(K17=5,(AL17*'MATRICULA y PONDERACIONES'!$X$59)/100,IF(K17=6,(AL17*'MATRICULA y PONDERACIONES'!$X$70)/100)))))))</f>
        <v xml:space="preserve"> </v>
      </c>
      <c r="BC17" s="24" t="str">
        <f>IF(OR(B17=" ",A17=" ",$N$5="NO HAY MATERIA ASIGNADA")," ",IF(K17=1,(AP17*'MATRICULA y PONDERACIONES'!$X$16)/100,IF(K17=2,(AP17*'MATRICULA y PONDERACIONES'!$X$27)/100,IF(K17=3,(AP17*'MATRICULA y PONDERACIONES'!$X$38)/100,IF(K17=4,(AP17*'MATRICULA y PONDERACIONES'!$X$49)/100,IF(K17=5,(AP17*'MATRICULA y PONDERACIONES'!$X$60)/100,IF(K17=6,(AP17*'MATRICULA y PONDERACIONES'!$X$71)/100)))))))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PONDERACIONES'!$K$11="*"),"si"," ")</f>
        <v xml:space="preserve"> </v>
      </c>
      <c r="F18" s="27" t="str">
        <f>IF(AND(K18=2,'MATRICULA y PONDERACIONES'!$L$11="*"),"si"," ")</f>
        <v xml:space="preserve"> </v>
      </c>
      <c r="G18" s="27" t="str">
        <f>IF(AND(K18=3,'MATRICULA y PONDERACIONES'!$M$11="*"),"si"," ")</f>
        <v xml:space="preserve"> </v>
      </c>
      <c r="H18" s="27" t="str">
        <f>IF(AND(K18=4,'MATRICULA y PONDERACIONES'!$N$11="*"),"si"," ")</f>
        <v xml:space="preserve"> </v>
      </c>
      <c r="I18" s="27" t="str">
        <f>IF(AND(K18=5,'MATRICULA y PONDERACIONES'!$O$11="*"),"si"," ")</f>
        <v xml:space="preserve"> </v>
      </c>
      <c r="J18" s="27" t="str">
        <f>IF(AND(K18=6,'MATRICULA y PONDERACIONES'!$P$11="*"),"si","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PONDERACIONES'!$X$9)/100,IF(K18=2,(N18*'MATRICULA y PONDERACIONES'!$X$20)/100,IF(K18=3,(N18*'MATRICULA y PONDERACIONES'!$X$31)/100,IF(K18=4,(N18*'MATRICULA y PONDERACIONES'!$X$42)/100,IF(K18=5,(N18*'MATRICULA y PONDERACIONES'!$X$53)/100,IF(K18=6,(N18*'MATRICULA y PONDERACIONES'!$X$64)/100)))))))</f>
        <v xml:space="preserve"> </v>
      </c>
      <c r="AW18" s="26" t="str">
        <f>IF(OR(B18=" ",A18=" ",$N$5="NO HAY MATERIA ASIGNADA")," ",IF(K18=1,(R18*'MATRICULA y PONDERACIONES'!$X$10)/100,IF(K18=2,(R18*'MATRICULA y PONDERACIONES'!$X$21)/100,IF(K18=3,(R18*'MATRICULA y PONDERACIONES'!$X$32)/100,IF(K18=4,(R18*'MATRICULA y PONDERACIONES'!$X$43)/100,IF(K18=5,(R18*'MATRICULA y PONDERACIONES'!$X$54)/100,IF(K18=6,(R18*'MATRICULA y PONDERACIONES'!$X$65)/100)))))))</f>
        <v xml:space="preserve"> </v>
      </c>
      <c r="AX18" s="26" t="str">
        <f>IF(OR(B18=" ",A18=" ",$N$5="NO HAY MATERIA ASIGNADA")," ",IF(K18=1,(V18*'MATRICULA y PONDERACIONES'!$X$11)/100,IF(K18=2,(V18*'MATRICULA y PONDERACIONES'!$X$22)/100,IF(K18=3,(V18*'MATRICULA y PONDERACIONES'!$X$33)/100,IF(K18=4,(V18*'MATRICULA y PONDERACIONES'!$X$44)/100,IF(K18=5,(V18*'MATRICULA y PONDERACIONES'!$X$55)/100,IF(K18=6,(V18*'MATRICULA y PONDERACIONES'!$X$66)/100)))))))</f>
        <v xml:space="preserve"> </v>
      </c>
      <c r="AY18" s="26" t="str">
        <f>IF(OR(B18=" ",A18=" ",$N$5="NO HAY MATERIA ASIGNADA")," ",IF(K18=1,(Z18*'MATRICULA y PONDERACIONES'!$X$12)/100,IF(K18=2,(Z18*'MATRICULA y PONDERACIONES'!$X$23)/100,IF(K18=3,(Z18*'MATRICULA y PONDERACIONES'!$X$34)/100,IF(K18=4,(Z18*'MATRICULA y PONDERACIONES'!$X$45)/100,IF(K18=5,(Z18*'MATRICULA y PONDERACIONES'!$X$56)/100,IF(K18=6,(Z18*'MATRICULA y PONDERACIONES'!$X$67)/100)))))))</f>
        <v xml:space="preserve"> </v>
      </c>
      <c r="AZ18" s="26" t="str">
        <f>IF(OR(B18=" ",A18=" ",$N$5="NO HAY MATERIA ASIGNADA")," ",IF(K18=1,(AD18*'MATRICULA y PONDERACIONES'!$X$13)/100,IF(K18=2,(AD18*'MATRICULA y PONDERACIONES'!$X$24)/100,IF(K18=3,(AD18*'MATRICULA y PONDERACIONES'!$X$35)/100,IF(K18=4,(AD18*'MATRICULA y PONDERACIONES'!$X$46)/100,IF(K18=5,(AD18*'MATRICULA y PONDERACIONES'!$X$57)/100,IF(K18=6,(AD18*'MATRICULA y PONDERACIONES'!$X$68)/100)))))))</f>
        <v xml:space="preserve"> </v>
      </c>
      <c r="BA18" s="26" t="str">
        <f>IF(OR(B18=" ",A18=" ",$N$5="NO HAY MATERIA ASIGNADA")," ",IF(K18=1,(AH18*'MATRICULA y PONDERACIONES'!$X$14)/100,IF(K18=2,(AH18*'MATRICULA y PONDERACIONES'!$X$25)/100,IF(K18=3,(AH18*'MATRICULA y PONDERACIONES'!$X$36)/100,IF(K18=4,(AH18*'MATRICULA y PONDERACIONES'!$X$47)/100,IF(K18=5,(AH18*'MATRICULA y PONDERACIONES'!$X$58)/100,IF(K18=6,(AH18*'MATRICULA y PONDERACIONES'!$X$69)/100)))))))</f>
        <v xml:space="preserve"> </v>
      </c>
      <c r="BB18" s="26" t="str">
        <f>IF(OR(B18=" ",A18=" ",$N$5="NO HAY MATERIA ASIGNADA")," ",IF(K18=1,(AL18*'MATRICULA y PONDERACIONES'!$X$15)/100,IF(K18=2,(AL18*'MATRICULA y PONDERACIONES'!$X$26)/100,IF(K18=3,(AL18*'MATRICULA y PONDERACIONES'!$X$37)/100,IF(K18=4,(AL18*'MATRICULA y PONDERACIONES'!$X$48)/100,IF(K18=5,(AL18*'MATRICULA y PONDERACIONES'!$X$59)/100,IF(K18=6,(AL18*'MATRICULA y PONDERACIONES'!$X$70)/100)))))))</f>
        <v xml:space="preserve"> </v>
      </c>
      <c r="BC18" s="26" t="str">
        <f>IF(OR(B18=" ",A18=" ",$N$5="NO HAY MATERIA ASIGNADA")," ",IF(K18=1,(AP18*'MATRICULA y PONDERACIONES'!$X$16)/100,IF(K18=2,(AP18*'MATRICULA y PONDERACIONES'!$X$27)/100,IF(K18=3,(AP18*'MATRICULA y PONDERACIONES'!$X$38)/100,IF(K18=4,(AP18*'MATRICULA y PONDERACIONES'!$X$49)/100,IF(K18=5,(AP18*'MATRICULA y PONDERACIONES'!$X$60)/100,IF(K18=6,(AP18*'MATRICULA y PONDERACIONES'!$X$71)/100)))))))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PONDERACIONES'!$K$11="*"),"si"," ")</f>
        <v xml:space="preserve"> </v>
      </c>
      <c r="F19" s="25" t="str">
        <f>IF(AND(K19=2,'MATRICULA y PONDERACIONES'!$L$11="*"),"si"," ")</f>
        <v xml:space="preserve"> </v>
      </c>
      <c r="G19" s="25" t="str">
        <f>IF(AND(K19=3,'MATRICULA y PONDERACIONES'!$M$11="*"),"si"," ")</f>
        <v xml:space="preserve"> </v>
      </c>
      <c r="H19" s="25" t="str">
        <f>IF(AND(K19=4,'MATRICULA y PONDERACIONES'!$N$11="*"),"si"," ")</f>
        <v xml:space="preserve"> </v>
      </c>
      <c r="I19" s="25" t="str">
        <f>IF(AND(K19=5,'MATRICULA y PONDERACIONES'!$O$11="*"),"si"," ")</f>
        <v xml:space="preserve"> </v>
      </c>
      <c r="J19" s="25" t="str">
        <f>IF(AND(K19=6,'MATRICULA y PONDERACIONES'!$P$11="*"),"si","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PONDERACIONES'!$X$9)/100,IF(K19=2,(N19*'MATRICULA y PONDERACIONES'!$X$20)/100,IF(K19=3,(N19*'MATRICULA y PONDERACIONES'!$X$31)/100,IF(K19=4,(N19*'MATRICULA y PONDERACIONES'!$X$42)/100,IF(K19=5,(N19*'MATRICULA y PONDERACIONES'!$X$53)/100,IF(K19=6,(N19*'MATRICULA y PONDERACIONES'!$X$64)/100)))))))</f>
        <v xml:space="preserve"> </v>
      </c>
      <c r="AW19" s="24" t="str">
        <f>IF(OR(B19=" ",A19=" ",$N$5="NO HAY MATERIA ASIGNADA")," ",IF(K19=1,(R19*'MATRICULA y PONDERACIONES'!$X$10)/100,IF(K19=2,(R19*'MATRICULA y PONDERACIONES'!$X$21)/100,IF(K19=3,(R19*'MATRICULA y PONDERACIONES'!$X$32)/100,IF(K19=4,(R19*'MATRICULA y PONDERACIONES'!$X$43)/100,IF(K19=5,(R19*'MATRICULA y PONDERACIONES'!$X$54)/100,IF(K19=6,(R19*'MATRICULA y PONDERACIONES'!$X$65)/100)))))))</f>
        <v xml:space="preserve"> </v>
      </c>
      <c r="AX19" s="24" t="str">
        <f>IF(OR(B19=" ",A19=" ",$N$5="NO HAY MATERIA ASIGNADA")," ",IF(K19=1,(V19*'MATRICULA y PONDERACIONES'!$X$11)/100,IF(K19=2,(V19*'MATRICULA y PONDERACIONES'!$X$22)/100,IF(K19=3,(V19*'MATRICULA y PONDERACIONES'!$X$33)/100,IF(K19=4,(V19*'MATRICULA y PONDERACIONES'!$X$44)/100,IF(K19=5,(V19*'MATRICULA y PONDERACIONES'!$X$55)/100,IF(K19=6,(V19*'MATRICULA y PONDERACIONES'!$X$66)/100)))))))</f>
        <v xml:space="preserve"> </v>
      </c>
      <c r="AY19" s="24" t="str">
        <f>IF(OR(B19=" ",A19=" ",$N$5="NO HAY MATERIA ASIGNADA")," ",IF(K19=1,(Z19*'MATRICULA y PONDERACIONES'!$X$12)/100,IF(K19=2,(Z19*'MATRICULA y PONDERACIONES'!$X$23)/100,IF(K19=3,(Z19*'MATRICULA y PONDERACIONES'!$X$34)/100,IF(K19=4,(Z19*'MATRICULA y PONDERACIONES'!$X$45)/100,IF(K19=5,(Z19*'MATRICULA y PONDERACIONES'!$X$56)/100,IF(K19=6,(Z19*'MATRICULA y PONDERACIONES'!$X$67)/100)))))))</f>
        <v xml:space="preserve"> </v>
      </c>
      <c r="AZ19" s="24" t="str">
        <f>IF(OR(B19=" ",A19=" ",$N$5="NO HAY MATERIA ASIGNADA")," ",IF(K19=1,(AD19*'MATRICULA y PONDERACIONES'!$X$13)/100,IF(K19=2,(AD19*'MATRICULA y PONDERACIONES'!$X$24)/100,IF(K19=3,(AD19*'MATRICULA y PONDERACIONES'!$X$35)/100,IF(K19=4,(AD19*'MATRICULA y PONDERACIONES'!$X$46)/100,IF(K19=5,(AD19*'MATRICULA y PONDERACIONES'!$X$57)/100,IF(K19=6,(AD19*'MATRICULA y PONDERACIONES'!$X$68)/100)))))))</f>
        <v xml:space="preserve"> </v>
      </c>
      <c r="BA19" s="24" t="str">
        <f>IF(OR(B19=" ",A19=" ",$N$5="NO HAY MATERIA ASIGNADA")," ",IF(K19=1,(AH19*'MATRICULA y PONDERACIONES'!$X$14)/100,IF(K19=2,(AH19*'MATRICULA y PONDERACIONES'!$X$25)/100,IF(K19=3,(AH19*'MATRICULA y PONDERACIONES'!$X$36)/100,IF(K19=4,(AH19*'MATRICULA y PONDERACIONES'!$X$47)/100,IF(K19=5,(AH19*'MATRICULA y PONDERACIONES'!$X$58)/100,IF(K19=6,(AH19*'MATRICULA y PONDERACIONES'!$X$69)/100)))))))</f>
        <v xml:space="preserve"> </v>
      </c>
      <c r="BB19" s="24" t="str">
        <f>IF(OR(B19=" ",A19=" ",$N$5="NO HAY MATERIA ASIGNADA")," ",IF(K19=1,(AL19*'MATRICULA y PONDERACIONES'!$X$15)/100,IF(K19=2,(AL19*'MATRICULA y PONDERACIONES'!$X$26)/100,IF(K19=3,(AL19*'MATRICULA y PONDERACIONES'!$X$37)/100,IF(K19=4,(AL19*'MATRICULA y PONDERACIONES'!$X$48)/100,IF(K19=5,(AL19*'MATRICULA y PONDERACIONES'!$X$59)/100,IF(K19=6,(AL19*'MATRICULA y PONDERACIONES'!$X$70)/100)))))))</f>
        <v xml:space="preserve"> </v>
      </c>
      <c r="BC19" s="24" t="str">
        <f>IF(OR(B19=" ",A19=" ",$N$5="NO HAY MATERIA ASIGNADA")," ",IF(K19=1,(AP19*'MATRICULA y PONDERACIONES'!$X$16)/100,IF(K19=2,(AP19*'MATRICULA y PONDERACIONES'!$X$27)/100,IF(K19=3,(AP19*'MATRICULA y PONDERACIONES'!$X$38)/100,IF(K19=4,(AP19*'MATRICULA y PONDERACIONES'!$X$49)/100,IF(K19=5,(AP19*'MATRICULA y PONDERACIONES'!$X$60)/100,IF(K19=6,(AP19*'MATRICULA y PONDERACIONES'!$X$71)/100)))))))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PONDERACIONES'!$K$11="*"),"si"," ")</f>
        <v xml:space="preserve"> </v>
      </c>
      <c r="F20" s="27" t="str">
        <f>IF(AND(K20=2,'MATRICULA y PONDERACIONES'!$L$11="*"),"si"," ")</f>
        <v xml:space="preserve"> </v>
      </c>
      <c r="G20" s="27" t="str">
        <f>IF(AND(K20=3,'MATRICULA y PONDERACIONES'!$M$11="*"),"si"," ")</f>
        <v xml:space="preserve"> </v>
      </c>
      <c r="H20" s="27" t="str">
        <f>IF(AND(K20=4,'MATRICULA y PONDERACIONES'!$N$11="*"),"si"," ")</f>
        <v xml:space="preserve"> </v>
      </c>
      <c r="I20" s="27" t="str">
        <f>IF(AND(K20=5,'MATRICULA y PONDERACIONES'!$O$11="*"),"si"," ")</f>
        <v xml:space="preserve"> </v>
      </c>
      <c r="J20" s="27" t="str">
        <f>IF(AND(K20=6,'MATRICULA y PONDERACIONES'!$P$11="*"),"si","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PONDERACIONES'!$X$9)/100,IF(K20=2,(N20*'MATRICULA y PONDERACIONES'!$X$20)/100,IF(K20=3,(N20*'MATRICULA y PONDERACIONES'!$X$31)/100,IF(K20=4,(N20*'MATRICULA y PONDERACIONES'!$X$42)/100,IF(K20=5,(N20*'MATRICULA y PONDERACIONES'!$X$53)/100,IF(K20=6,(N20*'MATRICULA y PONDERACIONES'!$X$64)/100)))))))</f>
        <v xml:space="preserve"> </v>
      </c>
      <c r="AW20" s="26" t="str">
        <f>IF(OR(B20=" ",A20=" ",$N$5="NO HAY MATERIA ASIGNADA")," ",IF(K20=1,(R20*'MATRICULA y PONDERACIONES'!$X$10)/100,IF(K20=2,(R20*'MATRICULA y PONDERACIONES'!$X$21)/100,IF(K20=3,(R20*'MATRICULA y PONDERACIONES'!$X$32)/100,IF(K20=4,(R20*'MATRICULA y PONDERACIONES'!$X$43)/100,IF(K20=5,(R20*'MATRICULA y PONDERACIONES'!$X$54)/100,IF(K20=6,(R20*'MATRICULA y PONDERACIONES'!$X$65)/100)))))))</f>
        <v xml:space="preserve"> </v>
      </c>
      <c r="AX20" s="26" t="str">
        <f>IF(OR(B20=" ",A20=" ",$N$5="NO HAY MATERIA ASIGNADA")," ",IF(K20=1,(V20*'MATRICULA y PONDERACIONES'!$X$11)/100,IF(K20=2,(V20*'MATRICULA y PONDERACIONES'!$X$22)/100,IF(K20=3,(V20*'MATRICULA y PONDERACIONES'!$X$33)/100,IF(K20=4,(V20*'MATRICULA y PONDERACIONES'!$X$44)/100,IF(K20=5,(V20*'MATRICULA y PONDERACIONES'!$X$55)/100,IF(K20=6,(V20*'MATRICULA y PONDERACIONES'!$X$66)/100)))))))</f>
        <v xml:space="preserve"> </v>
      </c>
      <c r="AY20" s="26" t="str">
        <f>IF(OR(B20=" ",A20=" ",$N$5="NO HAY MATERIA ASIGNADA")," ",IF(K20=1,(Z20*'MATRICULA y PONDERACIONES'!$X$12)/100,IF(K20=2,(Z20*'MATRICULA y PONDERACIONES'!$X$23)/100,IF(K20=3,(Z20*'MATRICULA y PONDERACIONES'!$X$34)/100,IF(K20=4,(Z20*'MATRICULA y PONDERACIONES'!$X$45)/100,IF(K20=5,(Z20*'MATRICULA y PONDERACIONES'!$X$56)/100,IF(K20=6,(Z20*'MATRICULA y PONDERACIONES'!$X$67)/100)))))))</f>
        <v xml:space="preserve"> </v>
      </c>
      <c r="AZ20" s="26" t="str">
        <f>IF(OR(B20=" ",A20=" ",$N$5="NO HAY MATERIA ASIGNADA")," ",IF(K20=1,(AD20*'MATRICULA y PONDERACIONES'!$X$13)/100,IF(K20=2,(AD20*'MATRICULA y PONDERACIONES'!$X$24)/100,IF(K20=3,(AD20*'MATRICULA y PONDERACIONES'!$X$35)/100,IF(K20=4,(AD20*'MATRICULA y PONDERACIONES'!$X$46)/100,IF(K20=5,(AD20*'MATRICULA y PONDERACIONES'!$X$57)/100,IF(K20=6,(AD20*'MATRICULA y PONDERACIONES'!$X$68)/100)))))))</f>
        <v xml:space="preserve"> </v>
      </c>
      <c r="BA20" s="26" t="str">
        <f>IF(OR(B20=" ",A20=" ",$N$5="NO HAY MATERIA ASIGNADA")," ",IF(K20=1,(AH20*'MATRICULA y PONDERACIONES'!$X$14)/100,IF(K20=2,(AH20*'MATRICULA y PONDERACIONES'!$X$25)/100,IF(K20=3,(AH20*'MATRICULA y PONDERACIONES'!$X$36)/100,IF(K20=4,(AH20*'MATRICULA y PONDERACIONES'!$X$47)/100,IF(K20=5,(AH20*'MATRICULA y PONDERACIONES'!$X$58)/100,IF(K20=6,(AH20*'MATRICULA y PONDERACIONES'!$X$69)/100)))))))</f>
        <v xml:space="preserve"> </v>
      </c>
      <c r="BB20" s="26" t="str">
        <f>IF(OR(B20=" ",A20=" ",$N$5="NO HAY MATERIA ASIGNADA")," ",IF(K20=1,(AL20*'MATRICULA y PONDERACIONES'!$X$15)/100,IF(K20=2,(AL20*'MATRICULA y PONDERACIONES'!$X$26)/100,IF(K20=3,(AL20*'MATRICULA y PONDERACIONES'!$X$37)/100,IF(K20=4,(AL20*'MATRICULA y PONDERACIONES'!$X$48)/100,IF(K20=5,(AL20*'MATRICULA y PONDERACIONES'!$X$59)/100,IF(K20=6,(AL20*'MATRICULA y PONDERACIONES'!$X$70)/100)))))))</f>
        <v xml:space="preserve"> </v>
      </c>
      <c r="BC20" s="26" t="str">
        <f>IF(OR(B20=" ",A20=" ",$N$5="NO HAY MATERIA ASIGNADA")," ",IF(K20=1,(AP20*'MATRICULA y PONDERACIONES'!$X$16)/100,IF(K20=2,(AP20*'MATRICULA y PONDERACIONES'!$X$27)/100,IF(K20=3,(AP20*'MATRICULA y PONDERACIONES'!$X$38)/100,IF(K20=4,(AP20*'MATRICULA y PONDERACIONES'!$X$49)/100,IF(K20=5,(AP20*'MATRICULA y PONDERACIONES'!$X$60)/100,IF(K20=6,(AP20*'MATRICULA y PONDERACIONES'!$X$71)/100)))))))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PONDERACIONES'!$K$11="*"),"si"," ")</f>
        <v xml:space="preserve"> </v>
      </c>
      <c r="F21" s="25" t="str">
        <f>IF(AND(K21=2,'MATRICULA y PONDERACIONES'!$L$11="*"),"si"," ")</f>
        <v xml:space="preserve"> </v>
      </c>
      <c r="G21" s="25" t="str">
        <f>IF(AND(K21=3,'MATRICULA y PONDERACIONES'!$M$11="*"),"si"," ")</f>
        <v xml:space="preserve"> </v>
      </c>
      <c r="H21" s="25" t="str">
        <f>IF(AND(K21=4,'MATRICULA y PONDERACIONES'!$N$11="*"),"si"," ")</f>
        <v xml:space="preserve"> </v>
      </c>
      <c r="I21" s="25" t="str">
        <f>IF(AND(K21=5,'MATRICULA y PONDERACIONES'!$O$11="*"),"si"," ")</f>
        <v xml:space="preserve"> </v>
      </c>
      <c r="J21" s="25" t="str">
        <f>IF(AND(K21=6,'MATRICULA y PONDERACIONES'!$P$11="*"),"si","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PONDERACIONES'!$X$9)/100,IF(K21=2,(N21*'MATRICULA y PONDERACIONES'!$X$20)/100,IF(K21=3,(N21*'MATRICULA y PONDERACIONES'!$X$31)/100,IF(K21=4,(N21*'MATRICULA y PONDERACIONES'!$X$42)/100,IF(K21=5,(N21*'MATRICULA y PONDERACIONES'!$X$53)/100,IF(K21=6,(N21*'MATRICULA y PONDERACIONES'!$X$64)/100)))))))</f>
        <v xml:space="preserve"> </v>
      </c>
      <c r="AW21" s="24" t="str">
        <f>IF(OR(B21=" ",A21=" ",$N$5="NO HAY MATERIA ASIGNADA")," ",IF(K21=1,(R21*'MATRICULA y PONDERACIONES'!$X$10)/100,IF(K21=2,(R21*'MATRICULA y PONDERACIONES'!$X$21)/100,IF(K21=3,(R21*'MATRICULA y PONDERACIONES'!$X$32)/100,IF(K21=4,(R21*'MATRICULA y PONDERACIONES'!$X$43)/100,IF(K21=5,(R21*'MATRICULA y PONDERACIONES'!$X$54)/100,IF(K21=6,(R21*'MATRICULA y PONDERACIONES'!$X$65)/100)))))))</f>
        <v xml:space="preserve"> </v>
      </c>
      <c r="AX21" s="24" t="str">
        <f>IF(OR(B21=" ",A21=" ",$N$5="NO HAY MATERIA ASIGNADA")," ",IF(K21=1,(V21*'MATRICULA y PONDERACIONES'!$X$11)/100,IF(K21=2,(V21*'MATRICULA y PONDERACIONES'!$X$22)/100,IF(K21=3,(V21*'MATRICULA y PONDERACIONES'!$X$33)/100,IF(K21=4,(V21*'MATRICULA y PONDERACIONES'!$X$44)/100,IF(K21=5,(V21*'MATRICULA y PONDERACIONES'!$X$55)/100,IF(K21=6,(V21*'MATRICULA y PONDERACIONES'!$X$66)/100)))))))</f>
        <v xml:space="preserve"> </v>
      </c>
      <c r="AY21" s="24" t="str">
        <f>IF(OR(B21=" ",A21=" ",$N$5="NO HAY MATERIA ASIGNADA")," ",IF(K21=1,(Z21*'MATRICULA y PONDERACIONES'!$X$12)/100,IF(K21=2,(Z21*'MATRICULA y PONDERACIONES'!$X$23)/100,IF(K21=3,(Z21*'MATRICULA y PONDERACIONES'!$X$34)/100,IF(K21=4,(Z21*'MATRICULA y PONDERACIONES'!$X$45)/100,IF(K21=5,(Z21*'MATRICULA y PONDERACIONES'!$X$56)/100,IF(K21=6,(Z21*'MATRICULA y PONDERACIONES'!$X$67)/100)))))))</f>
        <v xml:space="preserve"> </v>
      </c>
      <c r="AZ21" s="24" t="str">
        <f>IF(OR(B21=" ",A21=" ",$N$5="NO HAY MATERIA ASIGNADA")," ",IF(K21=1,(AD21*'MATRICULA y PONDERACIONES'!$X$13)/100,IF(K21=2,(AD21*'MATRICULA y PONDERACIONES'!$X$24)/100,IF(K21=3,(AD21*'MATRICULA y PONDERACIONES'!$X$35)/100,IF(K21=4,(AD21*'MATRICULA y PONDERACIONES'!$X$46)/100,IF(K21=5,(AD21*'MATRICULA y PONDERACIONES'!$X$57)/100,IF(K21=6,(AD21*'MATRICULA y PONDERACIONES'!$X$68)/100)))))))</f>
        <v xml:space="preserve"> </v>
      </c>
      <c r="BA21" s="24" t="str">
        <f>IF(OR(B21=" ",A21=" ",$N$5="NO HAY MATERIA ASIGNADA")," ",IF(K21=1,(AH21*'MATRICULA y PONDERACIONES'!$X$14)/100,IF(K21=2,(AH21*'MATRICULA y PONDERACIONES'!$X$25)/100,IF(K21=3,(AH21*'MATRICULA y PONDERACIONES'!$X$36)/100,IF(K21=4,(AH21*'MATRICULA y PONDERACIONES'!$X$47)/100,IF(K21=5,(AH21*'MATRICULA y PONDERACIONES'!$X$58)/100,IF(K21=6,(AH21*'MATRICULA y PONDERACIONES'!$X$69)/100)))))))</f>
        <v xml:space="preserve"> </v>
      </c>
      <c r="BB21" s="24" t="str">
        <f>IF(OR(B21=" ",A21=" ",$N$5="NO HAY MATERIA ASIGNADA")," ",IF(K21=1,(AL21*'MATRICULA y PONDERACIONES'!$X$15)/100,IF(K21=2,(AL21*'MATRICULA y PONDERACIONES'!$X$26)/100,IF(K21=3,(AL21*'MATRICULA y PONDERACIONES'!$X$37)/100,IF(K21=4,(AL21*'MATRICULA y PONDERACIONES'!$X$48)/100,IF(K21=5,(AL21*'MATRICULA y PONDERACIONES'!$X$59)/100,IF(K21=6,(AL21*'MATRICULA y PONDERACIONES'!$X$70)/100)))))))</f>
        <v xml:space="preserve"> </v>
      </c>
      <c r="BC21" s="24" t="str">
        <f>IF(OR(B21=" ",A21=" ",$N$5="NO HAY MATERIA ASIGNADA")," ",IF(K21=1,(AP21*'MATRICULA y PONDERACIONES'!$X$16)/100,IF(K21=2,(AP21*'MATRICULA y PONDERACIONES'!$X$27)/100,IF(K21=3,(AP21*'MATRICULA y PONDERACIONES'!$X$38)/100,IF(K21=4,(AP21*'MATRICULA y PONDERACIONES'!$X$49)/100,IF(K21=5,(AP21*'MATRICULA y PONDERACIONES'!$X$60)/100,IF(K21=6,(AP21*'MATRICULA y PONDERACIONES'!$X$71)/100)))))))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PONDERACIONES'!$K$11="*"),"si"," ")</f>
        <v xml:space="preserve"> </v>
      </c>
      <c r="F22" s="27" t="str">
        <f>IF(AND(K22=2,'MATRICULA y PONDERACIONES'!$L$11="*"),"si"," ")</f>
        <v xml:space="preserve"> </v>
      </c>
      <c r="G22" s="27" t="str">
        <f>IF(AND(K22=3,'MATRICULA y PONDERACIONES'!$M$11="*"),"si"," ")</f>
        <v xml:space="preserve"> </v>
      </c>
      <c r="H22" s="27" t="str">
        <f>IF(AND(K22=4,'MATRICULA y PONDERACIONES'!$N$11="*"),"si"," ")</f>
        <v xml:space="preserve"> </v>
      </c>
      <c r="I22" s="27" t="str">
        <f>IF(AND(K22=5,'MATRICULA y PONDERACIONES'!$O$11="*"),"si"," ")</f>
        <v xml:space="preserve"> </v>
      </c>
      <c r="J22" s="27" t="str">
        <f>IF(AND(K22=6,'MATRICULA y PONDERACIONES'!$P$11="*"),"si","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PONDERACIONES'!$X$9)/100,IF(K22=2,(N22*'MATRICULA y PONDERACIONES'!$X$20)/100,IF(K22=3,(N22*'MATRICULA y PONDERACIONES'!$X$31)/100,IF(K22=4,(N22*'MATRICULA y PONDERACIONES'!$X$42)/100,IF(K22=5,(N22*'MATRICULA y PONDERACIONES'!$X$53)/100,IF(K22=6,(N22*'MATRICULA y PONDERACIONES'!$X$64)/100)))))))</f>
        <v xml:space="preserve"> </v>
      </c>
      <c r="AW22" s="26" t="str">
        <f>IF(OR(B22=" ",A22=" ",$N$5="NO HAY MATERIA ASIGNADA")," ",IF(K22=1,(R22*'MATRICULA y PONDERACIONES'!$X$10)/100,IF(K22=2,(R22*'MATRICULA y PONDERACIONES'!$X$21)/100,IF(K22=3,(R22*'MATRICULA y PONDERACIONES'!$X$32)/100,IF(K22=4,(R22*'MATRICULA y PONDERACIONES'!$X$43)/100,IF(K22=5,(R22*'MATRICULA y PONDERACIONES'!$X$54)/100,IF(K22=6,(R22*'MATRICULA y PONDERACIONES'!$X$65)/100)))))))</f>
        <v xml:space="preserve"> </v>
      </c>
      <c r="AX22" s="26" t="str">
        <f>IF(OR(B22=" ",A22=" ",$N$5="NO HAY MATERIA ASIGNADA")," ",IF(K22=1,(V22*'MATRICULA y PONDERACIONES'!$X$11)/100,IF(K22=2,(V22*'MATRICULA y PONDERACIONES'!$X$22)/100,IF(K22=3,(V22*'MATRICULA y PONDERACIONES'!$X$33)/100,IF(K22=4,(V22*'MATRICULA y PONDERACIONES'!$X$44)/100,IF(K22=5,(V22*'MATRICULA y PONDERACIONES'!$X$55)/100,IF(K22=6,(V22*'MATRICULA y PONDERACIONES'!$X$66)/100)))))))</f>
        <v xml:space="preserve"> </v>
      </c>
      <c r="AY22" s="26" t="str">
        <f>IF(OR(B22=" ",A22=" ",$N$5="NO HAY MATERIA ASIGNADA")," ",IF(K22=1,(Z22*'MATRICULA y PONDERACIONES'!$X$12)/100,IF(K22=2,(Z22*'MATRICULA y PONDERACIONES'!$X$23)/100,IF(K22=3,(Z22*'MATRICULA y PONDERACIONES'!$X$34)/100,IF(K22=4,(Z22*'MATRICULA y PONDERACIONES'!$X$45)/100,IF(K22=5,(Z22*'MATRICULA y PONDERACIONES'!$X$56)/100,IF(K22=6,(Z22*'MATRICULA y PONDERACIONES'!$X$67)/100)))))))</f>
        <v xml:space="preserve"> </v>
      </c>
      <c r="AZ22" s="26" t="str">
        <f>IF(OR(B22=" ",A22=" ",$N$5="NO HAY MATERIA ASIGNADA")," ",IF(K22=1,(AD22*'MATRICULA y PONDERACIONES'!$X$13)/100,IF(K22=2,(AD22*'MATRICULA y PONDERACIONES'!$X$24)/100,IF(K22=3,(AD22*'MATRICULA y PONDERACIONES'!$X$35)/100,IF(K22=4,(AD22*'MATRICULA y PONDERACIONES'!$X$46)/100,IF(K22=5,(AD22*'MATRICULA y PONDERACIONES'!$X$57)/100,IF(K22=6,(AD22*'MATRICULA y PONDERACIONES'!$X$68)/100)))))))</f>
        <v xml:space="preserve"> </v>
      </c>
      <c r="BA22" s="26" t="str">
        <f>IF(OR(B22=" ",A22=" ",$N$5="NO HAY MATERIA ASIGNADA")," ",IF(K22=1,(AH22*'MATRICULA y PONDERACIONES'!$X$14)/100,IF(K22=2,(AH22*'MATRICULA y PONDERACIONES'!$X$25)/100,IF(K22=3,(AH22*'MATRICULA y PONDERACIONES'!$X$36)/100,IF(K22=4,(AH22*'MATRICULA y PONDERACIONES'!$X$47)/100,IF(K22=5,(AH22*'MATRICULA y PONDERACIONES'!$X$58)/100,IF(K22=6,(AH22*'MATRICULA y PONDERACIONES'!$X$69)/100)))))))</f>
        <v xml:space="preserve"> </v>
      </c>
      <c r="BB22" s="26" t="str">
        <f>IF(OR(B22=" ",A22=" ",$N$5="NO HAY MATERIA ASIGNADA")," ",IF(K22=1,(AL22*'MATRICULA y PONDERACIONES'!$X$15)/100,IF(K22=2,(AL22*'MATRICULA y PONDERACIONES'!$X$26)/100,IF(K22=3,(AL22*'MATRICULA y PONDERACIONES'!$X$37)/100,IF(K22=4,(AL22*'MATRICULA y PONDERACIONES'!$X$48)/100,IF(K22=5,(AL22*'MATRICULA y PONDERACIONES'!$X$59)/100,IF(K22=6,(AL22*'MATRICULA y PONDERACIONES'!$X$70)/100)))))))</f>
        <v xml:space="preserve"> </v>
      </c>
      <c r="BC22" s="26" t="str">
        <f>IF(OR(B22=" ",A22=" ",$N$5="NO HAY MATERIA ASIGNADA")," ",IF(K22=1,(AP22*'MATRICULA y PONDERACIONES'!$X$16)/100,IF(K22=2,(AP22*'MATRICULA y PONDERACIONES'!$X$27)/100,IF(K22=3,(AP22*'MATRICULA y PONDERACIONES'!$X$38)/100,IF(K22=4,(AP22*'MATRICULA y PONDERACIONES'!$X$49)/100,IF(K22=5,(AP22*'MATRICULA y PONDERACIONES'!$X$60)/100,IF(K22=6,(AP22*'MATRICULA y PONDERACIONES'!$X$71)/100)))))))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PONDERACIONES'!$K$11="*"),"si"," ")</f>
        <v xml:space="preserve"> </v>
      </c>
      <c r="F23" s="25" t="str">
        <f>IF(AND(K23=2,'MATRICULA y PONDERACIONES'!$L$11="*"),"si"," ")</f>
        <v xml:space="preserve"> </v>
      </c>
      <c r="G23" s="25" t="str">
        <f>IF(AND(K23=3,'MATRICULA y PONDERACIONES'!$M$11="*"),"si"," ")</f>
        <v xml:space="preserve"> </v>
      </c>
      <c r="H23" s="25" t="str">
        <f>IF(AND(K23=4,'MATRICULA y PONDERACIONES'!$N$11="*"),"si"," ")</f>
        <v xml:space="preserve"> </v>
      </c>
      <c r="I23" s="25" t="str">
        <f>IF(AND(K23=5,'MATRICULA y PONDERACIONES'!$O$11="*"),"si"," ")</f>
        <v xml:space="preserve"> </v>
      </c>
      <c r="J23" s="25" t="str">
        <f>IF(AND(K23=6,'MATRICULA y PONDERACIONES'!$P$11="*"),"si","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PONDERACIONES'!$X$9)/100,IF(K23=2,(N23*'MATRICULA y PONDERACIONES'!$X$20)/100,IF(K23=3,(N23*'MATRICULA y PONDERACIONES'!$X$31)/100,IF(K23=4,(N23*'MATRICULA y PONDERACIONES'!$X$42)/100,IF(K23=5,(N23*'MATRICULA y PONDERACIONES'!$X$53)/100,IF(K23=6,(N23*'MATRICULA y PONDERACIONES'!$X$64)/100)))))))</f>
        <v xml:space="preserve"> </v>
      </c>
      <c r="AW23" s="24" t="str">
        <f>IF(OR(B23=" ",A23=" ",$N$5="NO HAY MATERIA ASIGNADA")," ",IF(K23=1,(R23*'MATRICULA y PONDERACIONES'!$X$10)/100,IF(K23=2,(R23*'MATRICULA y PONDERACIONES'!$X$21)/100,IF(K23=3,(R23*'MATRICULA y PONDERACIONES'!$X$32)/100,IF(K23=4,(R23*'MATRICULA y PONDERACIONES'!$X$43)/100,IF(K23=5,(R23*'MATRICULA y PONDERACIONES'!$X$54)/100,IF(K23=6,(R23*'MATRICULA y PONDERACIONES'!$X$65)/100)))))))</f>
        <v xml:space="preserve"> </v>
      </c>
      <c r="AX23" s="24" t="str">
        <f>IF(OR(B23=" ",A23=" ",$N$5="NO HAY MATERIA ASIGNADA")," ",IF(K23=1,(V23*'MATRICULA y PONDERACIONES'!$X$11)/100,IF(K23=2,(V23*'MATRICULA y PONDERACIONES'!$X$22)/100,IF(K23=3,(V23*'MATRICULA y PONDERACIONES'!$X$33)/100,IF(K23=4,(V23*'MATRICULA y PONDERACIONES'!$X$44)/100,IF(K23=5,(V23*'MATRICULA y PONDERACIONES'!$X$55)/100,IF(K23=6,(V23*'MATRICULA y PONDERACIONES'!$X$66)/100)))))))</f>
        <v xml:space="preserve"> </v>
      </c>
      <c r="AY23" s="24" t="str">
        <f>IF(OR(B23=" ",A23=" ",$N$5="NO HAY MATERIA ASIGNADA")," ",IF(K23=1,(Z23*'MATRICULA y PONDERACIONES'!$X$12)/100,IF(K23=2,(Z23*'MATRICULA y PONDERACIONES'!$X$23)/100,IF(K23=3,(Z23*'MATRICULA y PONDERACIONES'!$X$34)/100,IF(K23=4,(Z23*'MATRICULA y PONDERACIONES'!$X$45)/100,IF(K23=5,(Z23*'MATRICULA y PONDERACIONES'!$X$56)/100,IF(K23=6,(Z23*'MATRICULA y PONDERACIONES'!$X$67)/100)))))))</f>
        <v xml:space="preserve"> </v>
      </c>
      <c r="AZ23" s="24" t="str">
        <f>IF(OR(B23=" ",A23=" ",$N$5="NO HAY MATERIA ASIGNADA")," ",IF(K23=1,(AD23*'MATRICULA y PONDERACIONES'!$X$13)/100,IF(K23=2,(AD23*'MATRICULA y PONDERACIONES'!$X$24)/100,IF(K23=3,(AD23*'MATRICULA y PONDERACIONES'!$X$35)/100,IF(K23=4,(AD23*'MATRICULA y PONDERACIONES'!$X$46)/100,IF(K23=5,(AD23*'MATRICULA y PONDERACIONES'!$X$57)/100,IF(K23=6,(AD23*'MATRICULA y PONDERACIONES'!$X$68)/100)))))))</f>
        <v xml:space="preserve"> </v>
      </c>
      <c r="BA23" s="24" t="str">
        <f>IF(OR(B23=" ",A23=" ",$N$5="NO HAY MATERIA ASIGNADA")," ",IF(K23=1,(AH23*'MATRICULA y PONDERACIONES'!$X$14)/100,IF(K23=2,(AH23*'MATRICULA y PONDERACIONES'!$X$25)/100,IF(K23=3,(AH23*'MATRICULA y PONDERACIONES'!$X$36)/100,IF(K23=4,(AH23*'MATRICULA y PONDERACIONES'!$X$47)/100,IF(K23=5,(AH23*'MATRICULA y PONDERACIONES'!$X$58)/100,IF(K23=6,(AH23*'MATRICULA y PONDERACIONES'!$X$69)/100)))))))</f>
        <v xml:space="preserve"> </v>
      </c>
      <c r="BB23" s="24" t="str">
        <f>IF(OR(B23=" ",A23=" ",$N$5="NO HAY MATERIA ASIGNADA")," ",IF(K23=1,(AL23*'MATRICULA y PONDERACIONES'!$X$15)/100,IF(K23=2,(AL23*'MATRICULA y PONDERACIONES'!$X$26)/100,IF(K23=3,(AL23*'MATRICULA y PONDERACIONES'!$X$37)/100,IF(K23=4,(AL23*'MATRICULA y PONDERACIONES'!$X$48)/100,IF(K23=5,(AL23*'MATRICULA y PONDERACIONES'!$X$59)/100,IF(K23=6,(AL23*'MATRICULA y PONDERACIONES'!$X$70)/100)))))))</f>
        <v xml:space="preserve"> </v>
      </c>
      <c r="BC23" s="24" t="str">
        <f>IF(OR(B23=" ",A23=" ",$N$5="NO HAY MATERIA ASIGNADA")," ",IF(K23=1,(AP23*'MATRICULA y PONDERACIONES'!$X$16)/100,IF(K23=2,(AP23*'MATRICULA y PONDERACIONES'!$X$27)/100,IF(K23=3,(AP23*'MATRICULA y PONDERACIONES'!$X$38)/100,IF(K23=4,(AP23*'MATRICULA y PONDERACIONES'!$X$49)/100,IF(K23=5,(AP23*'MATRICULA y PONDERACIONES'!$X$60)/100,IF(K23=6,(AP23*'MATRICULA y PONDERACIONES'!$X$71)/100)))))))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PONDERACIONES'!$K$11="*"),"si"," ")</f>
        <v xml:space="preserve"> </v>
      </c>
      <c r="F24" s="27" t="str">
        <f>IF(AND(K24=2,'MATRICULA y PONDERACIONES'!$L$11="*"),"si"," ")</f>
        <v xml:space="preserve"> </v>
      </c>
      <c r="G24" s="27" t="str">
        <f>IF(AND(K24=3,'MATRICULA y PONDERACIONES'!$M$11="*"),"si"," ")</f>
        <v xml:space="preserve"> </v>
      </c>
      <c r="H24" s="27" t="str">
        <f>IF(AND(K24=4,'MATRICULA y PONDERACIONES'!$N$11="*"),"si"," ")</f>
        <v xml:space="preserve"> </v>
      </c>
      <c r="I24" s="27" t="str">
        <f>IF(AND(K24=5,'MATRICULA y PONDERACIONES'!$O$11="*"),"si"," ")</f>
        <v xml:space="preserve"> </v>
      </c>
      <c r="J24" s="27" t="str">
        <f>IF(AND(K24=6,'MATRICULA y PONDERACIONES'!$P$11="*"),"si","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PONDERACIONES'!$X$9)/100,IF(K24=2,(N24*'MATRICULA y PONDERACIONES'!$X$20)/100,IF(K24=3,(N24*'MATRICULA y PONDERACIONES'!$X$31)/100,IF(K24=4,(N24*'MATRICULA y PONDERACIONES'!$X$42)/100,IF(K24=5,(N24*'MATRICULA y PONDERACIONES'!$X$53)/100,IF(K24=6,(N24*'MATRICULA y PONDERACIONES'!$X$64)/100)))))))</f>
        <v xml:space="preserve"> </v>
      </c>
      <c r="AW24" s="26" t="str">
        <f>IF(OR(B24=" ",A24=" ",$N$5="NO HAY MATERIA ASIGNADA")," ",IF(K24=1,(R24*'MATRICULA y PONDERACIONES'!$X$10)/100,IF(K24=2,(R24*'MATRICULA y PONDERACIONES'!$X$21)/100,IF(K24=3,(R24*'MATRICULA y PONDERACIONES'!$X$32)/100,IF(K24=4,(R24*'MATRICULA y PONDERACIONES'!$X$43)/100,IF(K24=5,(R24*'MATRICULA y PONDERACIONES'!$X$54)/100,IF(K24=6,(R24*'MATRICULA y PONDERACIONES'!$X$65)/100)))))))</f>
        <v xml:space="preserve"> </v>
      </c>
      <c r="AX24" s="26" t="str">
        <f>IF(OR(B24=" ",A24=" ",$N$5="NO HAY MATERIA ASIGNADA")," ",IF(K24=1,(V24*'MATRICULA y PONDERACIONES'!$X$11)/100,IF(K24=2,(V24*'MATRICULA y PONDERACIONES'!$X$22)/100,IF(K24=3,(V24*'MATRICULA y PONDERACIONES'!$X$33)/100,IF(K24=4,(V24*'MATRICULA y PONDERACIONES'!$X$44)/100,IF(K24=5,(V24*'MATRICULA y PONDERACIONES'!$X$55)/100,IF(K24=6,(V24*'MATRICULA y PONDERACIONES'!$X$66)/100)))))))</f>
        <v xml:space="preserve"> </v>
      </c>
      <c r="AY24" s="26" t="str">
        <f>IF(OR(B24=" ",A24=" ",$N$5="NO HAY MATERIA ASIGNADA")," ",IF(K24=1,(Z24*'MATRICULA y PONDERACIONES'!$X$12)/100,IF(K24=2,(Z24*'MATRICULA y PONDERACIONES'!$X$23)/100,IF(K24=3,(Z24*'MATRICULA y PONDERACIONES'!$X$34)/100,IF(K24=4,(Z24*'MATRICULA y PONDERACIONES'!$X$45)/100,IF(K24=5,(Z24*'MATRICULA y PONDERACIONES'!$X$56)/100,IF(K24=6,(Z24*'MATRICULA y PONDERACIONES'!$X$67)/100)))))))</f>
        <v xml:space="preserve"> </v>
      </c>
      <c r="AZ24" s="26" t="str">
        <f>IF(OR(B24=" ",A24=" ",$N$5="NO HAY MATERIA ASIGNADA")," ",IF(K24=1,(AD24*'MATRICULA y PONDERACIONES'!$X$13)/100,IF(K24=2,(AD24*'MATRICULA y PONDERACIONES'!$X$24)/100,IF(K24=3,(AD24*'MATRICULA y PONDERACIONES'!$X$35)/100,IF(K24=4,(AD24*'MATRICULA y PONDERACIONES'!$X$46)/100,IF(K24=5,(AD24*'MATRICULA y PONDERACIONES'!$X$57)/100,IF(K24=6,(AD24*'MATRICULA y PONDERACIONES'!$X$68)/100)))))))</f>
        <v xml:space="preserve"> </v>
      </c>
      <c r="BA24" s="26" t="str">
        <f>IF(OR(B24=" ",A24=" ",$N$5="NO HAY MATERIA ASIGNADA")," ",IF(K24=1,(AH24*'MATRICULA y PONDERACIONES'!$X$14)/100,IF(K24=2,(AH24*'MATRICULA y PONDERACIONES'!$X$25)/100,IF(K24=3,(AH24*'MATRICULA y PONDERACIONES'!$X$36)/100,IF(K24=4,(AH24*'MATRICULA y PONDERACIONES'!$X$47)/100,IF(K24=5,(AH24*'MATRICULA y PONDERACIONES'!$X$58)/100,IF(K24=6,(AH24*'MATRICULA y PONDERACIONES'!$X$69)/100)))))))</f>
        <v xml:space="preserve"> </v>
      </c>
      <c r="BB24" s="26" t="str">
        <f>IF(OR(B24=" ",A24=" ",$N$5="NO HAY MATERIA ASIGNADA")," ",IF(K24=1,(AL24*'MATRICULA y PONDERACIONES'!$X$15)/100,IF(K24=2,(AL24*'MATRICULA y PONDERACIONES'!$X$26)/100,IF(K24=3,(AL24*'MATRICULA y PONDERACIONES'!$X$37)/100,IF(K24=4,(AL24*'MATRICULA y PONDERACIONES'!$X$48)/100,IF(K24=5,(AL24*'MATRICULA y PONDERACIONES'!$X$59)/100,IF(K24=6,(AL24*'MATRICULA y PONDERACIONES'!$X$70)/100)))))))</f>
        <v xml:space="preserve"> </v>
      </c>
      <c r="BC24" s="26" t="str">
        <f>IF(OR(B24=" ",A24=" ",$N$5="NO HAY MATERIA ASIGNADA")," ",IF(K24=1,(AP24*'MATRICULA y PONDERACIONES'!$X$16)/100,IF(K24=2,(AP24*'MATRICULA y PONDERACIONES'!$X$27)/100,IF(K24=3,(AP24*'MATRICULA y PONDERACIONES'!$X$38)/100,IF(K24=4,(AP24*'MATRICULA y PONDERACIONES'!$X$49)/100,IF(K24=5,(AP24*'MATRICULA y PONDERACIONES'!$X$60)/100,IF(K24=6,(AP24*'MATRICULA y PONDERACIONES'!$X$71)/100)))))))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PONDERACIONES'!$K$11="*"),"si"," ")</f>
        <v xml:space="preserve"> </v>
      </c>
      <c r="F25" s="25" t="str">
        <f>IF(AND(K25=2,'MATRICULA y PONDERACIONES'!$L$11="*"),"si"," ")</f>
        <v xml:space="preserve"> </v>
      </c>
      <c r="G25" s="25" t="str">
        <f>IF(AND(K25=3,'MATRICULA y PONDERACIONES'!$M$11="*"),"si"," ")</f>
        <v xml:space="preserve"> </v>
      </c>
      <c r="H25" s="25" t="str">
        <f>IF(AND(K25=4,'MATRICULA y PONDERACIONES'!$N$11="*"),"si"," ")</f>
        <v xml:space="preserve"> </v>
      </c>
      <c r="I25" s="25" t="str">
        <f>IF(AND(K25=5,'MATRICULA y PONDERACIONES'!$O$11="*"),"si"," ")</f>
        <v xml:space="preserve"> </v>
      </c>
      <c r="J25" s="25" t="str">
        <f>IF(AND(K25=6,'MATRICULA y PONDERACIONES'!$P$11="*"),"si","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PONDERACIONES'!$X$9)/100,IF(K25=2,(N25*'MATRICULA y PONDERACIONES'!$X$20)/100,IF(K25=3,(N25*'MATRICULA y PONDERACIONES'!$X$31)/100,IF(K25=4,(N25*'MATRICULA y PONDERACIONES'!$X$42)/100,IF(K25=5,(N25*'MATRICULA y PONDERACIONES'!$X$53)/100,IF(K25=6,(N25*'MATRICULA y PONDERACIONES'!$X$64)/100)))))))</f>
        <v xml:space="preserve"> </v>
      </c>
      <c r="AW25" s="24" t="str">
        <f>IF(OR(B25=" ",A25=" ",$N$5="NO HAY MATERIA ASIGNADA")," ",IF(K25=1,(R25*'MATRICULA y PONDERACIONES'!$X$10)/100,IF(K25=2,(R25*'MATRICULA y PONDERACIONES'!$X$21)/100,IF(K25=3,(R25*'MATRICULA y PONDERACIONES'!$X$32)/100,IF(K25=4,(R25*'MATRICULA y PONDERACIONES'!$X$43)/100,IF(K25=5,(R25*'MATRICULA y PONDERACIONES'!$X$54)/100,IF(K25=6,(R25*'MATRICULA y PONDERACIONES'!$X$65)/100)))))))</f>
        <v xml:space="preserve"> </v>
      </c>
      <c r="AX25" s="24" t="str">
        <f>IF(OR(B25=" ",A25=" ",$N$5="NO HAY MATERIA ASIGNADA")," ",IF(K25=1,(V25*'MATRICULA y PONDERACIONES'!$X$11)/100,IF(K25=2,(V25*'MATRICULA y PONDERACIONES'!$X$22)/100,IF(K25=3,(V25*'MATRICULA y PONDERACIONES'!$X$33)/100,IF(K25=4,(V25*'MATRICULA y PONDERACIONES'!$X$44)/100,IF(K25=5,(V25*'MATRICULA y PONDERACIONES'!$X$55)/100,IF(K25=6,(V25*'MATRICULA y PONDERACIONES'!$X$66)/100)))))))</f>
        <v xml:space="preserve"> </v>
      </c>
      <c r="AY25" s="24" t="str">
        <f>IF(OR(B25=" ",A25=" ",$N$5="NO HAY MATERIA ASIGNADA")," ",IF(K25=1,(Z25*'MATRICULA y PONDERACIONES'!$X$12)/100,IF(K25=2,(Z25*'MATRICULA y PONDERACIONES'!$X$23)/100,IF(K25=3,(Z25*'MATRICULA y PONDERACIONES'!$X$34)/100,IF(K25=4,(Z25*'MATRICULA y PONDERACIONES'!$X$45)/100,IF(K25=5,(Z25*'MATRICULA y PONDERACIONES'!$X$56)/100,IF(K25=6,(Z25*'MATRICULA y PONDERACIONES'!$X$67)/100)))))))</f>
        <v xml:space="preserve"> </v>
      </c>
      <c r="AZ25" s="24" t="str">
        <f>IF(OR(B25=" ",A25=" ",$N$5="NO HAY MATERIA ASIGNADA")," ",IF(K25=1,(AD25*'MATRICULA y PONDERACIONES'!$X$13)/100,IF(K25=2,(AD25*'MATRICULA y PONDERACIONES'!$X$24)/100,IF(K25=3,(AD25*'MATRICULA y PONDERACIONES'!$X$35)/100,IF(K25=4,(AD25*'MATRICULA y PONDERACIONES'!$X$46)/100,IF(K25=5,(AD25*'MATRICULA y PONDERACIONES'!$X$57)/100,IF(K25=6,(AD25*'MATRICULA y PONDERACIONES'!$X$68)/100)))))))</f>
        <v xml:space="preserve"> </v>
      </c>
      <c r="BA25" s="24" t="str">
        <f>IF(OR(B25=" ",A25=" ",$N$5="NO HAY MATERIA ASIGNADA")," ",IF(K25=1,(AH25*'MATRICULA y PONDERACIONES'!$X$14)/100,IF(K25=2,(AH25*'MATRICULA y PONDERACIONES'!$X$25)/100,IF(K25=3,(AH25*'MATRICULA y PONDERACIONES'!$X$36)/100,IF(K25=4,(AH25*'MATRICULA y PONDERACIONES'!$X$47)/100,IF(K25=5,(AH25*'MATRICULA y PONDERACIONES'!$X$58)/100,IF(K25=6,(AH25*'MATRICULA y PONDERACIONES'!$X$69)/100)))))))</f>
        <v xml:space="preserve"> </v>
      </c>
      <c r="BB25" s="24" t="str">
        <f>IF(OR(B25=" ",A25=" ",$N$5="NO HAY MATERIA ASIGNADA")," ",IF(K25=1,(AL25*'MATRICULA y PONDERACIONES'!$X$15)/100,IF(K25=2,(AL25*'MATRICULA y PONDERACIONES'!$X$26)/100,IF(K25=3,(AL25*'MATRICULA y PONDERACIONES'!$X$37)/100,IF(K25=4,(AL25*'MATRICULA y PONDERACIONES'!$X$48)/100,IF(K25=5,(AL25*'MATRICULA y PONDERACIONES'!$X$59)/100,IF(K25=6,(AL25*'MATRICULA y PONDERACIONES'!$X$70)/100)))))))</f>
        <v xml:space="preserve"> </v>
      </c>
      <c r="BC25" s="24" t="str">
        <f>IF(OR(B25=" ",A25=" ",$N$5="NO HAY MATERIA ASIGNADA")," ",IF(K25=1,(AP25*'MATRICULA y PONDERACIONES'!$X$16)/100,IF(K25=2,(AP25*'MATRICULA y PONDERACIONES'!$X$27)/100,IF(K25=3,(AP25*'MATRICULA y PONDERACIONES'!$X$38)/100,IF(K25=4,(AP25*'MATRICULA y PONDERACIONES'!$X$49)/100,IF(K25=5,(AP25*'MATRICULA y PONDERACIONES'!$X$60)/100,IF(K25=6,(AP25*'MATRICULA y PONDERACIONES'!$X$71)/100)))))))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PONDERACIONES'!$K$11="*"),"si"," ")</f>
        <v xml:space="preserve"> </v>
      </c>
      <c r="F26" s="27" t="str">
        <f>IF(AND(K26=2,'MATRICULA y PONDERACIONES'!$L$11="*"),"si"," ")</f>
        <v xml:space="preserve"> </v>
      </c>
      <c r="G26" s="27" t="str">
        <f>IF(AND(K26=3,'MATRICULA y PONDERACIONES'!$M$11="*"),"si"," ")</f>
        <v xml:space="preserve"> </v>
      </c>
      <c r="H26" s="27" t="str">
        <f>IF(AND(K26=4,'MATRICULA y PONDERACIONES'!$N$11="*"),"si"," ")</f>
        <v xml:space="preserve"> </v>
      </c>
      <c r="I26" s="27" t="str">
        <f>IF(AND(K26=5,'MATRICULA y PONDERACIONES'!$O$11="*"),"si"," ")</f>
        <v xml:space="preserve"> </v>
      </c>
      <c r="J26" s="27" t="str">
        <f>IF(AND(K26=6,'MATRICULA y PONDERACIONES'!$P$11="*"),"si","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PONDERACIONES'!$X$9)/100,IF(K26=2,(N26*'MATRICULA y PONDERACIONES'!$X$20)/100,IF(K26=3,(N26*'MATRICULA y PONDERACIONES'!$X$31)/100,IF(K26=4,(N26*'MATRICULA y PONDERACIONES'!$X$42)/100,IF(K26=5,(N26*'MATRICULA y PONDERACIONES'!$X$53)/100,IF(K26=6,(N26*'MATRICULA y PONDERACIONES'!$X$64)/100)))))))</f>
        <v xml:space="preserve"> </v>
      </c>
      <c r="AW26" s="26" t="str">
        <f>IF(OR(B26=" ",A26=" ",$N$5="NO HAY MATERIA ASIGNADA")," ",IF(K26=1,(R26*'MATRICULA y PONDERACIONES'!$X$10)/100,IF(K26=2,(R26*'MATRICULA y PONDERACIONES'!$X$21)/100,IF(K26=3,(R26*'MATRICULA y PONDERACIONES'!$X$32)/100,IF(K26=4,(R26*'MATRICULA y PONDERACIONES'!$X$43)/100,IF(K26=5,(R26*'MATRICULA y PONDERACIONES'!$X$54)/100,IF(K26=6,(R26*'MATRICULA y PONDERACIONES'!$X$65)/100)))))))</f>
        <v xml:space="preserve"> </v>
      </c>
      <c r="AX26" s="26" t="str">
        <f>IF(OR(B26=" ",A26=" ",$N$5="NO HAY MATERIA ASIGNADA")," ",IF(K26=1,(V26*'MATRICULA y PONDERACIONES'!$X$11)/100,IF(K26=2,(V26*'MATRICULA y PONDERACIONES'!$X$22)/100,IF(K26=3,(V26*'MATRICULA y PONDERACIONES'!$X$33)/100,IF(K26=4,(V26*'MATRICULA y PONDERACIONES'!$X$44)/100,IF(K26=5,(V26*'MATRICULA y PONDERACIONES'!$X$55)/100,IF(K26=6,(V26*'MATRICULA y PONDERACIONES'!$X$66)/100)))))))</f>
        <v xml:space="preserve"> </v>
      </c>
      <c r="AY26" s="26" t="str">
        <f>IF(OR(B26=" ",A26=" ",$N$5="NO HAY MATERIA ASIGNADA")," ",IF(K26=1,(Z26*'MATRICULA y PONDERACIONES'!$X$12)/100,IF(K26=2,(Z26*'MATRICULA y PONDERACIONES'!$X$23)/100,IF(K26=3,(Z26*'MATRICULA y PONDERACIONES'!$X$34)/100,IF(K26=4,(Z26*'MATRICULA y PONDERACIONES'!$X$45)/100,IF(K26=5,(Z26*'MATRICULA y PONDERACIONES'!$X$56)/100,IF(K26=6,(Z26*'MATRICULA y PONDERACIONES'!$X$67)/100)))))))</f>
        <v xml:space="preserve"> </v>
      </c>
      <c r="AZ26" s="26" t="str">
        <f>IF(OR(B26=" ",A26=" ",$N$5="NO HAY MATERIA ASIGNADA")," ",IF(K26=1,(AD26*'MATRICULA y PONDERACIONES'!$X$13)/100,IF(K26=2,(AD26*'MATRICULA y PONDERACIONES'!$X$24)/100,IF(K26=3,(AD26*'MATRICULA y PONDERACIONES'!$X$35)/100,IF(K26=4,(AD26*'MATRICULA y PONDERACIONES'!$X$46)/100,IF(K26=5,(AD26*'MATRICULA y PONDERACIONES'!$X$57)/100,IF(K26=6,(AD26*'MATRICULA y PONDERACIONES'!$X$68)/100)))))))</f>
        <v xml:space="preserve"> </v>
      </c>
      <c r="BA26" s="26" t="str">
        <f>IF(OR(B26=" ",A26=" ",$N$5="NO HAY MATERIA ASIGNADA")," ",IF(K26=1,(AH26*'MATRICULA y PONDERACIONES'!$X$14)/100,IF(K26=2,(AH26*'MATRICULA y PONDERACIONES'!$X$25)/100,IF(K26=3,(AH26*'MATRICULA y PONDERACIONES'!$X$36)/100,IF(K26=4,(AH26*'MATRICULA y PONDERACIONES'!$X$47)/100,IF(K26=5,(AH26*'MATRICULA y PONDERACIONES'!$X$58)/100,IF(K26=6,(AH26*'MATRICULA y PONDERACIONES'!$X$69)/100)))))))</f>
        <v xml:space="preserve"> </v>
      </c>
      <c r="BB26" s="26" t="str">
        <f>IF(OR(B26=" ",A26=" ",$N$5="NO HAY MATERIA ASIGNADA")," ",IF(K26=1,(AL26*'MATRICULA y PONDERACIONES'!$X$15)/100,IF(K26=2,(AL26*'MATRICULA y PONDERACIONES'!$X$26)/100,IF(K26=3,(AL26*'MATRICULA y PONDERACIONES'!$X$37)/100,IF(K26=4,(AL26*'MATRICULA y PONDERACIONES'!$X$48)/100,IF(K26=5,(AL26*'MATRICULA y PONDERACIONES'!$X$59)/100,IF(K26=6,(AL26*'MATRICULA y PONDERACIONES'!$X$70)/100)))))))</f>
        <v xml:space="preserve"> </v>
      </c>
      <c r="BC26" s="26" t="str">
        <f>IF(OR(B26=" ",A26=" ",$N$5="NO HAY MATERIA ASIGNADA")," ",IF(K26=1,(AP26*'MATRICULA y PONDERACIONES'!$X$16)/100,IF(K26=2,(AP26*'MATRICULA y PONDERACIONES'!$X$27)/100,IF(K26=3,(AP26*'MATRICULA y PONDERACIONES'!$X$38)/100,IF(K26=4,(AP26*'MATRICULA y PONDERACIONES'!$X$49)/100,IF(K26=5,(AP26*'MATRICULA y PONDERACIONES'!$X$60)/100,IF(K26=6,(AP26*'MATRICULA y PONDERACIONES'!$X$71)/100)))))))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PONDERACIONES'!$K$11="*"),"si"," ")</f>
        <v xml:space="preserve"> </v>
      </c>
      <c r="F27" s="25" t="str">
        <f>IF(AND(K27=2,'MATRICULA y PONDERACIONES'!$L$11="*"),"si"," ")</f>
        <v xml:space="preserve"> </v>
      </c>
      <c r="G27" s="25" t="str">
        <f>IF(AND(K27=3,'MATRICULA y PONDERACIONES'!$M$11="*"),"si"," ")</f>
        <v xml:space="preserve"> </v>
      </c>
      <c r="H27" s="25" t="str">
        <f>IF(AND(K27=4,'MATRICULA y PONDERACIONES'!$N$11="*"),"si"," ")</f>
        <v xml:space="preserve"> </v>
      </c>
      <c r="I27" s="25" t="str">
        <f>IF(AND(K27=5,'MATRICULA y PONDERACIONES'!$O$11="*"),"si"," ")</f>
        <v xml:space="preserve"> </v>
      </c>
      <c r="J27" s="25" t="str">
        <f>IF(AND(K27=6,'MATRICULA y PONDERACIONES'!$P$11="*"),"si","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PONDERACIONES'!$X$9)/100,IF(K27=2,(N27*'MATRICULA y PONDERACIONES'!$X$20)/100,IF(K27=3,(N27*'MATRICULA y PONDERACIONES'!$X$31)/100,IF(K27=4,(N27*'MATRICULA y PONDERACIONES'!$X$42)/100,IF(K27=5,(N27*'MATRICULA y PONDERACIONES'!$X$53)/100,IF(K27=6,(N27*'MATRICULA y PONDERACIONES'!$X$64)/100)))))))</f>
        <v xml:space="preserve"> </v>
      </c>
      <c r="AW27" s="24" t="str">
        <f>IF(OR(B27=" ",A27=" ",$N$5="NO HAY MATERIA ASIGNADA")," ",IF(K27=1,(R27*'MATRICULA y PONDERACIONES'!$X$10)/100,IF(K27=2,(R27*'MATRICULA y PONDERACIONES'!$X$21)/100,IF(K27=3,(R27*'MATRICULA y PONDERACIONES'!$X$32)/100,IF(K27=4,(R27*'MATRICULA y PONDERACIONES'!$X$43)/100,IF(K27=5,(R27*'MATRICULA y PONDERACIONES'!$X$54)/100,IF(K27=6,(R27*'MATRICULA y PONDERACIONES'!$X$65)/100)))))))</f>
        <v xml:space="preserve"> </v>
      </c>
      <c r="AX27" s="24" t="str">
        <f>IF(OR(B27=" ",A27=" ",$N$5="NO HAY MATERIA ASIGNADA")," ",IF(K27=1,(V27*'MATRICULA y PONDERACIONES'!$X$11)/100,IF(K27=2,(V27*'MATRICULA y PONDERACIONES'!$X$22)/100,IF(K27=3,(V27*'MATRICULA y PONDERACIONES'!$X$33)/100,IF(K27=4,(V27*'MATRICULA y PONDERACIONES'!$X$44)/100,IF(K27=5,(V27*'MATRICULA y PONDERACIONES'!$X$55)/100,IF(K27=6,(V27*'MATRICULA y PONDERACIONES'!$X$66)/100)))))))</f>
        <v xml:space="preserve"> </v>
      </c>
      <c r="AY27" s="24" t="str">
        <f>IF(OR(B27=" ",A27=" ",$N$5="NO HAY MATERIA ASIGNADA")," ",IF(K27=1,(Z27*'MATRICULA y PONDERACIONES'!$X$12)/100,IF(K27=2,(Z27*'MATRICULA y PONDERACIONES'!$X$23)/100,IF(K27=3,(Z27*'MATRICULA y PONDERACIONES'!$X$34)/100,IF(K27=4,(Z27*'MATRICULA y PONDERACIONES'!$X$45)/100,IF(K27=5,(Z27*'MATRICULA y PONDERACIONES'!$X$56)/100,IF(K27=6,(Z27*'MATRICULA y PONDERACIONES'!$X$67)/100)))))))</f>
        <v xml:space="preserve"> </v>
      </c>
      <c r="AZ27" s="24" t="str">
        <f>IF(OR(B27=" ",A27=" ",$N$5="NO HAY MATERIA ASIGNADA")," ",IF(K27=1,(AD27*'MATRICULA y PONDERACIONES'!$X$13)/100,IF(K27=2,(AD27*'MATRICULA y PONDERACIONES'!$X$24)/100,IF(K27=3,(AD27*'MATRICULA y PONDERACIONES'!$X$35)/100,IF(K27=4,(AD27*'MATRICULA y PONDERACIONES'!$X$46)/100,IF(K27=5,(AD27*'MATRICULA y PONDERACIONES'!$X$57)/100,IF(K27=6,(AD27*'MATRICULA y PONDERACIONES'!$X$68)/100)))))))</f>
        <v xml:space="preserve"> </v>
      </c>
      <c r="BA27" s="24" t="str">
        <f>IF(OR(B27=" ",A27=" ",$N$5="NO HAY MATERIA ASIGNADA")," ",IF(K27=1,(AH27*'MATRICULA y PONDERACIONES'!$X$14)/100,IF(K27=2,(AH27*'MATRICULA y PONDERACIONES'!$X$25)/100,IF(K27=3,(AH27*'MATRICULA y PONDERACIONES'!$X$36)/100,IF(K27=4,(AH27*'MATRICULA y PONDERACIONES'!$X$47)/100,IF(K27=5,(AH27*'MATRICULA y PONDERACIONES'!$X$58)/100,IF(K27=6,(AH27*'MATRICULA y PONDERACIONES'!$X$69)/100)))))))</f>
        <v xml:space="preserve"> </v>
      </c>
      <c r="BB27" s="24" t="str">
        <f>IF(OR(B27=" ",A27=" ",$N$5="NO HAY MATERIA ASIGNADA")," ",IF(K27=1,(AL27*'MATRICULA y PONDERACIONES'!$X$15)/100,IF(K27=2,(AL27*'MATRICULA y PONDERACIONES'!$X$26)/100,IF(K27=3,(AL27*'MATRICULA y PONDERACIONES'!$X$37)/100,IF(K27=4,(AL27*'MATRICULA y PONDERACIONES'!$X$48)/100,IF(K27=5,(AL27*'MATRICULA y PONDERACIONES'!$X$59)/100,IF(K27=6,(AL27*'MATRICULA y PONDERACIONES'!$X$70)/100)))))))</f>
        <v xml:space="preserve"> </v>
      </c>
      <c r="BC27" s="24" t="str">
        <f>IF(OR(B27=" ",A27=" ",$N$5="NO HAY MATERIA ASIGNADA")," ",IF(K27=1,(AP27*'MATRICULA y PONDERACIONES'!$X$16)/100,IF(K27=2,(AP27*'MATRICULA y PONDERACIONES'!$X$27)/100,IF(K27=3,(AP27*'MATRICULA y PONDERACIONES'!$X$38)/100,IF(K27=4,(AP27*'MATRICULA y PONDERACIONES'!$X$49)/100,IF(K27=5,(AP27*'MATRICULA y PONDERACIONES'!$X$60)/100,IF(K27=6,(AP27*'MATRICULA y PONDERACIONES'!$X$71)/100)))))))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PONDERACIONES'!$K$11="*"),"si"," ")</f>
        <v xml:space="preserve"> </v>
      </c>
      <c r="F28" s="27" t="str">
        <f>IF(AND(K28=2,'MATRICULA y PONDERACIONES'!$L$11="*"),"si"," ")</f>
        <v xml:space="preserve"> </v>
      </c>
      <c r="G28" s="27" t="str">
        <f>IF(AND(K28=3,'MATRICULA y PONDERACIONES'!$M$11="*"),"si"," ")</f>
        <v xml:space="preserve"> </v>
      </c>
      <c r="H28" s="27" t="str">
        <f>IF(AND(K28=4,'MATRICULA y PONDERACIONES'!$N$11="*"),"si"," ")</f>
        <v xml:space="preserve"> </v>
      </c>
      <c r="I28" s="27" t="str">
        <f>IF(AND(K28=5,'MATRICULA y PONDERACIONES'!$O$11="*"),"si"," ")</f>
        <v xml:space="preserve"> </v>
      </c>
      <c r="J28" s="27" t="str">
        <f>IF(AND(K28=6,'MATRICULA y PONDERACIONES'!$P$11="*"),"si","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PONDERACIONES'!$X$9)/100,IF(K28=2,(N28*'MATRICULA y PONDERACIONES'!$X$20)/100,IF(K28=3,(N28*'MATRICULA y PONDERACIONES'!$X$31)/100,IF(K28=4,(N28*'MATRICULA y PONDERACIONES'!$X$42)/100,IF(K28=5,(N28*'MATRICULA y PONDERACIONES'!$X$53)/100,IF(K28=6,(N28*'MATRICULA y PONDERACIONES'!$X$64)/100)))))))</f>
        <v xml:space="preserve"> </v>
      </c>
      <c r="AW28" s="26" t="str">
        <f>IF(OR(B28=" ",A28=" ",$N$5="NO HAY MATERIA ASIGNADA")," ",IF(K28=1,(R28*'MATRICULA y PONDERACIONES'!$X$10)/100,IF(K28=2,(R28*'MATRICULA y PONDERACIONES'!$X$21)/100,IF(K28=3,(R28*'MATRICULA y PONDERACIONES'!$X$32)/100,IF(K28=4,(R28*'MATRICULA y PONDERACIONES'!$X$43)/100,IF(K28=5,(R28*'MATRICULA y PONDERACIONES'!$X$54)/100,IF(K28=6,(R28*'MATRICULA y PONDERACIONES'!$X$65)/100)))))))</f>
        <v xml:space="preserve"> </v>
      </c>
      <c r="AX28" s="26" t="str">
        <f>IF(OR(B28=" ",A28=" ",$N$5="NO HAY MATERIA ASIGNADA")," ",IF(K28=1,(V28*'MATRICULA y PONDERACIONES'!$X$11)/100,IF(K28=2,(V28*'MATRICULA y PONDERACIONES'!$X$22)/100,IF(K28=3,(V28*'MATRICULA y PONDERACIONES'!$X$33)/100,IF(K28=4,(V28*'MATRICULA y PONDERACIONES'!$X$44)/100,IF(K28=5,(V28*'MATRICULA y PONDERACIONES'!$X$55)/100,IF(K28=6,(V28*'MATRICULA y PONDERACIONES'!$X$66)/100)))))))</f>
        <v xml:space="preserve"> </v>
      </c>
      <c r="AY28" s="26" t="str">
        <f>IF(OR(B28=" ",A28=" ",$N$5="NO HAY MATERIA ASIGNADA")," ",IF(K28=1,(Z28*'MATRICULA y PONDERACIONES'!$X$12)/100,IF(K28=2,(Z28*'MATRICULA y PONDERACIONES'!$X$23)/100,IF(K28=3,(Z28*'MATRICULA y PONDERACIONES'!$X$34)/100,IF(K28=4,(Z28*'MATRICULA y PONDERACIONES'!$X$45)/100,IF(K28=5,(Z28*'MATRICULA y PONDERACIONES'!$X$56)/100,IF(K28=6,(Z28*'MATRICULA y PONDERACIONES'!$X$67)/100)))))))</f>
        <v xml:space="preserve"> </v>
      </c>
      <c r="AZ28" s="26" t="str">
        <f>IF(OR(B28=" ",A28=" ",$N$5="NO HAY MATERIA ASIGNADA")," ",IF(K28=1,(AD28*'MATRICULA y PONDERACIONES'!$X$13)/100,IF(K28=2,(AD28*'MATRICULA y PONDERACIONES'!$X$24)/100,IF(K28=3,(AD28*'MATRICULA y PONDERACIONES'!$X$35)/100,IF(K28=4,(AD28*'MATRICULA y PONDERACIONES'!$X$46)/100,IF(K28=5,(AD28*'MATRICULA y PONDERACIONES'!$X$57)/100,IF(K28=6,(AD28*'MATRICULA y PONDERACIONES'!$X$68)/100)))))))</f>
        <v xml:space="preserve"> </v>
      </c>
      <c r="BA28" s="26" t="str">
        <f>IF(OR(B28=" ",A28=" ",$N$5="NO HAY MATERIA ASIGNADA")," ",IF(K28=1,(AH28*'MATRICULA y PONDERACIONES'!$X$14)/100,IF(K28=2,(AH28*'MATRICULA y PONDERACIONES'!$X$25)/100,IF(K28=3,(AH28*'MATRICULA y PONDERACIONES'!$X$36)/100,IF(K28=4,(AH28*'MATRICULA y PONDERACIONES'!$X$47)/100,IF(K28=5,(AH28*'MATRICULA y PONDERACIONES'!$X$58)/100,IF(K28=6,(AH28*'MATRICULA y PONDERACIONES'!$X$69)/100)))))))</f>
        <v xml:space="preserve"> </v>
      </c>
      <c r="BB28" s="26" t="str">
        <f>IF(OR(B28=" ",A28=" ",$N$5="NO HAY MATERIA ASIGNADA")," ",IF(K28=1,(AL28*'MATRICULA y PONDERACIONES'!$X$15)/100,IF(K28=2,(AL28*'MATRICULA y PONDERACIONES'!$X$26)/100,IF(K28=3,(AL28*'MATRICULA y PONDERACIONES'!$X$37)/100,IF(K28=4,(AL28*'MATRICULA y PONDERACIONES'!$X$48)/100,IF(K28=5,(AL28*'MATRICULA y PONDERACIONES'!$X$59)/100,IF(K28=6,(AL28*'MATRICULA y PONDERACIONES'!$X$70)/100)))))))</f>
        <v xml:space="preserve"> </v>
      </c>
      <c r="BC28" s="26" t="str">
        <f>IF(OR(B28=" ",A28=" ",$N$5="NO HAY MATERIA ASIGNADA")," ",IF(K28=1,(AP28*'MATRICULA y PONDERACIONES'!$X$16)/100,IF(K28=2,(AP28*'MATRICULA y PONDERACIONES'!$X$27)/100,IF(K28=3,(AP28*'MATRICULA y PONDERACIONES'!$X$38)/100,IF(K28=4,(AP28*'MATRICULA y PONDERACIONES'!$X$49)/100,IF(K28=5,(AP28*'MATRICULA y PONDERACIONES'!$X$60)/100,IF(K28=6,(AP28*'MATRICULA y PONDERACIONES'!$X$71)/100)))))))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PONDERACIONES'!$K$11="*"),"si"," ")</f>
        <v xml:space="preserve"> </v>
      </c>
      <c r="F29" s="25" t="str">
        <f>IF(AND(K29=2,'MATRICULA y PONDERACIONES'!$L$11="*"),"si"," ")</f>
        <v xml:space="preserve"> </v>
      </c>
      <c r="G29" s="25" t="str">
        <f>IF(AND(K29=3,'MATRICULA y PONDERACIONES'!$M$11="*"),"si"," ")</f>
        <v xml:space="preserve"> </v>
      </c>
      <c r="H29" s="25" t="str">
        <f>IF(AND(K29=4,'MATRICULA y PONDERACIONES'!$N$11="*"),"si"," ")</f>
        <v xml:space="preserve"> </v>
      </c>
      <c r="I29" s="25" t="str">
        <f>IF(AND(K29=5,'MATRICULA y PONDERACIONES'!$O$11="*"),"si"," ")</f>
        <v xml:space="preserve"> </v>
      </c>
      <c r="J29" s="25" t="str">
        <f>IF(AND(K29=6,'MATRICULA y PONDERACIONES'!$P$11="*"),"si","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PONDERACIONES'!$X$9)/100,IF(K29=2,(N29*'MATRICULA y PONDERACIONES'!$X$20)/100,IF(K29=3,(N29*'MATRICULA y PONDERACIONES'!$X$31)/100,IF(K29=4,(N29*'MATRICULA y PONDERACIONES'!$X$42)/100,IF(K29=5,(N29*'MATRICULA y PONDERACIONES'!$X$53)/100,IF(K29=6,(N29*'MATRICULA y PONDERACIONES'!$X$64)/100)))))))</f>
        <v xml:space="preserve"> </v>
      </c>
      <c r="AW29" s="24" t="str">
        <f>IF(OR(B29=" ",A29=" ",$N$5="NO HAY MATERIA ASIGNADA")," ",IF(K29=1,(R29*'MATRICULA y PONDERACIONES'!$X$10)/100,IF(K29=2,(R29*'MATRICULA y PONDERACIONES'!$X$21)/100,IF(K29=3,(R29*'MATRICULA y PONDERACIONES'!$X$32)/100,IF(K29=4,(R29*'MATRICULA y PONDERACIONES'!$X$43)/100,IF(K29=5,(R29*'MATRICULA y PONDERACIONES'!$X$54)/100,IF(K29=6,(R29*'MATRICULA y PONDERACIONES'!$X$65)/100)))))))</f>
        <v xml:space="preserve"> </v>
      </c>
      <c r="AX29" s="24" t="str">
        <f>IF(OR(B29=" ",A29=" ",$N$5="NO HAY MATERIA ASIGNADA")," ",IF(K29=1,(V29*'MATRICULA y PONDERACIONES'!$X$11)/100,IF(K29=2,(V29*'MATRICULA y PONDERACIONES'!$X$22)/100,IF(K29=3,(V29*'MATRICULA y PONDERACIONES'!$X$33)/100,IF(K29=4,(V29*'MATRICULA y PONDERACIONES'!$X$44)/100,IF(K29=5,(V29*'MATRICULA y PONDERACIONES'!$X$55)/100,IF(K29=6,(V29*'MATRICULA y PONDERACIONES'!$X$66)/100)))))))</f>
        <v xml:space="preserve"> </v>
      </c>
      <c r="AY29" s="24" t="str">
        <f>IF(OR(B29=" ",A29=" ",$N$5="NO HAY MATERIA ASIGNADA")," ",IF(K29=1,(Z29*'MATRICULA y PONDERACIONES'!$X$12)/100,IF(K29=2,(Z29*'MATRICULA y PONDERACIONES'!$X$23)/100,IF(K29=3,(Z29*'MATRICULA y PONDERACIONES'!$X$34)/100,IF(K29=4,(Z29*'MATRICULA y PONDERACIONES'!$X$45)/100,IF(K29=5,(Z29*'MATRICULA y PONDERACIONES'!$X$56)/100,IF(K29=6,(Z29*'MATRICULA y PONDERACIONES'!$X$67)/100)))))))</f>
        <v xml:space="preserve"> </v>
      </c>
      <c r="AZ29" s="24" t="str">
        <f>IF(OR(B29=" ",A29=" ",$N$5="NO HAY MATERIA ASIGNADA")," ",IF(K29=1,(AD29*'MATRICULA y PONDERACIONES'!$X$13)/100,IF(K29=2,(AD29*'MATRICULA y PONDERACIONES'!$X$24)/100,IF(K29=3,(AD29*'MATRICULA y PONDERACIONES'!$X$35)/100,IF(K29=4,(AD29*'MATRICULA y PONDERACIONES'!$X$46)/100,IF(K29=5,(AD29*'MATRICULA y PONDERACIONES'!$X$57)/100,IF(K29=6,(AD29*'MATRICULA y PONDERACIONES'!$X$68)/100)))))))</f>
        <v xml:space="preserve"> </v>
      </c>
      <c r="BA29" s="24" t="str">
        <f>IF(OR(B29=" ",A29=" ",$N$5="NO HAY MATERIA ASIGNADA")," ",IF(K29=1,(AH29*'MATRICULA y PONDERACIONES'!$X$14)/100,IF(K29=2,(AH29*'MATRICULA y PONDERACIONES'!$X$25)/100,IF(K29=3,(AH29*'MATRICULA y PONDERACIONES'!$X$36)/100,IF(K29=4,(AH29*'MATRICULA y PONDERACIONES'!$X$47)/100,IF(K29=5,(AH29*'MATRICULA y PONDERACIONES'!$X$58)/100,IF(K29=6,(AH29*'MATRICULA y PONDERACIONES'!$X$69)/100)))))))</f>
        <v xml:space="preserve"> </v>
      </c>
      <c r="BB29" s="24" t="str">
        <f>IF(OR(B29=" ",A29=" ",$N$5="NO HAY MATERIA ASIGNADA")," ",IF(K29=1,(AL29*'MATRICULA y PONDERACIONES'!$X$15)/100,IF(K29=2,(AL29*'MATRICULA y PONDERACIONES'!$X$26)/100,IF(K29=3,(AL29*'MATRICULA y PONDERACIONES'!$X$37)/100,IF(K29=4,(AL29*'MATRICULA y PONDERACIONES'!$X$48)/100,IF(K29=5,(AL29*'MATRICULA y PONDERACIONES'!$X$59)/100,IF(K29=6,(AL29*'MATRICULA y PONDERACIONES'!$X$70)/100)))))))</f>
        <v xml:space="preserve"> </v>
      </c>
      <c r="BC29" s="24" t="str">
        <f>IF(OR(B29=" ",A29=" ",$N$5="NO HAY MATERIA ASIGNADA")," ",IF(K29=1,(AP29*'MATRICULA y PONDERACIONES'!$X$16)/100,IF(K29=2,(AP29*'MATRICULA y PONDERACIONES'!$X$27)/100,IF(K29=3,(AP29*'MATRICULA y PONDERACIONES'!$X$38)/100,IF(K29=4,(AP29*'MATRICULA y PONDERACIONES'!$X$49)/100,IF(K29=5,(AP29*'MATRICULA y PONDERACIONES'!$X$60)/100,IF(K29=6,(AP29*'MATRICULA y PONDERACIONES'!$X$71)/100)))))))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PONDERACIONES'!$K$11="*"),"si"," ")</f>
        <v xml:space="preserve"> </v>
      </c>
      <c r="F30" s="27" t="str">
        <f>IF(AND(K30=2,'MATRICULA y PONDERACIONES'!$L$11="*"),"si"," ")</f>
        <v xml:space="preserve"> </v>
      </c>
      <c r="G30" s="27" t="str">
        <f>IF(AND(K30=3,'MATRICULA y PONDERACIONES'!$M$11="*"),"si"," ")</f>
        <v xml:space="preserve"> </v>
      </c>
      <c r="H30" s="27" t="str">
        <f>IF(AND(K30=4,'MATRICULA y PONDERACIONES'!$N$11="*"),"si"," ")</f>
        <v xml:space="preserve"> </v>
      </c>
      <c r="I30" s="27" t="str">
        <f>IF(AND(K30=5,'MATRICULA y PONDERACIONES'!$O$11="*"),"si"," ")</f>
        <v xml:space="preserve"> </v>
      </c>
      <c r="J30" s="27" t="str">
        <f>IF(AND(K30=6,'MATRICULA y PONDERACIONES'!$P$11="*"),"si","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PONDERACIONES'!$X$9)/100,IF(K30=2,(N30*'MATRICULA y PONDERACIONES'!$X$20)/100,IF(K30=3,(N30*'MATRICULA y PONDERACIONES'!$X$31)/100,IF(K30=4,(N30*'MATRICULA y PONDERACIONES'!$X$42)/100,IF(K30=5,(N30*'MATRICULA y PONDERACIONES'!$X$53)/100,IF(K30=6,(N30*'MATRICULA y PONDERACIONES'!$X$64)/100)))))))</f>
        <v xml:space="preserve"> </v>
      </c>
      <c r="AW30" s="26" t="str">
        <f>IF(OR(B30=" ",A30=" ",$N$5="NO HAY MATERIA ASIGNADA")," ",IF(K30=1,(R30*'MATRICULA y PONDERACIONES'!$X$10)/100,IF(K30=2,(R30*'MATRICULA y PONDERACIONES'!$X$21)/100,IF(K30=3,(R30*'MATRICULA y PONDERACIONES'!$X$32)/100,IF(K30=4,(R30*'MATRICULA y PONDERACIONES'!$X$43)/100,IF(K30=5,(R30*'MATRICULA y PONDERACIONES'!$X$54)/100,IF(K30=6,(R30*'MATRICULA y PONDERACIONES'!$X$65)/100)))))))</f>
        <v xml:space="preserve"> </v>
      </c>
      <c r="AX30" s="26" t="str">
        <f>IF(OR(B30=" ",A30=" ",$N$5="NO HAY MATERIA ASIGNADA")," ",IF(K30=1,(V30*'MATRICULA y PONDERACIONES'!$X$11)/100,IF(K30=2,(V30*'MATRICULA y PONDERACIONES'!$X$22)/100,IF(K30=3,(V30*'MATRICULA y PONDERACIONES'!$X$33)/100,IF(K30=4,(V30*'MATRICULA y PONDERACIONES'!$X$44)/100,IF(K30=5,(V30*'MATRICULA y PONDERACIONES'!$X$55)/100,IF(K30=6,(V30*'MATRICULA y PONDERACIONES'!$X$66)/100)))))))</f>
        <v xml:space="preserve"> </v>
      </c>
      <c r="AY30" s="26" t="str">
        <f>IF(OR(B30=" ",A30=" ",$N$5="NO HAY MATERIA ASIGNADA")," ",IF(K30=1,(Z30*'MATRICULA y PONDERACIONES'!$X$12)/100,IF(K30=2,(Z30*'MATRICULA y PONDERACIONES'!$X$23)/100,IF(K30=3,(Z30*'MATRICULA y PONDERACIONES'!$X$34)/100,IF(K30=4,(Z30*'MATRICULA y PONDERACIONES'!$X$45)/100,IF(K30=5,(Z30*'MATRICULA y PONDERACIONES'!$X$56)/100,IF(K30=6,(Z30*'MATRICULA y PONDERACIONES'!$X$67)/100)))))))</f>
        <v xml:space="preserve"> </v>
      </c>
      <c r="AZ30" s="26" t="str">
        <f>IF(OR(B30=" ",A30=" ",$N$5="NO HAY MATERIA ASIGNADA")," ",IF(K30=1,(AD30*'MATRICULA y PONDERACIONES'!$X$13)/100,IF(K30=2,(AD30*'MATRICULA y PONDERACIONES'!$X$24)/100,IF(K30=3,(AD30*'MATRICULA y PONDERACIONES'!$X$35)/100,IF(K30=4,(AD30*'MATRICULA y PONDERACIONES'!$X$46)/100,IF(K30=5,(AD30*'MATRICULA y PONDERACIONES'!$X$57)/100,IF(K30=6,(AD30*'MATRICULA y PONDERACIONES'!$X$68)/100)))))))</f>
        <v xml:space="preserve"> </v>
      </c>
      <c r="BA30" s="26" t="str">
        <f>IF(OR(B30=" ",A30=" ",$N$5="NO HAY MATERIA ASIGNADA")," ",IF(K30=1,(AH30*'MATRICULA y PONDERACIONES'!$X$14)/100,IF(K30=2,(AH30*'MATRICULA y PONDERACIONES'!$X$25)/100,IF(K30=3,(AH30*'MATRICULA y PONDERACIONES'!$X$36)/100,IF(K30=4,(AH30*'MATRICULA y PONDERACIONES'!$X$47)/100,IF(K30=5,(AH30*'MATRICULA y PONDERACIONES'!$X$58)/100,IF(K30=6,(AH30*'MATRICULA y PONDERACIONES'!$X$69)/100)))))))</f>
        <v xml:space="preserve"> </v>
      </c>
      <c r="BB30" s="26" t="str">
        <f>IF(OR(B30=" ",A30=" ",$N$5="NO HAY MATERIA ASIGNADA")," ",IF(K30=1,(AL30*'MATRICULA y PONDERACIONES'!$X$15)/100,IF(K30=2,(AL30*'MATRICULA y PONDERACIONES'!$X$26)/100,IF(K30=3,(AL30*'MATRICULA y PONDERACIONES'!$X$37)/100,IF(K30=4,(AL30*'MATRICULA y PONDERACIONES'!$X$48)/100,IF(K30=5,(AL30*'MATRICULA y PONDERACIONES'!$X$59)/100,IF(K30=6,(AL30*'MATRICULA y PONDERACIONES'!$X$70)/100)))))))</f>
        <v xml:space="preserve"> </v>
      </c>
      <c r="BC30" s="26" t="str">
        <f>IF(OR(B30=" ",A30=" ",$N$5="NO HAY MATERIA ASIGNADA")," ",IF(K30=1,(AP30*'MATRICULA y PONDERACIONES'!$X$16)/100,IF(K30=2,(AP30*'MATRICULA y PONDERACIONES'!$X$27)/100,IF(K30=3,(AP30*'MATRICULA y PONDERACIONES'!$X$38)/100,IF(K30=4,(AP30*'MATRICULA y PONDERACIONES'!$X$49)/100,IF(K30=5,(AP30*'MATRICULA y PONDERACIONES'!$X$60)/100,IF(K30=6,(AP30*'MATRICULA y PONDERACIONES'!$X$71)/100)))))))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PONDERACIONES'!$K$11="*"),"si"," ")</f>
        <v xml:space="preserve"> </v>
      </c>
      <c r="F31" s="25" t="str">
        <f>IF(AND(K31=2,'MATRICULA y PONDERACIONES'!$L$11="*"),"si"," ")</f>
        <v xml:space="preserve"> </v>
      </c>
      <c r="G31" s="25" t="str">
        <f>IF(AND(K31=3,'MATRICULA y PONDERACIONES'!$M$11="*"),"si"," ")</f>
        <v xml:space="preserve"> </v>
      </c>
      <c r="H31" s="25" t="str">
        <f>IF(AND(K31=4,'MATRICULA y PONDERACIONES'!$N$11="*"),"si"," ")</f>
        <v xml:space="preserve"> </v>
      </c>
      <c r="I31" s="25" t="str">
        <f>IF(AND(K31=5,'MATRICULA y PONDERACIONES'!$O$11="*"),"si"," ")</f>
        <v xml:space="preserve"> </v>
      </c>
      <c r="J31" s="25" t="str">
        <f>IF(AND(K31=6,'MATRICULA y PONDERACIONES'!$P$11="*"),"si","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PONDERACIONES'!$X$9)/100,IF(K31=2,(N31*'MATRICULA y PONDERACIONES'!$X$20)/100,IF(K31=3,(N31*'MATRICULA y PONDERACIONES'!$X$31)/100,IF(K31=4,(N31*'MATRICULA y PONDERACIONES'!$X$42)/100,IF(K31=5,(N31*'MATRICULA y PONDERACIONES'!$X$53)/100,IF(K31=6,(N31*'MATRICULA y PONDERACIONES'!$X$64)/100)))))))</f>
        <v xml:space="preserve"> </v>
      </c>
      <c r="AW31" s="24" t="str">
        <f>IF(OR(B31=" ",A31=" ",$N$5="NO HAY MATERIA ASIGNADA")," ",IF(K31=1,(R31*'MATRICULA y PONDERACIONES'!$X$10)/100,IF(K31=2,(R31*'MATRICULA y PONDERACIONES'!$X$21)/100,IF(K31=3,(R31*'MATRICULA y PONDERACIONES'!$X$32)/100,IF(K31=4,(R31*'MATRICULA y PONDERACIONES'!$X$43)/100,IF(K31=5,(R31*'MATRICULA y PONDERACIONES'!$X$54)/100,IF(K31=6,(R31*'MATRICULA y PONDERACIONES'!$X$65)/100)))))))</f>
        <v xml:space="preserve"> </v>
      </c>
      <c r="AX31" s="24" t="str">
        <f>IF(OR(B31=" ",A31=" ",$N$5="NO HAY MATERIA ASIGNADA")," ",IF(K31=1,(V31*'MATRICULA y PONDERACIONES'!$X$11)/100,IF(K31=2,(V31*'MATRICULA y PONDERACIONES'!$X$22)/100,IF(K31=3,(V31*'MATRICULA y PONDERACIONES'!$X$33)/100,IF(K31=4,(V31*'MATRICULA y PONDERACIONES'!$X$44)/100,IF(K31=5,(V31*'MATRICULA y PONDERACIONES'!$X$55)/100,IF(K31=6,(V31*'MATRICULA y PONDERACIONES'!$X$66)/100)))))))</f>
        <v xml:space="preserve"> </v>
      </c>
      <c r="AY31" s="24" t="str">
        <f>IF(OR(B31=" ",A31=" ",$N$5="NO HAY MATERIA ASIGNADA")," ",IF(K31=1,(Z31*'MATRICULA y PONDERACIONES'!$X$12)/100,IF(K31=2,(Z31*'MATRICULA y PONDERACIONES'!$X$23)/100,IF(K31=3,(Z31*'MATRICULA y PONDERACIONES'!$X$34)/100,IF(K31=4,(Z31*'MATRICULA y PONDERACIONES'!$X$45)/100,IF(K31=5,(Z31*'MATRICULA y PONDERACIONES'!$X$56)/100,IF(K31=6,(Z31*'MATRICULA y PONDERACIONES'!$X$67)/100)))))))</f>
        <v xml:space="preserve"> </v>
      </c>
      <c r="AZ31" s="24" t="str">
        <f>IF(OR(B31=" ",A31=" ",$N$5="NO HAY MATERIA ASIGNADA")," ",IF(K31=1,(AD31*'MATRICULA y PONDERACIONES'!$X$13)/100,IF(K31=2,(AD31*'MATRICULA y PONDERACIONES'!$X$24)/100,IF(K31=3,(AD31*'MATRICULA y PONDERACIONES'!$X$35)/100,IF(K31=4,(AD31*'MATRICULA y PONDERACIONES'!$X$46)/100,IF(K31=5,(AD31*'MATRICULA y PONDERACIONES'!$X$57)/100,IF(K31=6,(AD31*'MATRICULA y PONDERACIONES'!$X$68)/100)))))))</f>
        <v xml:space="preserve"> </v>
      </c>
      <c r="BA31" s="24" t="str">
        <f>IF(OR(B31=" ",A31=" ",$N$5="NO HAY MATERIA ASIGNADA")," ",IF(K31=1,(AH31*'MATRICULA y PONDERACIONES'!$X$14)/100,IF(K31=2,(AH31*'MATRICULA y PONDERACIONES'!$X$25)/100,IF(K31=3,(AH31*'MATRICULA y PONDERACIONES'!$X$36)/100,IF(K31=4,(AH31*'MATRICULA y PONDERACIONES'!$X$47)/100,IF(K31=5,(AH31*'MATRICULA y PONDERACIONES'!$X$58)/100,IF(K31=6,(AH31*'MATRICULA y PONDERACIONES'!$X$69)/100)))))))</f>
        <v xml:space="preserve"> </v>
      </c>
      <c r="BB31" s="24" t="str">
        <f>IF(OR(B31=" ",A31=" ",$N$5="NO HAY MATERIA ASIGNADA")," ",IF(K31=1,(AL31*'MATRICULA y PONDERACIONES'!$X$15)/100,IF(K31=2,(AL31*'MATRICULA y PONDERACIONES'!$X$26)/100,IF(K31=3,(AL31*'MATRICULA y PONDERACIONES'!$X$37)/100,IF(K31=4,(AL31*'MATRICULA y PONDERACIONES'!$X$48)/100,IF(K31=5,(AL31*'MATRICULA y PONDERACIONES'!$X$59)/100,IF(K31=6,(AL31*'MATRICULA y PONDERACIONES'!$X$70)/100)))))))</f>
        <v xml:space="preserve"> </v>
      </c>
      <c r="BC31" s="24" t="str">
        <f>IF(OR(B31=" ",A31=" ",$N$5="NO HAY MATERIA ASIGNADA")," ",IF(K31=1,(AP31*'MATRICULA y PONDERACIONES'!$X$16)/100,IF(K31=2,(AP31*'MATRICULA y PONDERACIONES'!$X$27)/100,IF(K31=3,(AP31*'MATRICULA y PONDERACIONES'!$X$38)/100,IF(K31=4,(AP31*'MATRICULA y PONDERACIONES'!$X$49)/100,IF(K31=5,(AP31*'MATRICULA y PONDERACIONES'!$X$60)/100,IF(K31=6,(AP31*'MATRICULA y PONDERACIONES'!$X$71)/100)))))))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PONDERACIONES'!$K$11="*"),"si"," ")</f>
        <v xml:space="preserve"> </v>
      </c>
      <c r="F32" s="27" t="str">
        <f>IF(AND(K32=2,'MATRICULA y PONDERACIONES'!$L$11="*"),"si"," ")</f>
        <v xml:space="preserve"> </v>
      </c>
      <c r="G32" s="27" t="str">
        <f>IF(AND(K32=3,'MATRICULA y PONDERACIONES'!$M$11="*"),"si"," ")</f>
        <v xml:space="preserve"> </v>
      </c>
      <c r="H32" s="27" t="str">
        <f>IF(AND(K32=4,'MATRICULA y PONDERACIONES'!$N$11="*"),"si"," ")</f>
        <v xml:space="preserve"> </v>
      </c>
      <c r="I32" s="27" t="str">
        <f>IF(AND(K32=5,'MATRICULA y PONDERACIONES'!$O$11="*"),"si"," ")</f>
        <v xml:space="preserve"> </v>
      </c>
      <c r="J32" s="27" t="str">
        <f>IF(AND(K32=6,'MATRICULA y PONDERACIONES'!$P$11="*"),"si","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PONDERACIONES'!$X$9)/100,IF(K32=2,(N32*'MATRICULA y PONDERACIONES'!$X$20)/100,IF(K32=3,(N32*'MATRICULA y PONDERACIONES'!$X$31)/100,IF(K32=4,(N32*'MATRICULA y PONDERACIONES'!$X$42)/100,IF(K32=5,(N32*'MATRICULA y PONDERACIONES'!$X$53)/100,IF(K32=6,(N32*'MATRICULA y PONDERACIONES'!$X$64)/100)))))))</f>
        <v xml:space="preserve"> </v>
      </c>
      <c r="AW32" s="26" t="str">
        <f>IF(OR(B32=" ",A32=" ",$N$5="NO HAY MATERIA ASIGNADA")," ",IF(K32=1,(R32*'MATRICULA y PONDERACIONES'!$X$10)/100,IF(K32=2,(R32*'MATRICULA y PONDERACIONES'!$X$21)/100,IF(K32=3,(R32*'MATRICULA y PONDERACIONES'!$X$32)/100,IF(K32=4,(R32*'MATRICULA y PONDERACIONES'!$X$43)/100,IF(K32=5,(R32*'MATRICULA y PONDERACIONES'!$X$54)/100,IF(K32=6,(R32*'MATRICULA y PONDERACIONES'!$X$65)/100)))))))</f>
        <v xml:space="preserve"> </v>
      </c>
      <c r="AX32" s="26" t="str">
        <f>IF(OR(B32=" ",A32=" ",$N$5="NO HAY MATERIA ASIGNADA")," ",IF(K32=1,(V32*'MATRICULA y PONDERACIONES'!$X$11)/100,IF(K32=2,(V32*'MATRICULA y PONDERACIONES'!$X$22)/100,IF(K32=3,(V32*'MATRICULA y PONDERACIONES'!$X$33)/100,IF(K32=4,(V32*'MATRICULA y PONDERACIONES'!$X$44)/100,IF(K32=5,(V32*'MATRICULA y PONDERACIONES'!$X$55)/100,IF(K32=6,(V32*'MATRICULA y PONDERACIONES'!$X$66)/100)))))))</f>
        <v xml:space="preserve"> </v>
      </c>
      <c r="AY32" s="26" t="str">
        <f>IF(OR(B32=" ",A32=" ",$N$5="NO HAY MATERIA ASIGNADA")," ",IF(K32=1,(Z32*'MATRICULA y PONDERACIONES'!$X$12)/100,IF(K32=2,(Z32*'MATRICULA y PONDERACIONES'!$X$23)/100,IF(K32=3,(Z32*'MATRICULA y PONDERACIONES'!$X$34)/100,IF(K32=4,(Z32*'MATRICULA y PONDERACIONES'!$X$45)/100,IF(K32=5,(Z32*'MATRICULA y PONDERACIONES'!$X$56)/100,IF(K32=6,(Z32*'MATRICULA y PONDERACIONES'!$X$67)/100)))))))</f>
        <v xml:space="preserve"> </v>
      </c>
      <c r="AZ32" s="26" t="str">
        <f>IF(OR(B32=" ",A32=" ",$N$5="NO HAY MATERIA ASIGNADA")," ",IF(K32=1,(AD32*'MATRICULA y PONDERACIONES'!$X$13)/100,IF(K32=2,(AD32*'MATRICULA y PONDERACIONES'!$X$24)/100,IF(K32=3,(AD32*'MATRICULA y PONDERACIONES'!$X$35)/100,IF(K32=4,(AD32*'MATRICULA y PONDERACIONES'!$X$46)/100,IF(K32=5,(AD32*'MATRICULA y PONDERACIONES'!$X$57)/100,IF(K32=6,(AD32*'MATRICULA y PONDERACIONES'!$X$68)/100)))))))</f>
        <v xml:space="preserve"> </v>
      </c>
      <c r="BA32" s="26" t="str">
        <f>IF(OR(B32=" ",A32=" ",$N$5="NO HAY MATERIA ASIGNADA")," ",IF(K32=1,(AH32*'MATRICULA y PONDERACIONES'!$X$14)/100,IF(K32=2,(AH32*'MATRICULA y PONDERACIONES'!$X$25)/100,IF(K32=3,(AH32*'MATRICULA y PONDERACIONES'!$X$36)/100,IF(K32=4,(AH32*'MATRICULA y PONDERACIONES'!$X$47)/100,IF(K32=5,(AH32*'MATRICULA y PONDERACIONES'!$X$58)/100,IF(K32=6,(AH32*'MATRICULA y PONDERACIONES'!$X$69)/100)))))))</f>
        <v xml:space="preserve"> </v>
      </c>
      <c r="BB32" s="26" t="str">
        <f>IF(OR(B32=" ",A32=" ",$N$5="NO HAY MATERIA ASIGNADA")," ",IF(K32=1,(AL32*'MATRICULA y PONDERACIONES'!$X$15)/100,IF(K32=2,(AL32*'MATRICULA y PONDERACIONES'!$X$26)/100,IF(K32=3,(AL32*'MATRICULA y PONDERACIONES'!$X$37)/100,IF(K32=4,(AL32*'MATRICULA y PONDERACIONES'!$X$48)/100,IF(K32=5,(AL32*'MATRICULA y PONDERACIONES'!$X$59)/100,IF(K32=6,(AL32*'MATRICULA y PONDERACIONES'!$X$70)/100)))))))</f>
        <v xml:space="preserve"> </v>
      </c>
      <c r="BC32" s="26" t="str">
        <f>IF(OR(B32=" ",A32=" ",$N$5="NO HAY MATERIA ASIGNADA")," ",IF(K32=1,(AP32*'MATRICULA y PONDERACIONES'!$X$16)/100,IF(K32=2,(AP32*'MATRICULA y PONDERACIONES'!$X$27)/100,IF(K32=3,(AP32*'MATRICULA y PONDERACIONES'!$X$38)/100,IF(K32=4,(AP32*'MATRICULA y PONDERACIONES'!$X$49)/100,IF(K32=5,(AP32*'MATRICULA y PONDERACIONES'!$X$60)/100,IF(K32=6,(AP32*'MATRICULA y PONDERACIONES'!$X$71)/100)))))))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PONDERACIONES'!$K$11="*"),"si"," ")</f>
        <v xml:space="preserve"> </v>
      </c>
      <c r="F33" s="25" t="str">
        <f>IF(AND(K33=2,'MATRICULA y PONDERACIONES'!$L$11="*"),"si"," ")</f>
        <v xml:space="preserve"> </v>
      </c>
      <c r="G33" s="25" t="str">
        <f>IF(AND(K33=3,'MATRICULA y PONDERACIONES'!$M$11="*"),"si"," ")</f>
        <v xml:space="preserve"> </v>
      </c>
      <c r="H33" s="25" t="str">
        <f>IF(AND(K33=4,'MATRICULA y PONDERACIONES'!$N$11="*"),"si"," ")</f>
        <v xml:space="preserve"> </v>
      </c>
      <c r="I33" s="25" t="str">
        <f>IF(AND(K33=5,'MATRICULA y PONDERACIONES'!$O$11="*"),"si"," ")</f>
        <v xml:space="preserve"> </v>
      </c>
      <c r="J33" s="25" t="str">
        <f>IF(AND(K33=6,'MATRICULA y PONDERACIONES'!$P$11="*"),"si","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PONDERACIONES'!$X$9)/100,IF(K33=2,(N33*'MATRICULA y PONDERACIONES'!$X$20)/100,IF(K33=3,(N33*'MATRICULA y PONDERACIONES'!$X$31)/100,IF(K33=4,(N33*'MATRICULA y PONDERACIONES'!$X$42)/100,IF(K33=5,(N33*'MATRICULA y PONDERACIONES'!$X$53)/100,IF(K33=6,(N33*'MATRICULA y PONDERACIONES'!$X$64)/100)))))))</f>
        <v xml:space="preserve"> </v>
      </c>
      <c r="AW33" s="24" t="str">
        <f>IF(OR(B33=" ",A33=" ",$N$5="NO HAY MATERIA ASIGNADA")," ",IF(K33=1,(R33*'MATRICULA y PONDERACIONES'!$X$10)/100,IF(K33=2,(R33*'MATRICULA y PONDERACIONES'!$X$21)/100,IF(K33=3,(R33*'MATRICULA y PONDERACIONES'!$X$32)/100,IF(K33=4,(R33*'MATRICULA y PONDERACIONES'!$X$43)/100,IF(K33=5,(R33*'MATRICULA y PONDERACIONES'!$X$54)/100,IF(K33=6,(R33*'MATRICULA y PONDERACIONES'!$X$65)/100)))))))</f>
        <v xml:space="preserve"> </v>
      </c>
      <c r="AX33" s="24" t="str">
        <f>IF(OR(B33=" ",A33=" ",$N$5="NO HAY MATERIA ASIGNADA")," ",IF(K33=1,(V33*'MATRICULA y PONDERACIONES'!$X$11)/100,IF(K33=2,(V33*'MATRICULA y PONDERACIONES'!$X$22)/100,IF(K33=3,(V33*'MATRICULA y PONDERACIONES'!$X$33)/100,IF(K33=4,(V33*'MATRICULA y PONDERACIONES'!$X$44)/100,IF(K33=5,(V33*'MATRICULA y PONDERACIONES'!$X$55)/100,IF(K33=6,(V33*'MATRICULA y PONDERACIONES'!$X$66)/100)))))))</f>
        <v xml:space="preserve"> </v>
      </c>
      <c r="AY33" s="24" t="str">
        <f>IF(OR(B33=" ",A33=" ",$N$5="NO HAY MATERIA ASIGNADA")," ",IF(K33=1,(Z33*'MATRICULA y PONDERACIONES'!$X$12)/100,IF(K33=2,(Z33*'MATRICULA y PONDERACIONES'!$X$23)/100,IF(K33=3,(Z33*'MATRICULA y PONDERACIONES'!$X$34)/100,IF(K33=4,(Z33*'MATRICULA y PONDERACIONES'!$X$45)/100,IF(K33=5,(Z33*'MATRICULA y PONDERACIONES'!$X$56)/100,IF(K33=6,(Z33*'MATRICULA y PONDERACIONES'!$X$67)/100)))))))</f>
        <v xml:space="preserve"> </v>
      </c>
      <c r="AZ33" s="24" t="str">
        <f>IF(OR(B33=" ",A33=" ",$N$5="NO HAY MATERIA ASIGNADA")," ",IF(K33=1,(AD33*'MATRICULA y PONDERACIONES'!$X$13)/100,IF(K33=2,(AD33*'MATRICULA y PONDERACIONES'!$X$24)/100,IF(K33=3,(AD33*'MATRICULA y PONDERACIONES'!$X$35)/100,IF(K33=4,(AD33*'MATRICULA y PONDERACIONES'!$X$46)/100,IF(K33=5,(AD33*'MATRICULA y PONDERACIONES'!$X$57)/100,IF(K33=6,(AD33*'MATRICULA y PONDERACIONES'!$X$68)/100)))))))</f>
        <v xml:space="preserve"> </v>
      </c>
      <c r="BA33" s="24" t="str">
        <f>IF(OR(B33=" ",A33=" ",$N$5="NO HAY MATERIA ASIGNADA")," ",IF(K33=1,(AH33*'MATRICULA y PONDERACIONES'!$X$14)/100,IF(K33=2,(AH33*'MATRICULA y PONDERACIONES'!$X$25)/100,IF(K33=3,(AH33*'MATRICULA y PONDERACIONES'!$X$36)/100,IF(K33=4,(AH33*'MATRICULA y PONDERACIONES'!$X$47)/100,IF(K33=5,(AH33*'MATRICULA y PONDERACIONES'!$X$58)/100,IF(K33=6,(AH33*'MATRICULA y PONDERACIONES'!$X$69)/100)))))))</f>
        <v xml:space="preserve"> </v>
      </c>
      <c r="BB33" s="24" t="str">
        <f>IF(OR(B33=" ",A33=" ",$N$5="NO HAY MATERIA ASIGNADA")," ",IF(K33=1,(AL33*'MATRICULA y PONDERACIONES'!$X$15)/100,IF(K33=2,(AL33*'MATRICULA y PONDERACIONES'!$X$26)/100,IF(K33=3,(AL33*'MATRICULA y PONDERACIONES'!$X$37)/100,IF(K33=4,(AL33*'MATRICULA y PONDERACIONES'!$X$48)/100,IF(K33=5,(AL33*'MATRICULA y PONDERACIONES'!$X$59)/100,IF(K33=6,(AL33*'MATRICULA y PONDERACIONES'!$X$70)/100)))))))</f>
        <v xml:space="preserve"> </v>
      </c>
      <c r="BC33" s="24" t="str">
        <f>IF(OR(B33=" ",A33=" ",$N$5="NO HAY MATERIA ASIGNADA")," ",IF(K33=1,(AP33*'MATRICULA y PONDERACIONES'!$X$16)/100,IF(K33=2,(AP33*'MATRICULA y PONDERACIONES'!$X$27)/100,IF(K33=3,(AP33*'MATRICULA y PONDERACIONES'!$X$38)/100,IF(K33=4,(AP33*'MATRICULA y PONDERACIONES'!$X$49)/100,IF(K33=5,(AP33*'MATRICULA y PONDERACIONES'!$X$60)/100,IF(K33=6,(AP33*'MATRICULA y PONDERACIONES'!$X$71)/100)))))))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PONDERACIONES'!$K$11="*"),"si"," ")</f>
        <v xml:space="preserve"> </v>
      </c>
      <c r="F34" s="27" t="str">
        <f>IF(AND(K34=2,'MATRICULA y PONDERACIONES'!$L$11="*"),"si"," ")</f>
        <v xml:space="preserve"> </v>
      </c>
      <c r="G34" s="27" t="str">
        <f>IF(AND(K34=3,'MATRICULA y PONDERACIONES'!$M$11="*"),"si"," ")</f>
        <v xml:space="preserve"> </v>
      </c>
      <c r="H34" s="27" t="str">
        <f>IF(AND(K34=4,'MATRICULA y PONDERACIONES'!$N$11="*"),"si"," ")</f>
        <v xml:space="preserve"> </v>
      </c>
      <c r="I34" s="27" t="str">
        <f>IF(AND(K34=5,'MATRICULA y PONDERACIONES'!$O$11="*"),"si"," ")</f>
        <v xml:space="preserve"> </v>
      </c>
      <c r="J34" s="27" t="str">
        <f>IF(AND(K34=6,'MATRICULA y PONDERACIONES'!$P$11="*"),"si","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PONDERACIONES'!$X$9)/100,IF(K34=2,(N34*'MATRICULA y PONDERACIONES'!$X$20)/100,IF(K34=3,(N34*'MATRICULA y PONDERACIONES'!$X$31)/100,IF(K34=4,(N34*'MATRICULA y PONDERACIONES'!$X$42)/100,IF(K34=5,(N34*'MATRICULA y PONDERACIONES'!$X$53)/100,IF(K34=6,(N34*'MATRICULA y PONDERACIONES'!$X$64)/100)))))))</f>
        <v xml:space="preserve"> </v>
      </c>
      <c r="AW34" s="26" t="str">
        <f>IF(OR(B34=" ",A34=" ",$N$5="NO HAY MATERIA ASIGNADA")," ",IF(K34=1,(R34*'MATRICULA y PONDERACIONES'!$X$10)/100,IF(K34=2,(R34*'MATRICULA y PONDERACIONES'!$X$21)/100,IF(K34=3,(R34*'MATRICULA y PONDERACIONES'!$X$32)/100,IF(K34=4,(R34*'MATRICULA y PONDERACIONES'!$X$43)/100,IF(K34=5,(R34*'MATRICULA y PONDERACIONES'!$X$54)/100,IF(K34=6,(R34*'MATRICULA y PONDERACIONES'!$X$65)/100)))))))</f>
        <v xml:space="preserve"> </v>
      </c>
      <c r="AX34" s="26" t="str">
        <f>IF(OR(B34=" ",A34=" ",$N$5="NO HAY MATERIA ASIGNADA")," ",IF(K34=1,(V34*'MATRICULA y PONDERACIONES'!$X$11)/100,IF(K34=2,(V34*'MATRICULA y PONDERACIONES'!$X$22)/100,IF(K34=3,(V34*'MATRICULA y PONDERACIONES'!$X$33)/100,IF(K34=4,(V34*'MATRICULA y PONDERACIONES'!$X$44)/100,IF(K34=5,(V34*'MATRICULA y PONDERACIONES'!$X$55)/100,IF(K34=6,(V34*'MATRICULA y PONDERACIONES'!$X$66)/100)))))))</f>
        <v xml:space="preserve"> </v>
      </c>
      <c r="AY34" s="26" t="str">
        <f>IF(OR(B34=" ",A34=" ",$N$5="NO HAY MATERIA ASIGNADA")," ",IF(K34=1,(Z34*'MATRICULA y PONDERACIONES'!$X$12)/100,IF(K34=2,(Z34*'MATRICULA y PONDERACIONES'!$X$23)/100,IF(K34=3,(Z34*'MATRICULA y PONDERACIONES'!$X$34)/100,IF(K34=4,(Z34*'MATRICULA y PONDERACIONES'!$X$45)/100,IF(K34=5,(Z34*'MATRICULA y PONDERACIONES'!$X$56)/100,IF(K34=6,(Z34*'MATRICULA y PONDERACIONES'!$X$67)/100)))))))</f>
        <v xml:space="preserve"> </v>
      </c>
      <c r="AZ34" s="26" t="str">
        <f>IF(OR(B34=" ",A34=" ",$N$5="NO HAY MATERIA ASIGNADA")," ",IF(K34=1,(AD34*'MATRICULA y PONDERACIONES'!$X$13)/100,IF(K34=2,(AD34*'MATRICULA y PONDERACIONES'!$X$24)/100,IF(K34=3,(AD34*'MATRICULA y PONDERACIONES'!$X$35)/100,IF(K34=4,(AD34*'MATRICULA y PONDERACIONES'!$X$46)/100,IF(K34=5,(AD34*'MATRICULA y PONDERACIONES'!$X$57)/100,IF(K34=6,(AD34*'MATRICULA y PONDERACIONES'!$X$68)/100)))))))</f>
        <v xml:space="preserve"> </v>
      </c>
      <c r="BA34" s="26" t="str">
        <f>IF(OR(B34=" ",A34=" ",$N$5="NO HAY MATERIA ASIGNADA")," ",IF(K34=1,(AH34*'MATRICULA y PONDERACIONES'!$X$14)/100,IF(K34=2,(AH34*'MATRICULA y PONDERACIONES'!$X$25)/100,IF(K34=3,(AH34*'MATRICULA y PONDERACIONES'!$X$36)/100,IF(K34=4,(AH34*'MATRICULA y PONDERACIONES'!$X$47)/100,IF(K34=5,(AH34*'MATRICULA y PONDERACIONES'!$X$58)/100,IF(K34=6,(AH34*'MATRICULA y PONDERACIONES'!$X$69)/100)))))))</f>
        <v xml:space="preserve"> </v>
      </c>
      <c r="BB34" s="26" t="str">
        <f>IF(OR(B34=" ",A34=" ",$N$5="NO HAY MATERIA ASIGNADA")," ",IF(K34=1,(AL34*'MATRICULA y PONDERACIONES'!$X$15)/100,IF(K34=2,(AL34*'MATRICULA y PONDERACIONES'!$X$26)/100,IF(K34=3,(AL34*'MATRICULA y PONDERACIONES'!$X$37)/100,IF(K34=4,(AL34*'MATRICULA y PONDERACIONES'!$X$48)/100,IF(K34=5,(AL34*'MATRICULA y PONDERACIONES'!$X$59)/100,IF(K34=6,(AL34*'MATRICULA y PONDERACIONES'!$X$70)/100)))))))</f>
        <v xml:space="preserve"> </v>
      </c>
      <c r="BC34" s="26" t="str">
        <f>IF(OR(B34=" ",A34=" ",$N$5="NO HAY MATERIA ASIGNADA")," ",IF(K34=1,(AP34*'MATRICULA y PONDERACIONES'!$X$16)/100,IF(K34=2,(AP34*'MATRICULA y PONDERACIONES'!$X$27)/100,IF(K34=3,(AP34*'MATRICULA y PONDERACIONES'!$X$38)/100,IF(K34=4,(AP34*'MATRICULA y PONDERACIONES'!$X$49)/100,IF(K34=5,(AP34*'MATRICULA y PONDERACIONES'!$X$60)/100,IF(K34=6,(AP34*'MATRICULA y PONDERACIONES'!$X$71)/100)))))))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PONDERACIONES'!$K$11="*"),"si"," ")</f>
        <v xml:space="preserve"> </v>
      </c>
      <c r="F35" s="25" t="str">
        <f>IF(AND(K35=2,'MATRICULA y PONDERACIONES'!$L$11="*"),"si"," ")</f>
        <v xml:space="preserve"> </v>
      </c>
      <c r="G35" s="25" t="str">
        <f>IF(AND(K35=3,'MATRICULA y PONDERACIONES'!$M$11="*"),"si"," ")</f>
        <v xml:space="preserve"> </v>
      </c>
      <c r="H35" s="25" t="str">
        <f>IF(AND(K35=4,'MATRICULA y PONDERACIONES'!$N$11="*"),"si"," ")</f>
        <v xml:space="preserve"> </v>
      </c>
      <c r="I35" s="25" t="str">
        <f>IF(AND(K35=5,'MATRICULA y PONDERACIONES'!$O$11="*"),"si"," ")</f>
        <v xml:space="preserve"> </v>
      </c>
      <c r="J35" s="25" t="str">
        <f>IF(AND(K35=6,'MATRICULA y PONDERACIONES'!$P$11="*"),"si","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PONDERACIONES'!$X$9)/100,IF(K35=2,(N35*'MATRICULA y PONDERACIONES'!$X$20)/100,IF(K35=3,(N35*'MATRICULA y PONDERACIONES'!$X$31)/100,IF(K35=4,(N35*'MATRICULA y PONDERACIONES'!$X$42)/100,IF(K35=5,(N35*'MATRICULA y PONDERACIONES'!$X$53)/100,IF(K35=6,(N35*'MATRICULA y PONDERACIONES'!$X$64)/100)))))))</f>
        <v xml:space="preserve"> </v>
      </c>
      <c r="AW35" s="24" t="str">
        <f>IF(OR(B35=" ",A35=" ",$N$5="NO HAY MATERIA ASIGNADA")," ",IF(K35=1,(R35*'MATRICULA y PONDERACIONES'!$X$10)/100,IF(K35=2,(R35*'MATRICULA y PONDERACIONES'!$X$21)/100,IF(K35=3,(R35*'MATRICULA y PONDERACIONES'!$X$32)/100,IF(K35=4,(R35*'MATRICULA y PONDERACIONES'!$X$43)/100,IF(K35=5,(R35*'MATRICULA y PONDERACIONES'!$X$54)/100,IF(K35=6,(R35*'MATRICULA y PONDERACIONES'!$X$65)/100)))))))</f>
        <v xml:space="preserve"> </v>
      </c>
      <c r="AX35" s="24" t="str">
        <f>IF(OR(B35=" ",A35=" ",$N$5="NO HAY MATERIA ASIGNADA")," ",IF(K35=1,(V35*'MATRICULA y PONDERACIONES'!$X$11)/100,IF(K35=2,(V35*'MATRICULA y PONDERACIONES'!$X$22)/100,IF(K35=3,(V35*'MATRICULA y PONDERACIONES'!$X$33)/100,IF(K35=4,(V35*'MATRICULA y PONDERACIONES'!$X$44)/100,IF(K35=5,(V35*'MATRICULA y PONDERACIONES'!$X$55)/100,IF(K35=6,(V35*'MATRICULA y PONDERACIONES'!$X$66)/100)))))))</f>
        <v xml:space="preserve"> </v>
      </c>
      <c r="AY35" s="24" t="str">
        <f>IF(OR(B35=" ",A35=" ",$N$5="NO HAY MATERIA ASIGNADA")," ",IF(K35=1,(Z35*'MATRICULA y PONDERACIONES'!$X$12)/100,IF(K35=2,(Z35*'MATRICULA y PONDERACIONES'!$X$23)/100,IF(K35=3,(Z35*'MATRICULA y PONDERACIONES'!$X$34)/100,IF(K35=4,(Z35*'MATRICULA y PONDERACIONES'!$X$45)/100,IF(K35=5,(Z35*'MATRICULA y PONDERACIONES'!$X$56)/100,IF(K35=6,(Z35*'MATRICULA y PONDERACIONES'!$X$67)/100)))))))</f>
        <v xml:space="preserve"> </v>
      </c>
      <c r="AZ35" s="24" t="str">
        <f>IF(OR(B35=" ",A35=" ",$N$5="NO HAY MATERIA ASIGNADA")," ",IF(K35=1,(AD35*'MATRICULA y PONDERACIONES'!$X$13)/100,IF(K35=2,(AD35*'MATRICULA y PONDERACIONES'!$X$24)/100,IF(K35=3,(AD35*'MATRICULA y PONDERACIONES'!$X$35)/100,IF(K35=4,(AD35*'MATRICULA y PONDERACIONES'!$X$46)/100,IF(K35=5,(AD35*'MATRICULA y PONDERACIONES'!$X$57)/100,IF(K35=6,(AD35*'MATRICULA y PONDERACIONES'!$X$68)/100)))))))</f>
        <v xml:space="preserve"> </v>
      </c>
      <c r="BA35" s="24" t="str">
        <f>IF(OR(B35=" ",A35=" ",$N$5="NO HAY MATERIA ASIGNADA")," ",IF(K35=1,(AH35*'MATRICULA y PONDERACIONES'!$X$14)/100,IF(K35=2,(AH35*'MATRICULA y PONDERACIONES'!$X$25)/100,IF(K35=3,(AH35*'MATRICULA y PONDERACIONES'!$X$36)/100,IF(K35=4,(AH35*'MATRICULA y PONDERACIONES'!$X$47)/100,IF(K35=5,(AH35*'MATRICULA y PONDERACIONES'!$X$58)/100,IF(K35=6,(AH35*'MATRICULA y PONDERACIONES'!$X$69)/100)))))))</f>
        <v xml:space="preserve"> </v>
      </c>
      <c r="BB35" s="24" t="str">
        <f>IF(OR(B35=" ",A35=" ",$N$5="NO HAY MATERIA ASIGNADA")," ",IF(K35=1,(AL35*'MATRICULA y PONDERACIONES'!$X$15)/100,IF(K35=2,(AL35*'MATRICULA y PONDERACIONES'!$X$26)/100,IF(K35=3,(AL35*'MATRICULA y PONDERACIONES'!$X$37)/100,IF(K35=4,(AL35*'MATRICULA y PONDERACIONES'!$X$48)/100,IF(K35=5,(AL35*'MATRICULA y PONDERACIONES'!$X$59)/100,IF(K35=6,(AL35*'MATRICULA y PONDERACIONES'!$X$70)/100)))))))</f>
        <v xml:space="preserve"> </v>
      </c>
      <c r="BC35" s="24" t="str">
        <f>IF(OR(B35=" ",A35=" ",$N$5="NO HAY MATERIA ASIGNADA")," ",IF(K35=1,(AP35*'MATRICULA y PONDERACIONES'!$X$16)/100,IF(K35=2,(AP35*'MATRICULA y PONDERACIONES'!$X$27)/100,IF(K35=3,(AP35*'MATRICULA y PONDERACIONES'!$X$38)/100,IF(K35=4,(AP35*'MATRICULA y PONDERACIONES'!$X$49)/100,IF(K35=5,(AP35*'MATRICULA y PONDERACIONES'!$X$60)/100,IF(K35=6,(AP35*'MATRICULA y PONDERACIONES'!$X$71)/100)))))))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PONDERACIONES'!$K$11="*"),"si"," ")</f>
        <v xml:space="preserve"> </v>
      </c>
      <c r="F36" s="27" t="str">
        <f>IF(AND(K36=2,'MATRICULA y PONDERACIONES'!$L$11="*"),"si"," ")</f>
        <v xml:space="preserve"> </v>
      </c>
      <c r="G36" s="27" t="str">
        <f>IF(AND(K36=3,'MATRICULA y PONDERACIONES'!$M$11="*"),"si"," ")</f>
        <v xml:space="preserve"> </v>
      </c>
      <c r="H36" s="27" t="str">
        <f>IF(AND(K36=4,'MATRICULA y PONDERACIONES'!$N$11="*"),"si"," ")</f>
        <v xml:space="preserve"> </v>
      </c>
      <c r="I36" s="27" t="str">
        <f>IF(AND(K36=5,'MATRICULA y PONDERACIONES'!$O$11="*"),"si"," ")</f>
        <v xml:space="preserve"> </v>
      </c>
      <c r="J36" s="27" t="str">
        <f>IF(AND(K36=6,'MATRICULA y PONDERACIONES'!$P$11="*"),"si","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PONDERACIONES'!$X$9)/100,IF(K36=2,(N36*'MATRICULA y PONDERACIONES'!$X$20)/100,IF(K36=3,(N36*'MATRICULA y PONDERACIONES'!$X$31)/100,IF(K36=4,(N36*'MATRICULA y PONDERACIONES'!$X$42)/100,IF(K36=5,(N36*'MATRICULA y PONDERACIONES'!$X$53)/100,IF(K36=6,(N36*'MATRICULA y PONDERACIONES'!$X$64)/100)))))))</f>
        <v xml:space="preserve"> </v>
      </c>
      <c r="AW36" s="26" t="str">
        <f>IF(OR(B36=" ",A36=" ",$N$5="NO HAY MATERIA ASIGNADA")," ",IF(K36=1,(R36*'MATRICULA y PONDERACIONES'!$X$10)/100,IF(K36=2,(R36*'MATRICULA y PONDERACIONES'!$X$21)/100,IF(K36=3,(R36*'MATRICULA y PONDERACIONES'!$X$32)/100,IF(K36=4,(R36*'MATRICULA y PONDERACIONES'!$X$43)/100,IF(K36=5,(R36*'MATRICULA y PONDERACIONES'!$X$54)/100,IF(K36=6,(R36*'MATRICULA y PONDERACIONES'!$X$65)/100)))))))</f>
        <v xml:space="preserve"> </v>
      </c>
      <c r="AX36" s="26" t="str">
        <f>IF(OR(B36=" ",A36=" ",$N$5="NO HAY MATERIA ASIGNADA")," ",IF(K36=1,(V36*'MATRICULA y PONDERACIONES'!$X$11)/100,IF(K36=2,(V36*'MATRICULA y PONDERACIONES'!$X$22)/100,IF(K36=3,(V36*'MATRICULA y PONDERACIONES'!$X$33)/100,IF(K36=4,(V36*'MATRICULA y PONDERACIONES'!$X$44)/100,IF(K36=5,(V36*'MATRICULA y PONDERACIONES'!$X$55)/100,IF(K36=6,(V36*'MATRICULA y PONDERACIONES'!$X$66)/100)))))))</f>
        <v xml:space="preserve"> </v>
      </c>
      <c r="AY36" s="26" t="str">
        <f>IF(OR(B36=" ",A36=" ",$N$5="NO HAY MATERIA ASIGNADA")," ",IF(K36=1,(Z36*'MATRICULA y PONDERACIONES'!$X$12)/100,IF(K36=2,(Z36*'MATRICULA y PONDERACIONES'!$X$23)/100,IF(K36=3,(Z36*'MATRICULA y PONDERACIONES'!$X$34)/100,IF(K36=4,(Z36*'MATRICULA y PONDERACIONES'!$X$45)/100,IF(K36=5,(Z36*'MATRICULA y PONDERACIONES'!$X$56)/100,IF(K36=6,(Z36*'MATRICULA y PONDERACIONES'!$X$67)/100)))))))</f>
        <v xml:space="preserve"> </v>
      </c>
      <c r="AZ36" s="26" t="str">
        <f>IF(OR(B36=" ",A36=" ",$N$5="NO HAY MATERIA ASIGNADA")," ",IF(K36=1,(AD36*'MATRICULA y PONDERACIONES'!$X$13)/100,IF(K36=2,(AD36*'MATRICULA y PONDERACIONES'!$X$24)/100,IF(K36=3,(AD36*'MATRICULA y PONDERACIONES'!$X$35)/100,IF(K36=4,(AD36*'MATRICULA y PONDERACIONES'!$X$46)/100,IF(K36=5,(AD36*'MATRICULA y PONDERACIONES'!$X$57)/100,IF(K36=6,(AD36*'MATRICULA y PONDERACIONES'!$X$68)/100)))))))</f>
        <v xml:space="preserve"> </v>
      </c>
      <c r="BA36" s="26" t="str">
        <f>IF(OR(B36=" ",A36=" ",$N$5="NO HAY MATERIA ASIGNADA")," ",IF(K36=1,(AH36*'MATRICULA y PONDERACIONES'!$X$14)/100,IF(K36=2,(AH36*'MATRICULA y PONDERACIONES'!$X$25)/100,IF(K36=3,(AH36*'MATRICULA y PONDERACIONES'!$X$36)/100,IF(K36=4,(AH36*'MATRICULA y PONDERACIONES'!$X$47)/100,IF(K36=5,(AH36*'MATRICULA y PONDERACIONES'!$X$58)/100,IF(K36=6,(AH36*'MATRICULA y PONDERACIONES'!$X$69)/100)))))))</f>
        <v xml:space="preserve"> </v>
      </c>
      <c r="BB36" s="26" t="str">
        <f>IF(OR(B36=" ",A36=" ",$N$5="NO HAY MATERIA ASIGNADA")," ",IF(K36=1,(AL36*'MATRICULA y PONDERACIONES'!$X$15)/100,IF(K36=2,(AL36*'MATRICULA y PONDERACIONES'!$X$26)/100,IF(K36=3,(AL36*'MATRICULA y PONDERACIONES'!$X$37)/100,IF(K36=4,(AL36*'MATRICULA y PONDERACIONES'!$X$48)/100,IF(K36=5,(AL36*'MATRICULA y PONDERACIONES'!$X$59)/100,IF(K36=6,(AL36*'MATRICULA y PONDERACIONES'!$X$70)/100)))))))</f>
        <v xml:space="preserve"> </v>
      </c>
      <c r="BC36" s="26" t="str">
        <f>IF(OR(B36=" ",A36=" ",$N$5="NO HAY MATERIA ASIGNADA")," ",IF(K36=1,(AP36*'MATRICULA y PONDERACIONES'!$X$16)/100,IF(K36=2,(AP36*'MATRICULA y PONDERACIONES'!$X$27)/100,IF(K36=3,(AP36*'MATRICULA y PONDERACIONES'!$X$38)/100,IF(K36=4,(AP36*'MATRICULA y PONDERACIONES'!$X$49)/100,IF(K36=5,(AP36*'MATRICULA y PONDERACIONES'!$X$60)/100,IF(K36=6,(AP36*'MATRICULA y PONDERACIONES'!$X$71)/100)))))))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PONDERACIONES'!$K$11="*"),"si"," ")</f>
        <v xml:space="preserve"> </v>
      </c>
      <c r="F37" s="25" t="str">
        <f>IF(AND(K37=2,'MATRICULA y PONDERACIONES'!$L$11="*"),"si"," ")</f>
        <v xml:space="preserve"> </v>
      </c>
      <c r="G37" s="25" t="str">
        <f>IF(AND(K37=3,'MATRICULA y PONDERACIONES'!$M$11="*"),"si"," ")</f>
        <v xml:space="preserve"> </v>
      </c>
      <c r="H37" s="25" t="str">
        <f>IF(AND(K37=4,'MATRICULA y PONDERACIONES'!$N$11="*"),"si"," ")</f>
        <v xml:space="preserve"> </v>
      </c>
      <c r="I37" s="25" t="str">
        <f>IF(AND(K37=5,'MATRICULA y PONDERACIONES'!$O$11="*"),"si"," ")</f>
        <v xml:space="preserve"> </v>
      </c>
      <c r="J37" s="25" t="str">
        <f>IF(AND(K37=6,'MATRICULA y PONDERACIONES'!$P$11="*"),"si","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PONDERACIONES'!$X$9)/100,IF(K37=2,(N37*'MATRICULA y PONDERACIONES'!$X$20)/100,IF(K37=3,(N37*'MATRICULA y PONDERACIONES'!$X$31)/100,IF(K37=4,(N37*'MATRICULA y PONDERACIONES'!$X$42)/100,IF(K37=5,(N37*'MATRICULA y PONDERACIONES'!$X$53)/100,IF(K37=6,(N37*'MATRICULA y PONDERACIONES'!$X$64)/100)))))))</f>
        <v xml:space="preserve"> </v>
      </c>
      <c r="AW37" s="24" t="str">
        <f>IF(OR(B37=" ",A37=" ",$N$5="NO HAY MATERIA ASIGNADA")," ",IF(K37=1,(R37*'MATRICULA y PONDERACIONES'!$X$10)/100,IF(K37=2,(R37*'MATRICULA y PONDERACIONES'!$X$21)/100,IF(K37=3,(R37*'MATRICULA y PONDERACIONES'!$X$32)/100,IF(K37=4,(R37*'MATRICULA y PONDERACIONES'!$X$43)/100,IF(K37=5,(R37*'MATRICULA y PONDERACIONES'!$X$54)/100,IF(K37=6,(R37*'MATRICULA y PONDERACIONES'!$X$65)/100)))))))</f>
        <v xml:space="preserve"> </v>
      </c>
      <c r="AX37" s="24" t="str">
        <f>IF(OR(B37=" ",A37=" ",$N$5="NO HAY MATERIA ASIGNADA")," ",IF(K37=1,(V37*'MATRICULA y PONDERACIONES'!$X$11)/100,IF(K37=2,(V37*'MATRICULA y PONDERACIONES'!$X$22)/100,IF(K37=3,(V37*'MATRICULA y PONDERACIONES'!$X$33)/100,IF(K37=4,(V37*'MATRICULA y PONDERACIONES'!$X$44)/100,IF(K37=5,(V37*'MATRICULA y PONDERACIONES'!$X$55)/100,IF(K37=6,(V37*'MATRICULA y PONDERACIONES'!$X$66)/100)))))))</f>
        <v xml:space="preserve"> </v>
      </c>
      <c r="AY37" s="24" t="str">
        <f>IF(OR(B37=" ",A37=" ",$N$5="NO HAY MATERIA ASIGNADA")," ",IF(K37=1,(Z37*'MATRICULA y PONDERACIONES'!$X$12)/100,IF(K37=2,(Z37*'MATRICULA y PONDERACIONES'!$X$23)/100,IF(K37=3,(Z37*'MATRICULA y PONDERACIONES'!$X$34)/100,IF(K37=4,(Z37*'MATRICULA y PONDERACIONES'!$X$45)/100,IF(K37=5,(Z37*'MATRICULA y PONDERACIONES'!$X$56)/100,IF(K37=6,(Z37*'MATRICULA y PONDERACIONES'!$X$67)/100)))))))</f>
        <v xml:space="preserve"> </v>
      </c>
      <c r="AZ37" s="24" t="str">
        <f>IF(OR(B37=" ",A37=" ",$N$5="NO HAY MATERIA ASIGNADA")," ",IF(K37=1,(AD37*'MATRICULA y PONDERACIONES'!$X$13)/100,IF(K37=2,(AD37*'MATRICULA y PONDERACIONES'!$X$24)/100,IF(K37=3,(AD37*'MATRICULA y PONDERACIONES'!$X$35)/100,IF(K37=4,(AD37*'MATRICULA y PONDERACIONES'!$X$46)/100,IF(K37=5,(AD37*'MATRICULA y PONDERACIONES'!$X$57)/100,IF(K37=6,(AD37*'MATRICULA y PONDERACIONES'!$X$68)/100)))))))</f>
        <v xml:space="preserve"> </v>
      </c>
      <c r="BA37" s="24" t="str">
        <f>IF(OR(B37=" ",A37=" ",$N$5="NO HAY MATERIA ASIGNADA")," ",IF(K37=1,(AH37*'MATRICULA y PONDERACIONES'!$X$14)/100,IF(K37=2,(AH37*'MATRICULA y PONDERACIONES'!$X$25)/100,IF(K37=3,(AH37*'MATRICULA y PONDERACIONES'!$X$36)/100,IF(K37=4,(AH37*'MATRICULA y PONDERACIONES'!$X$47)/100,IF(K37=5,(AH37*'MATRICULA y PONDERACIONES'!$X$58)/100,IF(K37=6,(AH37*'MATRICULA y PONDERACIONES'!$X$69)/100)))))))</f>
        <v xml:space="preserve"> </v>
      </c>
      <c r="BB37" s="24" t="str">
        <f>IF(OR(B37=" ",A37=" ",$N$5="NO HAY MATERIA ASIGNADA")," ",IF(K37=1,(AL37*'MATRICULA y PONDERACIONES'!$X$15)/100,IF(K37=2,(AL37*'MATRICULA y PONDERACIONES'!$X$26)/100,IF(K37=3,(AL37*'MATRICULA y PONDERACIONES'!$X$37)/100,IF(K37=4,(AL37*'MATRICULA y PONDERACIONES'!$X$48)/100,IF(K37=5,(AL37*'MATRICULA y PONDERACIONES'!$X$59)/100,IF(K37=6,(AL37*'MATRICULA y PONDERACIONES'!$X$70)/100)))))))</f>
        <v xml:space="preserve"> </v>
      </c>
      <c r="BC37" s="24" t="str">
        <f>IF(OR(B37=" ",A37=" ",$N$5="NO HAY MATERIA ASIGNADA")," ",IF(K37=1,(AP37*'MATRICULA y PONDERACIONES'!$X$16)/100,IF(K37=2,(AP37*'MATRICULA y PONDERACIONES'!$X$27)/100,IF(K37=3,(AP37*'MATRICULA y PONDERACIONES'!$X$38)/100,IF(K37=4,(AP37*'MATRICULA y PONDERACIONES'!$X$49)/100,IF(K37=5,(AP37*'MATRICULA y PONDERACIONES'!$X$60)/100,IF(K37=6,(AP37*'MATRICULA y PONDERACIONES'!$X$71)/100)))))))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PONDERACIONES'!$K$11="*"),"si"," ")</f>
        <v xml:space="preserve"> </v>
      </c>
      <c r="F38" s="27" t="str">
        <f>IF(AND(K38=2,'MATRICULA y PONDERACIONES'!$L$11="*"),"si"," ")</f>
        <v xml:space="preserve"> </v>
      </c>
      <c r="G38" s="27" t="str">
        <f>IF(AND(K38=3,'MATRICULA y PONDERACIONES'!$M$11="*"),"si"," ")</f>
        <v xml:space="preserve"> </v>
      </c>
      <c r="H38" s="27" t="str">
        <f>IF(AND(K38=4,'MATRICULA y PONDERACIONES'!$N$11="*"),"si"," ")</f>
        <v xml:space="preserve"> </v>
      </c>
      <c r="I38" s="27" t="str">
        <f>IF(AND(K38=5,'MATRICULA y PONDERACIONES'!$O$11="*"),"si"," ")</f>
        <v xml:space="preserve"> </v>
      </c>
      <c r="J38" s="27" t="str">
        <f>IF(AND(K38=6,'MATRICULA y PONDERACIONES'!$P$11="*"),"si","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PONDERACIONES'!$X$9)/100,IF(K38=2,(N38*'MATRICULA y PONDERACIONES'!$X$20)/100,IF(K38=3,(N38*'MATRICULA y PONDERACIONES'!$X$31)/100,IF(K38=4,(N38*'MATRICULA y PONDERACIONES'!$X$42)/100,IF(K38=5,(N38*'MATRICULA y PONDERACIONES'!$X$53)/100,IF(K38=6,(N38*'MATRICULA y PONDERACIONES'!$X$64)/100)))))))</f>
        <v xml:space="preserve"> </v>
      </c>
      <c r="AW38" s="26" t="str">
        <f>IF(OR(B38=" ",A38=" ",$N$5="NO HAY MATERIA ASIGNADA")," ",IF(K38=1,(R38*'MATRICULA y PONDERACIONES'!$X$10)/100,IF(K38=2,(R38*'MATRICULA y PONDERACIONES'!$X$21)/100,IF(K38=3,(R38*'MATRICULA y PONDERACIONES'!$X$32)/100,IF(K38=4,(R38*'MATRICULA y PONDERACIONES'!$X$43)/100,IF(K38=5,(R38*'MATRICULA y PONDERACIONES'!$X$54)/100,IF(K38=6,(R38*'MATRICULA y PONDERACIONES'!$X$65)/100)))))))</f>
        <v xml:space="preserve"> </v>
      </c>
      <c r="AX38" s="26" t="str">
        <f>IF(OR(B38=" ",A38=" ",$N$5="NO HAY MATERIA ASIGNADA")," ",IF(K38=1,(V38*'MATRICULA y PONDERACIONES'!$X$11)/100,IF(K38=2,(V38*'MATRICULA y PONDERACIONES'!$X$22)/100,IF(K38=3,(V38*'MATRICULA y PONDERACIONES'!$X$33)/100,IF(K38=4,(V38*'MATRICULA y PONDERACIONES'!$X$44)/100,IF(K38=5,(V38*'MATRICULA y PONDERACIONES'!$X$55)/100,IF(K38=6,(V38*'MATRICULA y PONDERACIONES'!$X$66)/100)))))))</f>
        <v xml:space="preserve"> </v>
      </c>
      <c r="AY38" s="26" t="str">
        <f>IF(OR(B38=" ",A38=" ",$N$5="NO HAY MATERIA ASIGNADA")," ",IF(K38=1,(Z38*'MATRICULA y PONDERACIONES'!$X$12)/100,IF(K38=2,(Z38*'MATRICULA y PONDERACIONES'!$X$23)/100,IF(K38=3,(Z38*'MATRICULA y PONDERACIONES'!$X$34)/100,IF(K38=4,(Z38*'MATRICULA y PONDERACIONES'!$X$45)/100,IF(K38=5,(Z38*'MATRICULA y PONDERACIONES'!$X$56)/100,IF(K38=6,(Z38*'MATRICULA y PONDERACIONES'!$X$67)/100)))))))</f>
        <v xml:space="preserve"> </v>
      </c>
      <c r="AZ38" s="26" t="str">
        <f>IF(OR(B38=" ",A38=" ",$N$5="NO HAY MATERIA ASIGNADA")," ",IF(K38=1,(AD38*'MATRICULA y PONDERACIONES'!$X$13)/100,IF(K38=2,(AD38*'MATRICULA y PONDERACIONES'!$X$24)/100,IF(K38=3,(AD38*'MATRICULA y PONDERACIONES'!$X$35)/100,IF(K38=4,(AD38*'MATRICULA y PONDERACIONES'!$X$46)/100,IF(K38=5,(AD38*'MATRICULA y PONDERACIONES'!$X$57)/100,IF(K38=6,(AD38*'MATRICULA y PONDERACIONES'!$X$68)/100)))))))</f>
        <v xml:space="preserve"> </v>
      </c>
      <c r="BA38" s="26" t="str">
        <f>IF(OR(B38=" ",A38=" ",$N$5="NO HAY MATERIA ASIGNADA")," ",IF(K38=1,(AH38*'MATRICULA y PONDERACIONES'!$X$14)/100,IF(K38=2,(AH38*'MATRICULA y PONDERACIONES'!$X$25)/100,IF(K38=3,(AH38*'MATRICULA y PONDERACIONES'!$X$36)/100,IF(K38=4,(AH38*'MATRICULA y PONDERACIONES'!$X$47)/100,IF(K38=5,(AH38*'MATRICULA y PONDERACIONES'!$X$58)/100,IF(K38=6,(AH38*'MATRICULA y PONDERACIONES'!$X$69)/100)))))))</f>
        <v xml:space="preserve"> </v>
      </c>
      <c r="BB38" s="26" t="str">
        <f>IF(OR(B38=" ",A38=" ",$N$5="NO HAY MATERIA ASIGNADA")," ",IF(K38=1,(AL38*'MATRICULA y PONDERACIONES'!$X$15)/100,IF(K38=2,(AL38*'MATRICULA y PONDERACIONES'!$X$26)/100,IF(K38=3,(AL38*'MATRICULA y PONDERACIONES'!$X$37)/100,IF(K38=4,(AL38*'MATRICULA y PONDERACIONES'!$X$48)/100,IF(K38=5,(AL38*'MATRICULA y PONDERACIONES'!$X$59)/100,IF(K38=6,(AL38*'MATRICULA y PONDERACIONES'!$X$70)/100)))))))</f>
        <v xml:space="preserve"> </v>
      </c>
      <c r="BC38" s="26" t="str">
        <f>IF(OR(B38=" ",A38=" ",$N$5="NO HAY MATERIA ASIGNADA")," ",IF(K38=1,(AP38*'MATRICULA y PONDERACIONES'!$X$16)/100,IF(K38=2,(AP38*'MATRICULA y PONDERACIONES'!$X$27)/100,IF(K38=3,(AP38*'MATRICULA y PONDERACIONES'!$X$38)/100,IF(K38=4,(AP38*'MATRICULA y PONDERACIONES'!$X$49)/100,IF(K38=5,(AP38*'MATRICULA y PONDERACIONES'!$X$60)/100,IF(K38=6,(AP38*'MATRICULA y PONDERACIONES'!$X$71)/100)))))))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PONDERACIONES'!$K$11="*"),"si"," ")</f>
        <v xml:space="preserve"> </v>
      </c>
      <c r="F39" s="25" t="str">
        <f>IF(AND(K39=2,'MATRICULA y PONDERACIONES'!$L$11="*"),"si"," ")</f>
        <v xml:space="preserve"> </v>
      </c>
      <c r="G39" s="25" t="str">
        <f>IF(AND(K39=3,'MATRICULA y PONDERACIONES'!$M$11="*"),"si"," ")</f>
        <v xml:space="preserve"> </v>
      </c>
      <c r="H39" s="25" t="str">
        <f>IF(AND(K39=4,'MATRICULA y PONDERACIONES'!$N$11="*"),"si"," ")</f>
        <v xml:space="preserve"> </v>
      </c>
      <c r="I39" s="25" t="str">
        <f>IF(AND(K39=5,'MATRICULA y PONDERACIONES'!$O$11="*"),"si"," ")</f>
        <v xml:space="preserve"> </v>
      </c>
      <c r="J39" s="25" t="str">
        <f>IF(AND(K39=6,'MATRICULA y PONDERACIONES'!$P$11="*"),"si","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PONDERACIONES'!$X$9)/100,IF(K39=2,(N39*'MATRICULA y PONDERACIONES'!$X$20)/100,IF(K39=3,(N39*'MATRICULA y PONDERACIONES'!$X$31)/100,IF(K39=4,(N39*'MATRICULA y PONDERACIONES'!$X$42)/100,IF(K39=5,(N39*'MATRICULA y PONDERACIONES'!$X$53)/100,IF(K39=6,(N39*'MATRICULA y PONDERACIONES'!$X$64)/100)))))))</f>
        <v xml:space="preserve"> </v>
      </c>
      <c r="AW39" s="24" t="str">
        <f>IF(OR(B39=" ",A39=" ",$N$5="NO HAY MATERIA ASIGNADA")," ",IF(K39=1,(R39*'MATRICULA y PONDERACIONES'!$X$10)/100,IF(K39=2,(R39*'MATRICULA y PONDERACIONES'!$X$21)/100,IF(K39=3,(R39*'MATRICULA y PONDERACIONES'!$X$32)/100,IF(K39=4,(R39*'MATRICULA y PONDERACIONES'!$X$43)/100,IF(K39=5,(R39*'MATRICULA y PONDERACIONES'!$X$54)/100,IF(K39=6,(R39*'MATRICULA y PONDERACIONES'!$X$65)/100)))))))</f>
        <v xml:space="preserve"> </v>
      </c>
      <c r="AX39" s="24" t="str">
        <f>IF(OR(B39=" ",A39=" ",$N$5="NO HAY MATERIA ASIGNADA")," ",IF(K39=1,(V39*'MATRICULA y PONDERACIONES'!$X$11)/100,IF(K39=2,(V39*'MATRICULA y PONDERACIONES'!$X$22)/100,IF(K39=3,(V39*'MATRICULA y PONDERACIONES'!$X$33)/100,IF(K39=4,(V39*'MATRICULA y PONDERACIONES'!$X$44)/100,IF(K39=5,(V39*'MATRICULA y PONDERACIONES'!$X$55)/100,IF(K39=6,(V39*'MATRICULA y PONDERACIONES'!$X$66)/100)))))))</f>
        <v xml:space="preserve"> </v>
      </c>
      <c r="AY39" s="24" t="str">
        <f>IF(OR(B39=" ",A39=" ",$N$5="NO HAY MATERIA ASIGNADA")," ",IF(K39=1,(Z39*'MATRICULA y PONDERACIONES'!$X$12)/100,IF(K39=2,(Z39*'MATRICULA y PONDERACIONES'!$X$23)/100,IF(K39=3,(Z39*'MATRICULA y PONDERACIONES'!$X$34)/100,IF(K39=4,(Z39*'MATRICULA y PONDERACIONES'!$X$45)/100,IF(K39=5,(Z39*'MATRICULA y PONDERACIONES'!$X$56)/100,IF(K39=6,(Z39*'MATRICULA y PONDERACIONES'!$X$67)/100)))))))</f>
        <v xml:space="preserve"> </v>
      </c>
      <c r="AZ39" s="24" t="str">
        <f>IF(OR(B39=" ",A39=" ",$N$5="NO HAY MATERIA ASIGNADA")," ",IF(K39=1,(AD39*'MATRICULA y PONDERACIONES'!$X$13)/100,IF(K39=2,(AD39*'MATRICULA y PONDERACIONES'!$X$24)/100,IF(K39=3,(AD39*'MATRICULA y PONDERACIONES'!$X$35)/100,IF(K39=4,(AD39*'MATRICULA y PONDERACIONES'!$X$46)/100,IF(K39=5,(AD39*'MATRICULA y PONDERACIONES'!$X$57)/100,IF(K39=6,(AD39*'MATRICULA y PONDERACIONES'!$X$68)/100)))))))</f>
        <v xml:space="preserve"> </v>
      </c>
      <c r="BA39" s="24" t="str">
        <f>IF(OR(B39=" ",A39=" ",$N$5="NO HAY MATERIA ASIGNADA")," ",IF(K39=1,(AH39*'MATRICULA y PONDERACIONES'!$X$14)/100,IF(K39=2,(AH39*'MATRICULA y PONDERACIONES'!$X$25)/100,IF(K39=3,(AH39*'MATRICULA y PONDERACIONES'!$X$36)/100,IF(K39=4,(AH39*'MATRICULA y PONDERACIONES'!$X$47)/100,IF(K39=5,(AH39*'MATRICULA y PONDERACIONES'!$X$58)/100,IF(K39=6,(AH39*'MATRICULA y PONDERACIONES'!$X$69)/100)))))))</f>
        <v xml:space="preserve"> </v>
      </c>
      <c r="BB39" s="24" t="str">
        <f>IF(OR(B39=" ",A39=" ",$N$5="NO HAY MATERIA ASIGNADA")," ",IF(K39=1,(AL39*'MATRICULA y PONDERACIONES'!$X$15)/100,IF(K39=2,(AL39*'MATRICULA y PONDERACIONES'!$X$26)/100,IF(K39=3,(AL39*'MATRICULA y PONDERACIONES'!$X$37)/100,IF(K39=4,(AL39*'MATRICULA y PONDERACIONES'!$X$48)/100,IF(K39=5,(AL39*'MATRICULA y PONDERACIONES'!$X$59)/100,IF(K39=6,(AL39*'MATRICULA y PONDERACIONES'!$X$70)/100)))))))</f>
        <v xml:space="preserve"> </v>
      </c>
      <c r="BC39" s="24" t="str">
        <f>IF(OR(B39=" ",A39=" ",$N$5="NO HAY MATERIA ASIGNADA")," ",IF(K39=1,(AP39*'MATRICULA y PONDERACIONES'!$X$16)/100,IF(K39=2,(AP39*'MATRICULA y PONDERACIONES'!$X$27)/100,IF(K39=3,(AP39*'MATRICULA y PONDERACIONES'!$X$38)/100,IF(K39=4,(AP39*'MATRICULA y PONDERACIONES'!$X$49)/100,IF(K39=5,(AP39*'MATRICULA y PONDERACIONES'!$X$60)/100,IF(K39=6,(AP39*'MATRICULA y PONDERACIONES'!$X$71)/100)))))))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PONDERACIONES'!$K$11="*"),"si"," ")</f>
        <v xml:space="preserve"> </v>
      </c>
      <c r="F40" s="27" t="str">
        <f>IF(AND(K40=2,'MATRICULA y PONDERACIONES'!$L$11="*"),"si"," ")</f>
        <v xml:space="preserve"> </v>
      </c>
      <c r="G40" s="27" t="str">
        <f>IF(AND(K40=3,'MATRICULA y PONDERACIONES'!$M$11="*"),"si"," ")</f>
        <v xml:space="preserve"> </v>
      </c>
      <c r="H40" s="27" t="str">
        <f>IF(AND(K40=4,'MATRICULA y PONDERACIONES'!$N$11="*"),"si"," ")</f>
        <v xml:space="preserve"> </v>
      </c>
      <c r="I40" s="27" t="str">
        <f>IF(AND(K40=5,'MATRICULA y PONDERACIONES'!$O$11="*"),"si"," ")</f>
        <v xml:space="preserve"> </v>
      </c>
      <c r="J40" s="27" t="str">
        <f>IF(AND(K40=6,'MATRICULA y PONDERACIONES'!$P$11="*"),"si","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PONDERACIONES'!$X$9)/100,IF(K40=2,(N40*'MATRICULA y PONDERACIONES'!$X$20)/100,IF(K40=3,(N40*'MATRICULA y PONDERACIONES'!$X$31)/100,IF(K40=4,(N40*'MATRICULA y PONDERACIONES'!$X$42)/100,IF(K40=5,(N40*'MATRICULA y PONDERACIONES'!$X$53)/100,IF(K40=6,(N40*'MATRICULA y PONDERACIONES'!$X$64)/100)))))))</f>
        <v xml:space="preserve"> </v>
      </c>
      <c r="AW40" s="26" t="str">
        <f>IF(OR(B40=" ",A40=" ",$N$5="NO HAY MATERIA ASIGNADA")," ",IF(K40=1,(R40*'MATRICULA y PONDERACIONES'!$X$10)/100,IF(K40=2,(R40*'MATRICULA y PONDERACIONES'!$X$21)/100,IF(K40=3,(R40*'MATRICULA y PONDERACIONES'!$X$32)/100,IF(K40=4,(R40*'MATRICULA y PONDERACIONES'!$X$43)/100,IF(K40=5,(R40*'MATRICULA y PONDERACIONES'!$X$54)/100,IF(K40=6,(R40*'MATRICULA y PONDERACIONES'!$X$65)/100)))))))</f>
        <v xml:space="preserve"> </v>
      </c>
      <c r="AX40" s="26" t="str">
        <f>IF(OR(B40=" ",A40=" ",$N$5="NO HAY MATERIA ASIGNADA")," ",IF(K40=1,(V40*'MATRICULA y PONDERACIONES'!$X$11)/100,IF(K40=2,(V40*'MATRICULA y PONDERACIONES'!$X$22)/100,IF(K40=3,(V40*'MATRICULA y PONDERACIONES'!$X$33)/100,IF(K40=4,(V40*'MATRICULA y PONDERACIONES'!$X$44)/100,IF(K40=5,(V40*'MATRICULA y PONDERACIONES'!$X$55)/100,IF(K40=6,(V40*'MATRICULA y PONDERACIONES'!$X$66)/100)))))))</f>
        <v xml:space="preserve"> </v>
      </c>
      <c r="AY40" s="26" t="str">
        <f>IF(OR(B40=" ",A40=" ",$N$5="NO HAY MATERIA ASIGNADA")," ",IF(K40=1,(Z40*'MATRICULA y PONDERACIONES'!$X$12)/100,IF(K40=2,(Z40*'MATRICULA y PONDERACIONES'!$X$23)/100,IF(K40=3,(Z40*'MATRICULA y PONDERACIONES'!$X$34)/100,IF(K40=4,(Z40*'MATRICULA y PONDERACIONES'!$X$45)/100,IF(K40=5,(Z40*'MATRICULA y PONDERACIONES'!$X$56)/100,IF(K40=6,(Z40*'MATRICULA y PONDERACIONES'!$X$67)/100)))))))</f>
        <v xml:space="preserve"> </v>
      </c>
      <c r="AZ40" s="26" t="str">
        <f>IF(OR(B40=" ",A40=" ",$N$5="NO HAY MATERIA ASIGNADA")," ",IF(K40=1,(AD40*'MATRICULA y PONDERACIONES'!$X$13)/100,IF(K40=2,(AD40*'MATRICULA y PONDERACIONES'!$X$24)/100,IF(K40=3,(AD40*'MATRICULA y PONDERACIONES'!$X$35)/100,IF(K40=4,(AD40*'MATRICULA y PONDERACIONES'!$X$46)/100,IF(K40=5,(AD40*'MATRICULA y PONDERACIONES'!$X$57)/100,IF(K40=6,(AD40*'MATRICULA y PONDERACIONES'!$X$68)/100)))))))</f>
        <v xml:space="preserve"> </v>
      </c>
      <c r="BA40" s="26" t="str">
        <f>IF(OR(B40=" ",A40=" ",$N$5="NO HAY MATERIA ASIGNADA")," ",IF(K40=1,(AH40*'MATRICULA y PONDERACIONES'!$X$14)/100,IF(K40=2,(AH40*'MATRICULA y PONDERACIONES'!$X$25)/100,IF(K40=3,(AH40*'MATRICULA y PONDERACIONES'!$X$36)/100,IF(K40=4,(AH40*'MATRICULA y PONDERACIONES'!$X$47)/100,IF(K40=5,(AH40*'MATRICULA y PONDERACIONES'!$X$58)/100,IF(K40=6,(AH40*'MATRICULA y PONDERACIONES'!$X$69)/100)))))))</f>
        <v xml:space="preserve"> </v>
      </c>
      <c r="BB40" s="26" t="str">
        <f>IF(OR(B40=" ",A40=" ",$N$5="NO HAY MATERIA ASIGNADA")," ",IF(K40=1,(AL40*'MATRICULA y PONDERACIONES'!$X$15)/100,IF(K40=2,(AL40*'MATRICULA y PONDERACIONES'!$X$26)/100,IF(K40=3,(AL40*'MATRICULA y PONDERACIONES'!$X$37)/100,IF(K40=4,(AL40*'MATRICULA y PONDERACIONES'!$X$48)/100,IF(K40=5,(AL40*'MATRICULA y PONDERACIONES'!$X$59)/100,IF(K40=6,(AL40*'MATRICULA y PONDERACIONES'!$X$70)/100)))))))</f>
        <v xml:space="preserve"> </v>
      </c>
      <c r="BC40" s="26" t="str">
        <f>IF(OR(B40=" ",A40=" ",$N$5="NO HAY MATERIA ASIGNADA")," ",IF(K40=1,(AP40*'MATRICULA y PONDERACIONES'!$X$16)/100,IF(K40=2,(AP40*'MATRICULA y PONDERACIONES'!$X$27)/100,IF(K40=3,(AP40*'MATRICULA y PONDERACIONES'!$X$38)/100,IF(K40=4,(AP40*'MATRICULA y PONDERACIONES'!$X$49)/100,IF(K40=5,(AP40*'MATRICULA y PONDERACIONES'!$X$60)/100,IF(K40=6,(AP40*'MATRICULA y PONDERACIONES'!$X$71)/100)))))))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PONDERACIONES'!$K$11="*"),"si"," ")</f>
        <v xml:space="preserve"> </v>
      </c>
      <c r="F41" s="25" t="str">
        <f>IF(AND(K41=2,'MATRICULA y PONDERACIONES'!$L$11="*"),"si"," ")</f>
        <v xml:space="preserve"> </v>
      </c>
      <c r="G41" s="25" t="str">
        <f>IF(AND(K41=3,'MATRICULA y PONDERACIONES'!$M$11="*"),"si"," ")</f>
        <v xml:space="preserve"> </v>
      </c>
      <c r="H41" s="25" t="str">
        <f>IF(AND(K41=4,'MATRICULA y PONDERACIONES'!$N$11="*"),"si"," ")</f>
        <v xml:space="preserve"> </v>
      </c>
      <c r="I41" s="25" t="str">
        <f>IF(AND(K41=5,'MATRICULA y PONDERACIONES'!$O$11="*"),"si"," ")</f>
        <v xml:space="preserve"> </v>
      </c>
      <c r="J41" s="25" t="str">
        <f>IF(AND(K41=6,'MATRICULA y PONDERACIONES'!$P$11="*"),"si","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PONDERACIONES'!$X$9)/100,IF(K41=2,(N41*'MATRICULA y PONDERACIONES'!$X$20)/100,IF(K41=3,(N41*'MATRICULA y PONDERACIONES'!$X$31)/100,IF(K41=4,(N41*'MATRICULA y PONDERACIONES'!$X$42)/100,IF(K41=5,(N41*'MATRICULA y PONDERACIONES'!$X$53)/100,IF(K41=6,(N41*'MATRICULA y PONDERACIONES'!$X$64)/100)))))))</f>
        <v xml:space="preserve"> </v>
      </c>
      <c r="AW41" s="24" t="str">
        <f>IF(OR(B41=" ",A41=" ",$N$5="NO HAY MATERIA ASIGNADA")," ",IF(K41=1,(R41*'MATRICULA y PONDERACIONES'!$X$10)/100,IF(K41=2,(R41*'MATRICULA y PONDERACIONES'!$X$21)/100,IF(K41=3,(R41*'MATRICULA y PONDERACIONES'!$X$32)/100,IF(K41=4,(R41*'MATRICULA y PONDERACIONES'!$X$43)/100,IF(K41=5,(R41*'MATRICULA y PONDERACIONES'!$X$54)/100,IF(K41=6,(R41*'MATRICULA y PONDERACIONES'!$X$65)/100)))))))</f>
        <v xml:space="preserve"> </v>
      </c>
      <c r="AX41" s="24" t="str">
        <f>IF(OR(B41=" ",A41=" ",$N$5="NO HAY MATERIA ASIGNADA")," ",IF(K41=1,(V41*'MATRICULA y PONDERACIONES'!$X$11)/100,IF(K41=2,(V41*'MATRICULA y PONDERACIONES'!$X$22)/100,IF(K41=3,(V41*'MATRICULA y PONDERACIONES'!$X$33)/100,IF(K41=4,(V41*'MATRICULA y PONDERACIONES'!$X$44)/100,IF(K41=5,(V41*'MATRICULA y PONDERACIONES'!$X$55)/100,IF(K41=6,(V41*'MATRICULA y PONDERACIONES'!$X$66)/100)))))))</f>
        <v xml:space="preserve"> </v>
      </c>
      <c r="AY41" s="24" t="str">
        <f>IF(OR(B41=" ",A41=" ",$N$5="NO HAY MATERIA ASIGNADA")," ",IF(K41=1,(Z41*'MATRICULA y PONDERACIONES'!$X$12)/100,IF(K41=2,(Z41*'MATRICULA y PONDERACIONES'!$X$23)/100,IF(K41=3,(Z41*'MATRICULA y PONDERACIONES'!$X$34)/100,IF(K41=4,(Z41*'MATRICULA y PONDERACIONES'!$X$45)/100,IF(K41=5,(Z41*'MATRICULA y PONDERACIONES'!$X$56)/100,IF(K41=6,(Z41*'MATRICULA y PONDERACIONES'!$X$67)/100)))))))</f>
        <v xml:space="preserve"> </v>
      </c>
      <c r="AZ41" s="24" t="str">
        <f>IF(OR(B41=" ",A41=" ",$N$5="NO HAY MATERIA ASIGNADA")," ",IF(K41=1,(AD41*'MATRICULA y PONDERACIONES'!$X$13)/100,IF(K41=2,(AD41*'MATRICULA y PONDERACIONES'!$X$24)/100,IF(K41=3,(AD41*'MATRICULA y PONDERACIONES'!$X$35)/100,IF(K41=4,(AD41*'MATRICULA y PONDERACIONES'!$X$46)/100,IF(K41=5,(AD41*'MATRICULA y PONDERACIONES'!$X$57)/100,IF(K41=6,(AD41*'MATRICULA y PONDERACIONES'!$X$68)/100)))))))</f>
        <v xml:space="preserve"> </v>
      </c>
      <c r="BA41" s="24" t="str">
        <f>IF(OR(B41=" ",A41=" ",$N$5="NO HAY MATERIA ASIGNADA")," ",IF(K41=1,(AH41*'MATRICULA y PONDERACIONES'!$X$14)/100,IF(K41=2,(AH41*'MATRICULA y PONDERACIONES'!$X$25)/100,IF(K41=3,(AH41*'MATRICULA y PONDERACIONES'!$X$36)/100,IF(K41=4,(AH41*'MATRICULA y PONDERACIONES'!$X$47)/100,IF(K41=5,(AH41*'MATRICULA y PONDERACIONES'!$X$58)/100,IF(K41=6,(AH41*'MATRICULA y PONDERACIONES'!$X$69)/100)))))))</f>
        <v xml:space="preserve"> </v>
      </c>
      <c r="BB41" s="24" t="str">
        <f>IF(OR(B41=" ",A41=" ",$N$5="NO HAY MATERIA ASIGNADA")," ",IF(K41=1,(AL41*'MATRICULA y PONDERACIONES'!$X$15)/100,IF(K41=2,(AL41*'MATRICULA y PONDERACIONES'!$X$26)/100,IF(K41=3,(AL41*'MATRICULA y PONDERACIONES'!$X$37)/100,IF(K41=4,(AL41*'MATRICULA y PONDERACIONES'!$X$48)/100,IF(K41=5,(AL41*'MATRICULA y PONDERACIONES'!$X$59)/100,IF(K41=6,(AL41*'MATRICULA y PONDERACIONES'!$X$70)/100)))))))</f>
        <v xml:space="preserve"> </v>
      </c>
      <c r="BC41" s="24" t="str">
        <f>IF(OR(B41=" ",A41=" ",$N$5="NO HAY MATERIA ASIGNADA")," ",IF(K41=1,(AP41*'MATRICULA y PONDERACIONES'!$X$16)/100,IF(K41=2,(AP41*'MATRICULA y PONDERACIONES'!$X$27)/100,IF(K41=3,(AP41*'MATRICULA y PONDERACIONES'!$X$38)/100,IF(K41=4,(AP41*'MATRICULA y PONDERACIONES'!$X$49)/100,IF(K41=5,(AP41*'MATRICULA y PONDERACIONES'!$X$60)/100,IF(K41=6,(AP41*'MATRICULA y PONDERACIONES'!$X$71)/100)))))))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PONDERACIONES'!$K$11="*"),"si"," ")</f>
        <v xml:space="preserve"> </v>
      </c>
      <c r="F42" s="27" t="str">
        <f>IF(AND(K42=2,'MATRICULA y PONDERACIONES'!$L$11="*"),"si"," ")</f>
        <v xml:space="preserve"> </v>
      </c>
      <c r="G42" s="27" t="str">
        <f>IF(AND(K42=3,'MATRICULA y PONDERACIONES'!$M$11="*"),"si"," ")</f>
        <v xml:space="preserve"> </v>
      </c>
      <c r="H42" s="27" t="str">
        <f>IF(AND(K42=4,'MATRICULA y PONDERACIONES'!$N$11="*"),"si"," ")</f>
        <v xml:space="preserve"> </v>
      </c>
      <c r="I42" s="27" t="str">
        <f>IF(AND(K42=5,'MATRICULA y PONDERACIONES'!$O$11="*"),"si"," ")</f>
        <v xml:space="preserve"> </v>
      </c>
      <c r="J42" s="27" t="str">
        <f>IF(AND(K42=6,'MATRICULA y PONDERACIONES'!$P$11="*"),"si","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PONDERACIONES'!$X$9)/100,IF(K42=2,(N42*'MATRICULA y PONDERACIONES'!$X$20)/100,IF(K42=3,(N42*'MATRICULA y PONDERACIONES'!$X$31)/100,IF(K42=4,(N42*'MATRICULA y PONDERACIONES'!$X$42)/100,IF(K42=5,(N42*'MATRICULA y PONDERACIONES'!$X$53)/100,IF(K42=6,(N42*'MATRICULA y PONDERACIONES'!$X$64)/100)))))))</f>
        <v xml:space="preserve"> </v>
      </c>
      <c r="AW42" s="26" t="str">
        <f>IF(OR(B42=" ",A42=" ",$N$5="NO HAY MATERIA ASIGNADA")," ",IF(K42=1,(R42*'MATRICULA y PONDERACIONES'!$X$10)/100,IF(K42=2,(R42*'MATRICULA y PONDERACIONES'!$X$21)/100,IF(K42=3,(R42*'MATRICULA y PONDERACIONES'!$X$32)/100,IF(K42=4,(R42*'MATRICULA y PONDERACIONES'!$X$43)/100,IF(K42=5,(R42*'MATRICULA y PONDERACIONES'!$X$54)/100,IF(K42=6,(R42*'MATRICULA y PONDERACIONES'!$X$65)/100)))))))</f>
        <v xml:space="preserve"> </v>
      </c>
      <c r="AX42" s="26" t="str">
        <f>IF(OR(B42=" ",A42=" ",$N$5="NO HAY MATERIA ASIGNADA")," ",IF(K42=1,(V42*'MATRICULA y PONDERACIONES'!$X$11)/100,IF(K42=2,(V42*'MATRICULA y PONDERACIONES'!$X$22)/100,IF(K42=3,(V42*'MATRICULA y PONDERACIONES'!$X$33)/100,IF(K42=4,(V42*'MATRICULA y PONDERACIONES'!$X$44)/100,IF(K42=5,(V42*'MATRICULA y PONDERACIONES'!$X$55)/100,IF(K42=6,(V42*'MATRICULA y PONDERACIONES'!$X$66)/100)))))))</f>
        <v xml:space="preserve"> </v>
      </c>
      <c r="AY42" s="26" t="str">
        <f>IF(OR(B42=" ",A42=" ",$N$5="NO HAY MATERIA ASIGNADA")," ",IF(K42=1,(Z42*'MATRICULA y PONDERACIONES'!$X$12)/100,IF(K42=2,(Z42*'MATRICULA y PONDERACIONES'!$X$23)/100,IF(K42=3,(Z42*'MATRICULA y PONDERACIONES'!$X$34)/100,IF(K42=4,(Z42*'MATRICULA y PONDERACIONES'!$X$45)/100,IF(K42=5,(Z42*'MATRICULA y PONDERACIONES'!$X$56)/100,IF(K42=6,(Z42*'MATRICULA y PONDERACIONES'!$X$67)/100)))))))</f>
        <v xml:space="preserve"> </v>
      </c>
      <c r="AZ42" s="26" t="str">
        <f>IF(OR(B42=" ",A42=" ",$N$5="NO HAY MATERIA ASIGNADA")," ",IF(K42=1,(AD42*'MATRICULA y PONDERACIONES'!$X$13)/100,IF(K42=2,(AD42*'MATRICULA y PONDERACIONES'!$X$24)/100,IF(K42=3,(AD42*'MATRICULA y PONDERACIONES'!$X$35)/100,IF(K42=4,(AD42*'MATRICULA y PONDERACIONES'!$X$46)/100,IF(K42=5,(AD42*'MATRICULA y PONDERACIONES'!$X$57)/100,IF(K42=6,(AD42*'MATRICULA y PONDERACIONES'!$X$68)/100)))))))</f>
        <v xml:space="preserve"> </v>
      </c>
      <c r="BA42" s="26" t="str">
        <f>IF(OR(B42=" ",A42=" ",$N$5="NO HAY MATERIA ASIGNADA")," ",IF(K42=1,(AH42*'MATRICULA y PONDERACIONES'!$X$14)/100,IF(K42=2,(AH42*'MATRICULA y PONDERACIONES'!$X$25)/100,IF(K42=3,(AH42*'MATRICULA y PONDERACIONES'!$X$36)/100,IF(K42=4,(AH42*'MATRICULA y PONDERACIONES'!$X$47)/100,IF(K42=5,(AH42*'MATRICULA y PONDERACIONES'!$X$58)/100,IF(K42=6,(AH42*'MATRICULA y PONDERACIONES'!$X$69)/100)))))))</f>
        <v xml:space="preserve"> </v>
      </c>
      <c r="BB42" s="26" t="str">
        <f>IF(OR(B42=" ",A42=" ",$N$5="NO HAY MATERIA ASIGNADA")," ",IF(K42=1,(AL42*'MATRICULA y PONDERACIONES'!$X$15)/100,IF(K42=2,(AL42*'MATRICULA y PONDERACIONES'!$X$26)/100,IF(K42=3,(AL42*'MATRICULA y PONDERACIONES'!$X$37)/100,IF(K42=4,(AL42*'MATRICULA y PONDERACIONES'!$X$48)/100,IF(K42=5,(AL42*'MATRICULA y PONDERACIONES'!$X$59)/100,IF(K42=6,(AL42*'MATRICULA y PONDERACIONES'!$X$70)/100)))))))</f>
        <v xml:space="preserve"> </v>
      </c>
      <c r="BC42" s="26" t="str">
        <f>IF(OR(B42=" ",A42=" ",$N$5="NO HAY MATERIA ASIGNADA")," ",IF(K42=1,(AP42*'MATRICULA y PONDERACIONES'!$X$16)/100,IF(K42=2,(AP42*'MATRICULA y PONDERACIONES'!$X$27)/100,IF(K42=3,(AP42*'MATRICULA y PONDERACIONES'!$X$38)/100,IF(K42=4,(AP42*'MATRICULA y PONDERACIONES'!$X$49)/100,IF(K42=5,(AP42*'MATRICULA y PONDERACIONES'!$X$60)/100,IF(K42=6,(AP42*'MATRICULA y PONDERACIONES'!$X$71)/100)))))))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PONDERACIONES'!$K$11="*"),"si"," ")</f>
        <v xml:space="preserve"> </v>
      </c>
      <c r="F43" s="25" t="str">
        <f>IF(AND(K43=2,'MATRICULA y PONDERACIONES'!$L$11="*"),"si"," ")</f>
        <v xml:space="preserve"> </v>
      </c>
      <c r="G43" s="25" t="str">
        <f>IF(AND(K43=3,'MATRICULA y PONDERACIONES'!$M$11="*"),"si"," ")</f>
        <v xml:space="preserve"> </v>
      </c>
      <c r="H43" s="25" t="str">
        <f>IF(AND(K43=4,'MATRICULA y PONDERACIONES'!$N$11="*"),"si"," ")</f>
        <v xml:space="preserve"> </v>
      </c>
      <c r="I43" s="25" t="str">
        <f>IF(AND(K43=5,'MATRICULA y PONDERACIONES'!$O$11="*"),"si"," ")</f>
        <v xml:space="preserve"> </v>
      </c>
      <c r="J43" s="25" t="str">
        <f>IF(AND(K43=6,'MATRICULA y PONDERACIONES'!$P$11="*"),"si","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PONDERACIONES'!$X$9)/100,IF(K43=2,(N43*'MATRICULA y PONDERACIONES'!$X$20)/100,IF(K43=3,(N43*'MATRICULA y PONDERACIONES'!$X$31)/100,IF(K43=4,(N43*'MATRICULA y PONDERACIONES'!$X$42)/100,IF(K43=5,(N43*'MATRICULA y PONDERACIONES'!$X$53)/100,IF(K43=6,(N43*'MATRICULA y PONDERACIONES'!$X$64)/100)))))))</f>
        <v xml:space="preserve"> </v>
      </c>
      <c r="AW43" s="24" t="str">
        <f>IF(OR(B43=" ",A43=" ",$N$5="NO HAY MATERIA ASIGNADA")," ",IF(K43=1,(R43*'MATRICULA y PONDERACIONES'!$X$10)/100,IF(K43=2,(R43*'MATRICULA y PONDERACIONES'!$X$21)/100,IF(K43=3,(R43*'MATRICULA y PONDERACIONES'!$X$32)/100,IF(K43=4,(R43*'MATRICULA y PONDERACIONES'!$X$43)/100,IF(K43=5,(R43*'MATRICULA y PONDERACIONES'!$X$54)/100,IF(K43=6,(R43*'MATRICULA y PONDERACIONES'!$X$65)/100)))))))</f>
        <v xml:space="preserve"> </v>
      </c>
      <c r="AX43" s="24" t="str">
        <f>IF(OR(B43=" ",A43=" ",$N$5="NO HAY MATERIA ASIGNADA")," ",IF(K43=1,(V43*'MATRICULA y PONDERACIONES'!$X$11)/100,IF(K43=2,(V43*'MATRICULA y PONDERACIONES'!$X$22)/100,IF(K43=3,(V43*'MATRICULA y PONDERACIONES'!$X$33)/100,IF(K43=4,(V43*'MATRICULA y PONDERACIONES'!$X$44)/100,IF(K43=5,(V43*'MATRICULA y PONDERACIONES'!$X$55)/100,IF(K43=6,(V43*'MATRICULA y PONDERACIONES'!$X$66)/100)))))))</f>
        <v xml:space="preserve"> </v>
      </c>
      <c r="AY43" s="24" t="str">
        <f>IF(OR(B43=" ",A43=" ",$N$5="NO HAY MATERIA ASIGNADA")," ",IF(K43=1,(Z43*'MATRICULA y PONDERACIONES'!$X$12)/100,IF(K43=2,(Z43*'MATRICULA y PONDERACIONES'!$X$23)/100,IF(K43=3,(Z43*'MATRICULA y PONDERACIONES'!$X$34)/100,IF(K43=4,(Z43*'MATRICULA y PONDERACIONES'!$X$45)/100,IF(K43=5,(Z43*'MATRICULA y PONDERACIONES'!$X$56)/100,IF(K43=6,(Z43*'MATRICULA y PONDERACIONES'!$X$67)/100)))))))</f>
        <v xml:space="preserve"> </v>
      </c>
      <c r="AZ43" s="24" t="str">
        <f>IF(OR(B43=" ",A43=" ",$N$5="NO HAY MATERIA ASIGNADA")," ",IF(K43=1,(AD43*'MATRICULA y PONDERACIONES'!$X$13)/100,IF(K43=2,(AD43*'MATRICULA y PONDERACIONES'!$X$24)/100,IF(K43=3,(AD43*'MATRICULA y PONDERACIONES'!$X$35)/100,IF(K43=4,(AD43*'MATRICULA y PONDERACIONES'!$X$46)/100,IF(K43=5,(AD43*'MATRICULA y PONDERACIONES'!$X$57)/100,IF(K43=6,(AD43*'MATRICULA y PONDERACIONES'!$X$68)/100)))))))</f>
        <v xml:space="preserve"> </v>
      </c>
      <c r="BA43" s="24" t="str">
        <f>IF(OR(B43=" ",A43=" ",$N$5="NO HAY MATERIA ASIGNADA")," ",IF(K43=1,(AH43*'MATRICULA y PONDERACIONES'!$X$14)/100,IF(K43=2,(AH43*'MATRICULA y PONDERACIONES'!$X$25)/100,IF(K43=3,(AH43*'MATRICULA y PONDERACIONES'!$X$36)/100,IF(K43=4,(AH43*'MATRICULA y PONDERACIONES'!$X$47)/100,IF(K43=5,(AH43*'MATRICULA y PONDERACIONES'!$X$58)/100,IF(K43=6,(AH43*'MATRICULA y PONDERACIONES'!$X$69)/100)))))))</f>
        <v xml:space="preserve"> </v>
      </c>
      <c r="BB43" s="24" t="str">
        <f>IF(OR(B43=" ",A43=" ",$N$5="NO HAY MATERIA ASIGNADA")," ",IF(K43=1,(AL43*'MATRICULA y PONDERACIONES'!$X$15)/100,IF(K43=2,(AL43*'MATRICULA y PONDERACIONES'!$X$26)/100,IF(K43=3,(AL43*'MATRICULA y PONDERACIONES'!$X$37)/100,IF(K43=4,(AL43*'MATRICULA y PONDERACIONES'!$X$48)/100,IF(K43=5,(AL43*'MATRICULA y PONDERACIONES'!$X$59)/100,IF(K43=6,(AL43*'MATRICULA y PONDERACIONES'!$X$70)/100)))))))</f>
        <v xml:space="preserve"> </v>
      </c>
      <c r="BC43" s="24" t="str">
        <f>IF(OR(B43=" ",A43=" ",$N$5="NO HAY MATERIA ASIGNADA")," ",IF(K43=1,(AP43*'MATRICULA y PONDERACIONES'!$X$16)/100,IF(K43=2,(AP43*'MATRICULA y PONDERACIONES'!$X$27)/100,IF(K43=3,(AP43*'MATRICULA y PONDERACIONES'!$X$38)/100,IF(K43=4,(AP43*'MATRICULA y PONDERACIONES'!$X$49)/100,IF(K43=5,(AP43*'MATRICULA y PONDERACIONES'!$X$60)/100,IF(K43=6,(AP43*'MATRICULA y PONDERACIONES'!$X$71)/100)))))))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PONDERACIONES'!$K$11="*"),"si"," ")</f>
        <v xml:space="preserve"> </v>
      </c>
      <c r="F44" s="27" t="str">
        <f>IF(AND(K44=2,'MATRICULA y PONDERACIONES'!$L$11="*"),"si"," ")</f>
        <v xml:space="preserve"> </v>
      </c>
      <c r="G44" s="27" t="str">
        <f>IF(AND(K44=3,'MATRICULA y PONDERACIONES'!$M$11="*"),"si"," ")</f>
        <v xml:space="preserve"> </v>
      </c>
      <c r="H44" s="27" t="str">
        <f>IF(AND(K44=4,'MATRICULA y PONDERACIONES'!$N$11="*"),"si"," ")</f>
        <v xml:space="preserve"> </v>
      </c>
      <c r="I44" s="27" t="str">
        <f>IF(AND(K44=5,'MATRICULA y PONDERACIONES'!$O$11="*"),"si"," ")</f>
        <v xml:space="preserve"> </v>
      </c>
      <c r="J44" s="27" t="str">
        <f>IF(AND(K44=6,'MATRICULA y PONDERACIONES'!$P$11="*"),"si","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PONDERACIONES'!$X$9)/100,IF(K44=2,(N44*'MATRICULA y PONDERACIONES'!$X$20)/100,IF(K44=3,(N44*'MATRICULA y PONDERACIONES'!$X$31)/100,IF(K44=4,(N44*'MATRICULA y PONDERACIONES'!$X$42)/100,IF(K44=5,(N44*'MATRICULA y PONDERACIONES'!$X$53)/100,IF(K44=6,(N44*'MATRICULA y PONDERACIONES'!$X$64)/100)))))))</f>
        <v xml:space="preserve"> </v>
      </c>
      <c r="AW44" s="26" t="str">
        <f>IF(OR(B44=" ",A44=" ",$N$5="NO HAY MATERIA ASIGNADA")," ",IF(K44=1,(R44*'MATRICULA y PONDERACIONES'!$X$10)/100,IF(K44=2,(R44*'MATRICULA y PONDERACIONES'!$X$21)/100,IF(K44=3,(R44*'MATRICULA y PONDERACIONES'!$X$32)/100,IF(K44=4,(R44*'MATRICULA y PONDERACIONES'!$X$43)/100,IF(K44=5,(R44*'MATRICULA y PONDERACIONES'!$X$54)/100,IF(K44=6,(R44*'MATRICULA y PONDERACIONES'!$X$65)/100)))))))</f>
        <v xml:space="preserve"> </v>
      </c>
      <c r="AX44" s="26" t="str">
        <f>IF(OR(B44=" ",A44=" ",$N$5="NO HAY MATERIA ASIGNADA")," ",IF(K44=1,(V44*'MATRICULA y PONDERACIONES'!$X$11)/100,IF(K44=2,(V44*'MATRICULA y PONDERACIONES'!$X$22)/100,IF(K44=3,(V44*'MATRICULA y PONDERACIONES'!$X$33)/100,IF(K44=4,(V44*'MATRICULA y PONDERACIONES'!$X$44)/100,IF(K44=5,(V44*'MATRICULA y PONDERACIONES'!$X$55)/100,IF(K44=6,(V44*'MATRICULA y PONDERACIONES'!$X$66)/100)))))))</f>
        <v xml:space="preserve"> </v>
      </c>
      <c r="AY44" s="26" t="str">
        <f>IF(OR(B44=" ",A44=" ",$N$5="NO HAY MATERIA ASIGNADA")," ",IF(K44=1,(Z44*'MATRICULA y PONDERACIONES'!$X$12)/100,IF(K44=2,(Z44*'MATRICULA y PONDERACIONES'!$X$23)/100,IF(K44=3,(Z44*'MATRICULA y PONDERACIONES'!$X$34)/100,IF(K44=4,(Z44*'MATRICULA y PONDERACIONES'!$X$45)/100,IF(K44=5,(Z44*'MATRICULA y PONDERACIONES'!$X$56)/100,IF(K44=6,(Z44*'MATRICULA y PONDERACIONES'!$X$67)/100)))))))</f>
        <v xml:space="preserve"> </v>
      </c>
      <c r="AZ44" s="26" t="str">
        <f>IF(OR(B44=" ",A44=" ",$N$5="NO HAY MATERIA ASIGNADA")," ",IF(K44=1,(AD44*'MATRICULA y PONDERACIONES'!$X$13)/100,IF(K44=2,(AD44*'MATRICULA y PONDERACIONES'!$X$24)/100,IF(K44=3,(AD44*'MATRICULA y PONDERACIONES'!$X$35)/100,IF(K44=4,(AD44*'MATRICULA y PONDERACIONES'!$X$46)/100,IF(K44=5,(AD44*'MATRICULA y PONDERACIONES'!$X$57)/100,IF(K44=6,(AD44*'MATRICULA y PONDERACIONES'!$X$68)/100)))))))</f>
        <v xml:space="preserve"> </v>
      </c>
      <c r="BA44" s="26" t="str">
        <f>IF(OR(B44=" ",A44=" ",$N$5="NO HAY MATERIA ASIGNADA")," ",IF(K44=1,(AH44*'MATRICULA y PONDERACIONES'!$X$14)/100,IF(K44=2,(AH44*'MATRICULA y PONDERACIONES'!$X$25)/100,IF(K44=3,(AH44*'MATRICULA y PONDERACIONES'!$X$36)/100,IF(K44=4,(AH44*'MATRICULA y PONDERACIONES'!$X$47)/100,IF(K44=5,(AH44*'MATRICULA y PONDERACIONES'!$X$58)/100,IF(K44=6,(AH44*'MATRICULA y PONDERACIONES'!$X$69)/100)))))))</f>
        <v xml:space="preserve"> </v>
      </c>
      <c r="BB44" s="26" t="str">
        <f>IF(OR(B44=" ",A44=" ",$N$5="NO HAY MATERIA ASIGNADA")," ",IF(K44=1,(AL44*'MATRICULA y PONDERACIONES'!$X$15)/100,IF(K44=2,(AL44*'MATRICULA y PONDERACIONES'!$X$26)/100,IF(K44=3,(AL44*'MATRICULA y PONDERACIONES'!$X$37)/100,IF(K44=4,(AL44*'MATRICULA y PONDERACIONES'!$X$48)/100,IF(K44=5,(AL44*'MATRICULA y PONDERACIONES'!$X$59)/100,IF(K44=6,(AL44*'MATRICULA y PONDERACIONES'!$X$70)/100)))))))</f>
        <v xml:space="preserve"> </v>
      </c>
      <c r="BC44" s="26" t="str">
        <f>IF(OR(B44=" ",A44=" ",$N$5="NO HAY MATERIA ASIGNADA")," ",IF(K44=1,(AP44*'MATRICULA y PONDERACIONES'!$X$16)/100,IF(K44=2,(AP44*'MATRICULA y PONDERACIONES'!$X$27)/100,IF(K44=3,(AP44*'MATRICULA y PONDERACIONES'!$X$38)/100,IF(K44=4,(AP44*'MATRICULA y PONDERACIONES'!$X$49)/100,IF(K44=5,(AP44*'MATRICULA y PONDERACIONES'!$X$60)/100,IF(K44=6,(AP44*'MATRICULA y PONDERACIONES'!$X$71)/100)))))))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PONDERACIONES'!$K$11="*"),"si"," ")</f>
        <v xml:space="preserve"> </v>
      </c>
      <c r="F45" s="25" t="str">
        <f>IF(AND(K45=2,'MATRICULA y PONDERACIONES'!$L$11="*"),"si"," ")</f>
        <v xml:space="preserve"> </v>
      </c>
      <c r="G45" s="25" t="str">
        <f>IF(AND(K45=3,'MATRICULA y PONDERACIONES'!$M$11="*"),"si"," ")</f>
        <v xml:space="preserve"> </v>
      </c>
      <c r="H45" s="25" t="str">
        <f>IF(AND(K45=4,'MATRICULA y PONDERACIONES'!$N$11="*"),"si"," ")</f>
        <v xml:space="preserve"> </v>
      </c>
      <c r="I45" s="25" t="str">
        <f>IF(AND(K45=5,'MATRICULA y PONDERACIONES'!$O$11="*"),"si"," ")</f>
        <v xml:space="preserve"> </v>
      </c>
      <c r="J45" s="25" t="str">
        <f>IF(AND(K45=6,'MATRICULA y PONDERACIONES'!$P$11="*"),"si","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PONDERACIONES'!$X$9)/100,IF(K45=2,(N45*'MATRICULA y PONDERACIONES'!$X$20)/100,IF(K45=3,(N45*'MATRICULA y PONDERACIONES'!$X$31)/100,IF(K45=4,(N45*'MATRICULA y PONDERACIONES'!$X$42)/100,IF(K45=5,(N45*'MATRICULA y PONDERACIONES'!$X$53)/100,IF(K45=6,(N45*'MATRICULA y PONDERACIONES'!$X$64)/100)))))))</f>
        <v xml:space="preserve"> </v>
      </c>
      <c r="AW45" s="24" t="str">
        <f>IF(OR(B45=" ",A45=" ",$N$5="NO HAY MATERIA ASIGNADA")," ",IF(K45=1,(R45*'MATRICULA y PONDERACIONES'!$X$10)/100,IF(K45=2,(R45*'MATRICULA y PONDERACIONES'!$X$21)/100,IF(K45=3,(R45*'MATRICULA y PONDERACIONES'!$X$32)/100,IF(K45=4,(R45*'MATRICULA y PONDERACIONES'!$X$43)/100,IF(K45=5,(R45*'MATRICULA y PONDERACIONES'!$X$54)/100,IF(K45=6,(R45*'MATRICULA y PONDERACIONES'!$X$65)/100)))))))</f>
        <v xml:space="preserve"> </v>
      </c>
      <c r="AX45" s="24" t="str">
        <f>IF(OR(B45=" ",A45=" ",$N$5="NO HAY MATERIA ASIGNADA")," ",IF(K45=1,(V45*'MATRICULA y PONDERACIONES'!$X$11)/100,IF(K45=2,(V45*'MATRICULA y PONDERACIONES'!$X$22)/100,IF(K45=3,(V45*'MATRICULA y PONDERACIONES'!$X$33)/100,IF(K45=4,(V45*'MATRICULA y PONDERACIONES'!$X$44)/100,IF(K45=5,(V45*'MATRICULA y PONDERACIONES'!$X$55)/100,IF(K45=6,(V45*'MATRICULA y PONDERACIONES'!$X$66)/100)))))))</f>
        <v xml:space="preserve"> </v>
      </c>
      <c r="AY45" s="24" t="str">
        <f>IF(OR(B45=" ",A45=" ",$N$5="NO HAY MATERIA ASIGNADA")," ",IF(K45=1,(Z45*'MATRICULA y PONDERACIONES'!$X$12)/100,IF(K45=2,(Z45*'MATRICULA y PONDERACIONES'!$X$23)/100,IF(K45=3,(Z45*'MATRICULA y PONDERACIONES'!$X$34)/100,IF(K45=4,(Z45*'MATRICULA y PONDERACIONES'!$X$45)/100,IF(K45=5,(Z45*'MATRICULA y PONDERACIONES'!$X$56)/100,IF(K45=6,(Z45*'MATRICULA y PONDERACIONES'!$X$67)/100)))))))</f>
        <v xml:space="preserve"> </v>
      </c>
      <c r="AZ45" s="24" t="str">
        <f>IF(OR(B45=" ",A45=" ",$N$5="NO HAY MATERIA ASIGNADA")," ",IF(K45=1,(AD45*'MATRICULA y PONDERACIONES'!$X$13)/100,IF(K45=2,(AD45*'MATRICULA y PONDERACIONES'!$X$24)/100,IF(K45=3,(AD45*'MATRICULA y PONDERACIONES'!$X$35)/100,IF(K45=4,(AD45*'MATRICULA y PONDERACIONES'!$X$46)/100,IF(K45=5,(AD45*'MATRICULA y PONDERACIONES'!$X$57)/100,IF(K45=6,(AD45*'MATRICULA y PONDERACIONES'!$X$68)/100)))))))</f>
        <v xml:space="preserve"> </v>
      </c>
      <c r="BA45" s="24" t="str">
        <f>IF(OR(B45=" ",A45=" ",$N$5="NO HAY MATERIA ASIGNADA")," ",IF(K45=1,(AH45*'MATRICULA y PONDERACIONES'!$X$14)/100,IF(K45=2,(AH45*'MATRICULA y PONDERACIONES'!$X$25)/100,IF(K45=3,(AH45*'MATRICULA y PONDERACIONES'!$X$36)/100,IF(K45=4,(AH45*'MATRICULA y PONDERACIONES'!$X$47)/100,IF(K45=5,(AH45*'MATRICULA y PONDERACIONES'!$X$58)/100,IF(K45=6,(AH45*'MATRICULA y PONDERACIONES'!$X$69)/100)))))))</f>
        <v xml:space="preserve"> </v>
      </c>
      <c r="BB45" s="24" t="str">
        <f>IF(OR(B45=" ",A45=" ",$N$5="NO HAY MATERIA ASIGNADA")," ",IF(K45=1,(AL45*'MATRICULA y PONDERACIONES'!$X$15)/100,IF(K45=2,(AL45*'MATRICULA y PONDERACIONES'!$X$26)/100,IF(K45=3,(AL45*'MATRICULA y PONDERACIONES'!$X$37)/100,IF(K45=4,(AL45*'MATRICULA y PONDERACIONES'!$X$48)/100,IF(K45=5,(AL45*'MATRICULA y PONDERACIONES'!$X$59)/100,IF(K45=6,(AL45*'MATRICULA y PONDERACIONES'!$X$70)/100)))))))</f>
        <v xml:space="preserve"> </v>
      </c>
      <c r="BC45" s="24" t="str">
        <f>IF(OR(B45=" ",A45=" ",$N$5="NO HAY MATERIA ASIGNADA")," ",IF(K45=1,(AP45*'MATRICULA y PONDERACIONES'!$X$16)/100,IF(K45=2,(AP45*'MATRICULA y PONDERACIONES'!$X$27)/100,IF(K45=3,(AP45*'MATRICULA y PONDERACIONES'!$X$38)/100,IF(K45=4,(AP45*'MATRICULA y PONDERACIONES'!$X$49)/100,IF(K45=5,(AP45*'MATRICULA y PONDERACIONES'!$X$60)/100,IF(K45=6,(AP45*'MATRICULA y PONDERACIONES'!$X$71)/100)))))))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PONDERACIONES'!$K$11="*"),"si"," ")</f>
        <v xml:space="preserve"> </v>
      </c>
      <c r="F46" s="29" t="str">
        <f>IF(AND(K46=2,'MATRICULA y PONDERACIONES'!$L$11="*"),"si"," ")</f>
        <v xml:space="preserve"> </v>
      </c>
      <c r="G46" s="29" t="str">
        <f>IF(AND(K46=3,'MATRICULA y PONDERACIONES'!$M$11="*"),"si"," ")</f>
        <v xml:space="preserve"> </v>
      </c>
      <c r="H46" s="29" t="str">
        <f>IF(AND(K46=4,'MATRICULA y PONDERACIONES'!$N$11="*"),"si"," ")</f>
        <v xml:space="preserve"> </v>
      </c>
      <c r="I46" s="29" t="str">
        <f>IF(AND(K46=5,'MATRICULA y PONDERACIONES'!$O$11="*"),"si"," ")</f>
        <v xml:space="preserve"> </v>
      </c>
      <c r="J46" s="29" t="str">
        <f>IF(AND(K46=6,'MATRICULA y PONDERACIONES'!$P$11="*"),"si","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PONDERACIONES'!$X$9)/100,IF(K46=2,(N46*'MATRICULA y PONDERACIONES'!$X$20)/100,IF(K46=3,(N46*'MATRICULA y PONDERACIONES'!$X$31)/100,IF(K46=4,(N46*'MATRICULA y PONDERACIONES'!$X$42)/100,IF(K46=5,(N46*'MATRICULA y PONDERACIONES'!$X$53)/100,IF(K46=6,(N46*'MATRICULA y PONDERACIONES'!$X$64)/100)))))))</f>
        <v xml:space="preserve"> </v>
      </c>
      <c r="AW46" s="28" t="str">
        <f>IF(OR(B46=" ",A46=" ",$N$5="NO HAY MATERIA ASIGNADA")," ",IF(K46=1,(R46*'MATRICULA y PONDERACIONES'!$X$10)/100,IF(K46=2,(R46*'MATRICULA y PONDERACIONES'!$X$21)/100,IF(K46=3,(R46*'MATRICULA y PONDERACIONES'!$X$32)/100,IF(K46=4,(R46*'MATRICULA y PONDERACIONES'!$X$43)/100,IF(K46=5,(R46*'MATRICULA y PONDERACIONES'!$X$54)/100,IF(K46=6,(R46*'MATRICULA y PONDERACIONES'!$X$65)/100)))))))</f>
        <v xml:space="preserve"> </v>
      </c>
      <c r="AX46" s="28" t="str">
        <f>IF(OR(B46=" ",A46=" ",$N$5="NO HAY MATERIA ASIGNADA")," ",IF(K46=1,(V46*'MATRICULA y PONDERACIONES'!$X$11)/100,IF(K46=2,(V46*'MATRICULA y PONDERACIONES'!$X$22)/100,IF(K46=3,(V46*'MATRICULA y PONDERACIONES'!$X$33)/100,IF(K46=4,(V46*'MATRICULA y PONDERACIONES'!$X$44)/100,IF(K46=5,(V46*'MATRICULA y PONDERACIONES'!$X$55)/100,IF(K46=6,(V46*'MATRICULA y PONDERACIONES'!$X$66)/100)))))))</f>
        <v xml:space="preserve"> </v>
      </c>
      <c r="AY46" s="28" t="str">
        <f>IF(OR(B46=" ",A46=" ",$N$5="NO HAY MATERIA ASIGNADA")," ",IF(K46=1,(Z46*'MATRICULA y PONDERACIONES'!$X$12)/100,IF(K46=2,(Z46*'MATRICULA y PONDERACIONES'!$X$23)/100,IF(K46=3,(Z46*'MATRICULA y PONDERACIONES'!$X$34)/100,IF(K46=4,(Z46*'MATRICULA y PONDERACIONES'!$X$45)/100,IF(K46=5,(Z46*'MATRICULA y PONDERACIONES'!$X$56)/100,IF(K46=6,(Z46*'MATRICULA y PONDERACIONES'!$X$67)/100)))))))</f>
        <v xml:space="preserve"> </v>
      </c>
      <c r="AZ46" s="28" t="str">
        <f>IF(OR(B46=" ",A46=" ",$N$5="NO HAY MATERIA ASIGNADA")," ",IF(K46=1,(AD46*'MATRICULA y PONDERACIONES'!$X$13)/100,IF(K46=2,(AD46*'MATRICULA y PONDERACIONES'!$X$24)/100,IF(K46=3,(AD46*'MATRICULA y PONDERACIONES'!$X$35)/100,IF(K46=4,(AD46*'MATRICULA y PONDERACIONES'!$X$46)/100,IF(K46=5,(AD46*'MATRICULA y PONDERACIONES'!$X$57)/100,IF(K46=6,(AD46*'MATRICULA y PONDERACIONES'!$X$68)/100)))))))</f>
        <v xml:space="preserve"> </v>
      </c>
      <c r="BA46" s="28" t="str">
        <f>IF(OR(B46=" ",A46=" ",$N$5="NO HAY MATERIA ASIGNADA")," ",IF(K46=1,(AH46*'MATRICULA y PONDERACIONES'!$X$14)/100,IF(K46=2,(AH46*'MATRICULA y PONDERACIONES'!$X$25)/100,IF(K46=3,(AH46*'MATRICULA y PONDERACIONES'!$X$36)/100,IF(K46=4,(AH46*'MATRICULA y PONDERACIONES'!$X$47)/100,IF(K46=5,(AH46*'MATRICULA y PONDERACIONES'!$X$58)/100,IF(K46=6,(AH46*'MATRICULA y PONDERACIONES'!$X$69)/100)))))))</f>
        <v xml:space="preserve"> </v>
      </c>
      <c r="BB46" s="28" t="str">
        <f>IF(OR(B46=" ",A46=" ",$N$5="NO HAY MATERIA ASIGNADA")," ",IF(K46=1,(AL46*'MATRICULA y PONDERACIONES'!$X$15)/100,IF(K46=2,(AL46*'MATRICULA y PONDERACIONES'!$X$26)/100,IF(K46=3,(AL46*'MATRICULA y PONDERACIONES'!$X$37)/100,IF(K46=4,(AL46*'MATRICULA y PONDERACIONES'!$X$48)/100,IF(K46=5,(AL46*'MATRICULA y PONDERACIONES'!$X$59)/100,IF(K46=6,(AL46*'MATRICULA y PONDERACIONES'!$X$70)/100)))))))</f>
        <v xml:space="preserve"> </v>
      </c>
      <c r="BC46" s="28" t="str">
        <f>IF(OR(B46=" ",A46=" ",$N$5="NO HAY MATERIA ASIGNADA")," ",IF(K46=1,(AP46*'MATRICULA y PONDERACIONES'!$X$16)/100,IF(K46=2,(AP46*'MATRICULA y PONDERACIONES'!$X$27)/100,IF(K46=3,(AP46*'MATRICULA y PONDERACIONES'!$X$38)/100,IF(K46=4,(AP46*'MATRICULA y PONDERACIONES'!$X$49)/100,IF(K46=5,(AP46*'MATRICULA y PONDERACIONES'!$X$60)/100,IF(K46=6,(AP46*'MATRICULA y PONDERACIONES'!$X$71)/100)))))))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theme="6" tint="-0.249977111117893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GRUPO.MATERIAS'!K20="","",'DATOS del GRUPO.MATERIAS'!K20)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75" t="str">
        <f>IF('MATRICULA y PONDERACIONES'!D12="","NO HAY MATERIA ASIGNADA",'MATRICULA y PONDERACIONES'!D12)</f>
        <v>NO HAY MATERIA ASIGNADA</v>
      </c>
      <c r="O5" s="375"/>
      <c r="P5" s="375"/>
      <c r="Q5" s="375"/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PONDERACIONES'!$Y$9),ISBLANK('MATRICULA y PONDERACIONES'!$Y$20),ISBLANK('MATRICULA y PONDERACIONES'!$Y$31))," ",1)</f>
        <v xml:space="preserve"> </v>
      </c>
      <c r="M6" s="115" t="str">
        <f>IF(AND(ISBLANK('MATRICULA y PONDERACIONES'!$Y$42),ISBLANK('MATRICULA y PONDERACIONES'!$Y$53),ISBLANK('MATRICULA y PONDERACIONES'!$Y$64))," ",1)</f>
        <v xml:space="preserve"> </v>
      </c>
      <c r="N6" s="376" t="str">
        <f>IF(OR(ISNUMBER(L6),ISNUMBER(M6)),"CL "," ")</f>
        <v xml:space="preserve"> </v>
      </c>
      <c r="O6" s="377"/>
      <c r="P6" s="75" t="str">
        <f>IF(AND(ISBLANK('MATRICULA y PONDERACIONES'!$Y$10),ISBLANK('MATRICULA y PONDERACIONES'!$Y$21),ISBLANK('MATRICULA y PONDERACIONES'!$Y$32))," ",1)</f>
        <v xml:space="preserve"> </v>
      </c>
      <c r="Q6" s="75" t="str">
        <f>IF(AND(ISBLANK('MATRICULA y PONDERACIONES'!$Y$43),ISBLANK('MATRICULA y PONDERACIONES'!$Y$54),ISBLANK('MATRICULA y PONDERACIONES'!$Y$65)),"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PONDERACIONES'!$Y$11),ISBLANK('MATRICULA y PONDERACIONES'!$Y$22),ISBLANK('MATRICULA y PONDERACIONES'!$Y$33))," ",1)</f>
        <v xml:space="preserve"> </v>
      </c>
      <c r="U6" s="75" t="str">
        <f>IF(AND(ISBLANK('MATRICULA y PONDERACIONES'!$Y$44),ISBLANK('MATRICULA y PONDERACIONES'!$Y$55),ISBLANK('MATRICULA y PONDERACIONES'!$Y$66))," ",1)</f>
        <v xml:space="preserve"> </v>
      </c>
      <c r="V6" s="377" t="str">
        <f>IF(OR(ISNUMBER(T6),ISNUMBER(U6)),"CI"," ")</f>
        <v xml:space="preserve"> </v>
      </c>
      <c r="W6" s="377"/>
      <c r="X6" s="75" t="str">
        <f>IF(AND(ISBLANK('MATRICULA y PONDERACIONES'!$Y$12),ISBLANK('MATRICULA y PONDERACIONES'!$Y$23),ISBLANK('MATRICULA y PONDERACIONES'!$Y$34))," ",1)</f>
        <v xml:space="preserve"> </v>
      </c>
      <c r="Y6" s="75" t="str">
        <f>IF(AND(ISBLANK('MATRICULA y PONDERACIONES'!$Y$45),ISBLANK('MATRICULA y PONDERACIONES'!$Y$56),ISBLANK('MATRICULA y PONDERACIONES'!$Y$67)),"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PONDERACIONES'!$Y$13),ISBLANK('MATRICULA y PONDERACIONES'!$Y$24),ISBLANK('MATRICULA y PONDERACIONES'!$Y$35))," ",1)</f>
        <v xml:space="preserve"> </v>
      </c>
      <c r="AC6" s="75" t="str">
        <f>IF(AND(ISBLANK('MATRICULA y PONDERACIONES'!$Y$46),ISBLANK('MATRICULA y PONDERACIONES'!$Y$57),ISBLANK('MATRICULA y PONDERACIONES'!$Y$68))," ",1)</f>
        <v xml:space="preserve"> </v>
      </c>
      <c r="AD6" s="377" t="str">
        <f>IF(OR(ISNUMBER(AB6),ISNUMBER(AC6)),"CA"," ")</f>
        <v xml:space="preserve"> </v>
      </c>
      <c r="AE6" s="377"/>
      <c r="AF6" s="75" t="str">
        <f>IF(AND(ISBLANK('MATRICULA y PONDERACIONES'!$Y$14),ISBLANK('MATRICULA y PONDERACIONES'!$Y$25),ISBLANK('MATRICULA y PONDERACIONES'!$Y$36))," ",1)</f>
        <v xml:space="preserve"> </v>
      </c>
      <c r="AG6" s="75" t="str">
        <f>IF(AND(ISBLANK('MATRICULA y PONDERACIONES'!$Y$47),ISBLANK('MATRICULA y PONDERACIONES'!$Y$58),ISBLANK('MATRICULA y PONDERACIONES'!$Y$69)),"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PONDERACIONES'!$Y$15),ISBLANK('MATRICULA y PONDERACIONES'!$Y$26),ISBLANK('MATRICULA y PONDERACIONES'!$Y$37))," ",1)</f>
        <v xml:space="preserve"> </v>
      </c>
      <c r="AK6" s="75" t="str">
        <f>IF(AND(ISBLANK('MATRICULA y PONDERACIONES'!$Y$48),ISBLANK('MATRICULA y PONDERACIONES'!$Y$59),ISBLANK('MATRICULA y PONDERACIONES'!$Y$70))," ",1)</f>
        <v xml:space="preserve"> </v>
      </c>
      <c r="AL6" s="377" t="str">
        <f>IF(OR(ISNUMBER(AJ6),ISNUMBER(AK6)),"AI"," ")</f>
        <v xml:space="preserve"> </v>
      </c>
      <c r="AM6" s="377"/>
      <c r="AN6" s="75" t="str">
        <f>IF(AND(ISBLANK('MATRICULA y PONDERACIONES'!$Y$16),ISBLANK('MATRICULA y PONDERACIONES'!$Y$27),ISBLANK('MATRICULA y PONDERACIONES'!$Y$38))," ",1)</f>
        <v xml:space="preserve"> </v>
      </c>
      <c r="AO6" s="75" t="str">
        <f>IF(AND(ISBLANK('MATRICULA y PONDERACIONES'!$Y$49),ISBLANK('MATRICULA y PONDERACIONES'!$Y$60),ISBLANK('MATRICULA y PONDERACIONES'!$Y$71)),"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7" t="str">
        <f>IF(N6=" ","",N6)</f>
        <v/>
      </c>
      <c r="AW6" s="263" t="str">
        <f>IF(R6=" ","",R6)</f>
        <v/>
      </c>
      <c r="AX6" s="267" t="str">
        <f>IF(V6=" ","",V6)</f>
        <v/>
      </c>
      <c r="AY6" s="263" t="str">
        <f>IF(Z6=" ","",Z6)</f>
        <v/>
      </c>
      <c r="AZ6" s="267" t="str">
        <f>IF(AD6=" ","",AD6)</f>
        <v/>
      </c>
      <c r="BA6" s="263" t="str">
        <f>IF(AH6=" ","",AH6)</f>
        <v/>
      </c>
      <c r="BB6" s="267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PONDERACIONES'!$K$12="*"),"si"," ")</f>
        <v xml:space="preserve"> </v>
      </c>
      <c r="F7" s="25" t="str">
        <f>IF(AND(K7=2,'MATRICULA y PONDERACIONES'!$L$12="*"),"si"," ")</f>
        <v xml:space="preserve"> </v>
      </c>
      <c r="G7" s="25" t="str">
        <f>IF(AND(K7=3,'MATRICULA y PONDERACIONES'!$M$12="*"),"si"," ")</f>
        <v xml:space="preserve"> </v>
      </c>
      <c r="H7" s="25" t="str">
        <f>IF(AND(K7=4,'MATRICULA y PONDERACIONES'!$N$12="*"),"si"," ")</f>
        <v xml:space="preserve"> </v>
      </c>
      <c r="I7" s="25" t="str">
        <f>IF(AND(K7=5,'MATRICULA y PONDERACIONES'!$O$12="*"),"si"," ")</f>
        <v xml:space="preserve"> </v>
      </c>
      <c r="J7" s="25" t="str">
        <f>IF(AND(K7=6,'MATRICULA y PONDERACIONES'!$P$12="*"),"si","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PONDERACIONES'!$Y$9)/100,IF(K7=2,(N7*'MATRICULA y PONDERACIONES'!$Y$20)/100,IF(K7=3,(N7*'MATRICULA y PONDERACIONES'!$Y$31)/100,IF(K7=4,(N7*'MATRICULA y PONDERACIONES'!$Y$42)/100,IF(K7=5,(N7*'MATRICULA y PONDERACIONES'!$Y$53)/100,IF(K7=6,(N7*'MATRICULA y PONDERACIONES'!$Y$64)/100)))))))</f>
        <v xml:space="preserve"> </v>
      </c>
      <c r="AW7" s="24" t="str">
        <f>IF(OR(B7=" ",A7=" ",$N$5="NO HAY MATERIA ASIGNADA")," ",IF(K7=1,(R7*'MATRICULA y PONDERACIONES'!$Y$10)/100,IF(K7=2,(R7*'MATRICULA y PONDERACIONES'!$Y$21)/100,IF(K7=3,(R7*'MATRICULA y PONDERACIONES'!$Y$32)/100,IF(K7=4,(R7*'MATRICULA y PONDERACIONES'!$Y$43)/100,IF(K7=5,(R7*'MATRICULA y PONDERACIONES'!$Y$54)/100,IF(K7=6,(R7*'MATRICULA y PONDERACIONES'!$Y$65)/100)))))))</f>
        <v xml:space="preserve"> </v>
      </c>
      <c r="AX7" s="24" t="str">
        <f>IF(OR(B7=" ",A7=" ",$N$5="NO HAY MATERIA ASIGNADA")," ",IF(K7=1,(V7*'MATRICULA y PONDERACIONES'!$Y$11)/100,IF(K7=2,(V7*'MATRICULA y PONDERACIONES'!$Y$22)/100,IF(K7=3,(V7*'MATRICULA y PONDERACIONES'!$Y$33)/100,IF(K7=4,(V7*'MATRICULA y PONDERACIONES'!$Y$44)/100,IF(K7=5,(V7*'MATRICULA y PONDERACIONES'!$Y$55)/100,IF(K7=6,(V7*'MATRICULA y PONDERACIONES'!$Y$66)/100)))))))</f>
        <v xml:space="preserve"> </v>
      </c>
      <c r="AY7" s="24" t="str">
        <f>IF(OR(B7=" ",A7=" ",$N$5="NO HAY MATERIA ASIGNADA")," ",IF(K7=1,(Z7*'MATRICULA y PONDERACIONES'!$Y$12)/100,IF(K7=2,(Z7*'MATRICULA y PONDERACIONES'!$Y$23)/100,IF(K7=3,(Z7*'MATRICULA y PONDERACIONES'!$Y$34)/100,IF(K7=4,(Z7*'MATRICULA y PONDERACIONES'!$Y$45)/100,IF(K7=5,(Z7*'MATRICULA y PONDERACIONES'!$Y$56)/100,IF(K7=6,(Z7*'MATRICULA y PONDERACIONES'!$Y$67)/100)))))))</f>
        <v xml:space="preserve"> </v>
      </c>
      <c r="AZ7" s="24" t="str">
        <f>IF(OR(B7=" ",A7=" ",$N$5="NO HAY MATERIA ASIGNADA")," ",IF(K7=1,(AD7*'MATRICULA y PONDERACIONES'!$Y$13)/100,IF(K7=2,(AD7*'MATRICULA y PONDERACIONES'!$Y$24)/100,IF(K7=3,(AD7*'MATRICULA y PONDERACIONES'!$Y$35)/100,IF(K7=4,(AD7*'MATRICULA y PONDERACIONES'!$Y$46)/100,IF(K7=5,(AD7*'MATRICULA y PONDERACIONES'!$Y$57)/100,IF(K7=6,(AD7*'MATRICULA y PONDERACIONES'!$Y$68)/100)))))))</f>
        <v xml:space="preserve"> </v>
      </c>
      <c r="BA7" s="24" t="str">
        <f>IF(OR(B7=" ",A7=" ",$N$5="NO HAY MATERIA ASIGNADA")," ",IF(K7=1,(AH7*'MATRICULA y PONDERACIONES'!$Y$14)/100,IF(K7=2,(AH7*'MATRICULA y PONDERACIONES'!$Y$25)/100,IF(K7=3,(AH7*'MATRICULA y PONDERACIONES'!$Y$36)/100,IF(K7=4,(AH7*'MATRICULA y PONDERACIONES'!$Y$47)/100,IF(K7=5,(AH7*'MATRICULA y PONDERACIONES'!$Y$58)/100,IF(K7=6,(AH7*'MATRICULA y PONDERACIONES'!$Y$69)/100)))))))</f>
        <v xml:space="preserve"> </v>
      </c>
      <c r="BB7" s="24" t="str">
        <f>IF(OR(B7=" ",A7=" ",$N$5="NO HAY MATERIA ASIGNADA")," ",IF(K7=1,(AL7*'MATRICULA y PONDERACIONES'!$Y$15)/100,IF(K7=2,(AL7*'MATRICULA y PONDERACIONES'!$Y$26)/100,IF(K7=3,(AL7*'MATRICULA y PONDERACIONES'!$Y$37)/100,IF(K7=4,(AL7*'MATRICULA y PONDERACIONES'!$Y$48)/100,IF(K7=5,(AL7*'MATRICULA y PONDERACIONES'!$Y$59)/100,IF(K7=6,(AL7*'MATRICULA y PONDERACIONES'!$Y$70)/100)))))))</f>
        <v xml:space="preserve"> </v>
      </c>
      <c r="BC7" s="24" t="str">
        <f>IF(OR(B7=" ",A7=" ",$N$5="NO HAY MATERIA ASIGNADA")," ",IF(K7=1,(AP7*'MATRICULA y PONDERACIONES'!$Y$16)/100,IF(K7=2,(AP7*'MATRICULA y PONDERACIONES'!$Y$27)/100,IF(K7=3,(AP7*'MATRICULA y PONDERACIONES'!$Y$38)/100,IF(K7=4,(AP7*'MATRICULA y PONDERACIONES'!$Y$49)/100,IF(K7=5,(AP7*'MATRICULA y PONDERACIONES'!$Y$60)/100,IF(K7=6,(AP7*'MATRICULA y PONDERACIONES'!$Y$71)/100)))))))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PONDERACIONES'!$K$12="*"),"si"," ")</f>
        <v xml:space="preserve"> </v>
      </c>
      <c r="F8" s="27" t="str">
        <f>IF(AND(K8=2,'MATRICULA y PONDERACIONES'!$L$12="*"),"si"," ")</f>
        <v xml:space="preserve"> </v>
      </c>
      <c r="G8" s="27" t="str">
        <f>IF(AND(K8=3,'MATRICULA y PONDERACIONES'!$M$12="*"),"si"," ")</f>
        <v xml:space="preserve"> </v>
      </c>
      <c r="H8" s="27" t="str">
        <f>IF(AND(K8=4,'MATRICULA y PONDERACIONES'!$N$12="*"),"si"," ")</f>
        <v xml:space="preserve"> </v>
      </c>
      <c r="I8" s="27" t="str">
        <f>IF(AND(K8=5,'MATRICULA y PONDERACIONES'!$O$12="*"),"si"," ")</f>
        <v xml:space="preserve"> </v>
      </c>
      <c r="J8" s="27" t="str">
        <f>IF(AND(K8=6,'MATRICULA y PONDERACIONES'!$P$12="*"),"si","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PONDERACIONES'!$Y$9)/100,IF(K8=2,(N8*'MATRICULA y PONDERACIONES'!$Y$20)/100,IF(K8=3,(N8*'MATRICULA y PONDERACIONES'!$Y$31)/100,IF(K8=4,(N8*'MATRICULA y PONDERACIONES'!$Y$42)/100,IF(K8=5,(N8*'MATRICULA y PONDERACIONES'!$Y$53)/100,IF(K8=6,(N8*'MATRICULA y PONDERACIONES'!$Y$64)/100)))))))</f>
        <v xml:space="preserve"> </v>
      </c>
      <c r="AW8" s="26" t="str">
        <f>IF(OR(B8=" ",A8=" ",$N$5="NO HAY MATERIA ASIGNADA")," ",IF(K8=1,(R8*'MATRICULA y PONDERACIONES'!$Y$10)/100,IF(K8=2,(R8*'MATRICULA y PONDERACIONES'!$Y$21)/100,IF(K8=3,(R8*'MATRICULA y PONDERACIONES'!$Y$32)/100,IF(K8=4,(R8*'MATRICULA y PONDERACIONES'!$Y$43)/100,IF(K8=5,(R8*'MATRICULA y PONDERACIONES'!$Y$54)/100,IF(K8=6,(R8*'MATRICULA y PONDERACIONES'!$Y$65)/100)))))))</f>
        <v xml:space="preserve"> </v>
      </c>
      <c r="AX8" s="26" t="str">
        <f>IF(OR(B8=" ",A8=" ",$N$5="NO HAY MATERIA ASIGNADA")," ",IF(K8=1,(V8*'MATRICULA y PONDERACIONES'!$Y$11)/100,IF(K8=2,(V8*'MATRICULA y PONDERACIONES'!$Y$22)/100,IF(K8=3,(V8*'MATRICULA y PONDERACIONES'!$Y$33)/100,IF(K8=4,(V8*'MATRICULA y PONDERACIONES'!$Y$44)/100,IF(K8=5,(V8*'MATRICULA y PONDERACIONES'!$Y$55)/100,IF(K8=6,(V8*'MATRICULA y PONDERACIONES'!$Y$66)/100)))))))</f>
        <v xml:space="preserve"> </v>
      </c>
      <c r="AY8" s="26" t="str">
        <f>IF(OR(B8=" ",A8=" ",$N$5="NO HAY MATERIA ASIGNADA")," ",IF(K8=1,(Z8*'MATRICULA y PONDERACIONES'!$Y$12)/100,IF(K8=2,(Z8*'MATRICULA y PONDERACIONES'!$Y$23)/100,IF(K8=3,(Z8*'MATRICULA y PONDERACIONES'!$Y$34)/100,IF(K8=4,(Z8*'MATRICULA y PONDERACIONES'!$Y$45)/100,IF(K8=5,(Z8*'MATRICULA y PONDERACIONES'!$Y$56)/100,IF(K8=6,(Z8*'MATRICULA y PONDERACIONES'!$Y$67)/100)))))))</f>
        <v xml:space="preserve"> </v>
      </c>
      <c r="AZ8" s="26" t="str">
        <f>IF(OR(B8=" ",A8=" ",$N$5="NO HAY MATERIA ASIGNADA")," ",IF(K8=1,(AD8*'MATRICULA y PONDERACIONES'!$Y$13)/100,IF(K8=2,(AD8*'MATRICULA y PONDERACIONES'!$Y$24)/100,IF(K8=3,(AD8*'MATRICULA y PONDERACIONES'!$Y$35)/100,IF(K8=4,(AD8*'MATRICULA y PONDERACIONES'!$Y$46)/100,IF(K8=5,(AD8*'MATRICULA y PONDERACIONES'!$Y$57)/100,IF(K8=6,(AD8*'MATRICULA y PONDERACIONES'!$Y$68)/100)))))))</f>
        <v xml:space="preserve"> </v>
      </c>
      <c r="BA8" s="26" t="str">
        <f>IF(OR(B8=" ",A8=" ",$N$5="NO HAY MATERIA ASIGNADA")," ",IF(K8=1,(AH8*'MATRICULA y PONDERACIONES'!$Y$14)/100,IF(K8=2,(AH8*'MATRICULA y PONDERACIONES'!$Y$25)/100,IF(K8=3,(AH8*'MATRICULA y PONDERACIONES'!$Y$36)/100,IF(K8=4,(AH8*'MATRICULA y PONDERACIONES'!$Y$47)/100,IF(K8=5,(AH8*'MATRICULA y PONDERACIONES'!$Y$58)/100,IF(K8=6,(AH8*'MATRICULA y PONDERACIONES'!$Y$69)/100)))))))</f>
        <v xml:space="preserve"> </v>
      </c>
      <c r="BB8" s="26" t="str">
        <f>IF(OR(B8=" ",A8=" ",$N$5="NO HAY MATERIA ASIGNADA")," ",IF(K8=1,(AL8*'MATRICULA y PONDERACIONES'!$Y$15)/100,IF(K8=2,(AL8*'MATRICULA y PONDERACIONES'!$Y$26)/100,IF(K8=3,(AL8*'MATRICULA y PONDERACIONES'!$Y$37)/100,IF(K8=4,(AL8*'MATRICULA y PONDERACIONES'!$Y$48)/100,IF(K8=5,(AL8*'MATRICULA y PONDERACIONES'!$Y$59)/100,IF(K8=6,(AL8*'MATRICULA y PONDERACIONES'!$Y$70)/100)))))))</f>
        <v xml:space="preserve"> </v>
      </c>
      <c r="BC8" s="26" t="str">
        <f>IF(OR(B8=" ",A8=" ",$N$5="NO HAY MATERIA ASIGNADA")," ",IF(K8=1,(AP8*'MATRICULA y PONDERACIONES'!$Y$16)/100,IF(K8=2,(AP8*'MATRICULA y PONDERACIONES'!$Y$27)/100,IF(K8=3,(AP8*'MATRICULA y PONDERACIONES'!$Y$38)/100,IF(K8=4,(AP8*'MATRICULA y PONDERACIONES'!$Y$49)/100,IF(K8=5,(AP8*'MATRICULA y PONDERACIONES'!$Y$60)/100,IF(K8=6,(AP8*'MATRICULA y PONDERACIONES'!$Y$71)/100)))))))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PONDERACIONES'!$K$12="*"),"si"," ")</f>
        <v xml:space="preserve"> </v>
      </c>
      <c r="F9" s="25" t="str">
        <f>IF(AND(K9=2,'MATRICULA y PONDERACIONES'!$L$12="*"),"si"," ")</f>
        <v xml:space="preserve"> </v>
      </c>
      <c r="G9" s="25" t="str">
        <f>IF(AND(K9=3,'MATRICULA y PONDERACIONES'!$M$12="*"),"si"," ")</f>
        <v xml:space="preserve"> </v>
      </c>
      <c r="H9" s="25" t="str">
        <f>IF(AND(K9=4,'MATRICULA y PONDERACIONES'!$N$12="*"),"si"," ")</f>
        <v xml:space="preserve"> </v>
      </c>
      <c r="I9" s="25" t="str">
        <f>IF(AND(K9=5,'MATRICULA y PONDERACIONES'!$O$12="*"),"si"," ")</f>
        <v xml:space="preserve"> </v>
      </c>
      <c r="J9" s="25" t="str">
        <f>IF(AND(K9=6,'MATRICULA y PONDERACIONES'!$P$12="*"),"si","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PONDERACIONES'!$Y$9)/100,IF(K9=2,(N9*'MATRICULA y PONDERACIONES'!$Y$20)/100,IF(K9=3,(N9*'MATRICULA y PONDERACIONES'!$Y$31)/100,IF(K9=4,(N9*'MATRICULA y PONDERACIONES'!$Y$42)/100,IF(K9=5,(N9*'MATRICULA y PONDERACIONES'!$Y$53)/100,IF(K9=6,(N9*'MATRICULA y PONDERACIONES'!$Y$64)/100)))))))</f>
        <v xml:space="preserve"> </v>
      </c>
      <c r="AW9" s="24" t="str">
        <f>IF(OR(B9=" ",A9=" ",$N$5="NO HAY MATERIA ASIGNADA")," ",IF(K9=1,(R9*'MATRICULA y PONDERACIONES'!$Y$10)/100,IF(K9=2,(R9*'MATRICULA y PONDERACIONES'!$Y$21)/100,IF(K9=3,(R9*'MATRICULA y PONDERACIONES'!$Y$32)/100,IF(K9=4,(R9*'MATRICULA y PONDERACIONES'!$Y$43)/100,IF(K9=5,(R9*'MATRICULA y PONDERACIONES'!$Y$54)/100,IF(K9=6,(R9*'MATRICULA y PONDERACIONES'!$Y$65)/100)))))))</f>
        <v xml:space="preserve"> </v>
      </c>
      <c r="AX9" s="24" t="str">
        <f>IF(OR(B9=" ",A9=" ",$N$5="NO HAY MATERIA ASIGNADA")," ",IF(K9=1,(V9*'MATRICULA y PONDERACIONES'!$Y$11)/100,IF(K9=2,(V9*'MATRICULA y PONDERACIONES'!$Y$22)/100,IF(K9=3,(V9*'MATRICULA y PONDERACIONES'!$Y$33)/100,IF(K9=4,(V9*'MATRICULA y PONDERACIONES'!$Y$44)/100,IF(K9=5,(V9*'MATRICULA y PONDERACIONES'!$Y$55)/100,IF(K9=6,(V9*'MATRICULA y PONDERACIONES'!$Y$66)/100)))))))</f>
        <v xml:space="preserve"> </v>
      </c>
      <c r="AY9" s="24" t="str">
        <f>IF(OR(B9=" ",A9=" ",$N$5="NO HAY MATERIA ASIGNADA")," ",IF(K9=1,(Z9*'MATRICULA y PONDERACIONES'!$Y$12)/100,IF(K9=2,(Z9*'MATRICULA y PONDERACIONES'!$Y$23)/100,IF(K9=3,(Z9*'MATRICULA y PONDERACIONES'!$Y$34)/100,IF(K9=4,(Z9*'MATRICULA y PONDERACIONES'!$Y$45)/100,IF(K9=5,(Z9*'MATRICULA y PONDERACIONES'!$Y$56)/100,IF(K9=6,(Z9*'MATRICULA y PONDERACIONES'!$Y$67)/100)))))))</f>
        <v xml:space="preserve"> </v>
      </c>
      <c r="AZ9" s="24" t="str">
        <f>IF(OR(B9=" ",A9=" ",$N$5="NO HAY MATERIA ASIGNADA")," ",IF(K9=1,(AD9*'MATRICULA y PONDERACIONES'!$Y$13)/100,IF(K9=2,(AD9*'MATRICULA y PONDERACIONES'!$Y$24)/100,IF(K9=3,(AD9*'MATRICULA y PONDERACIONES'!$Y$35)/100,IF(K9=4,(AD9*'MATRICULA y PONDERACIONES'!$Y$46)/100,IF(K9=5,(AD9*'MATRICULA y PONDERACIONES'!$Y$57)/100,IF(K9=6,(AD9*'MATRICULA y PONDERACIONES'!$Y$68)/100)))))))</f>
        <v xml:space="preserve"> </v>
      </c>
      <c r="BA9" s="24" t="str">
        <f>IF(OR(B9=" ",A9=" ",$N$5="NO HAY MATERIA ASIGNADA")," ",IF(K9=1,(AH9*'MATRICULA y PONDERACIONES'!$Y$14)/100,IF(K9=2,(AH9*'MATRICULA y PONDERACIONES'!$Y$25)/100,IF(K9=3,(AH9*'MATRICULA y PONDERACIONES'!$Y$36)/100,IF(K9=4,(AH9*'MATRICULA y PONDERACIONES'!$Y$47)/100,IF(K9=5,(AH9*'MATRICULA y PONDERACIONES'!$Y$58)/100,IF(K9=6,(AH9*'MATRICULA y PONDERACIONES'!$Y$69)/100)))))))</f>
        <v xml:space="preserve"> </v>
      </c>
      <c r="BB9" s="24" t="str">
        <f>IF(OR(B9=" ",A9=" ",$N$5="NO HAY MATERIA ASIGNADA")," ",IF(K9=1,(AL9*'MATRICULA y PONDERACIONES'!$Y$15)/100,IF(K9=2,(AL9*'MATRICULA y PONDERACIONES'!$Y$26)/100,IF(K9=3,(AL9*'MATRICULA y PONDERACIONES'!$Y$37)/100,IF(K9=4,(AL9*'MATRICULA y PONDERACIONES'!$Y$48)/100,IF(K9=5,(AL9*'MATRICULA y PONDERACIONES'!$Y$59)/100,IF(K9=6,(AL9*'MATRICULA y PONDERACIONES'!$Y$70)/100)))))))</f>
        <v xml:space="preserve"> </v>
      </c>
      <c r="BC9" s="24" t="str">
        <f>IF(OR(B9=" ",A9=" ",$N$5="NO HAY MATERIA ASIGNADA")," ",IF(K9=1,(AP9*'MATRICULA y PONDERACIONES'!$Y$16)/100,IF(K9=2,(AP9*'MATRICULA y PONDERACIONES'!$Y$27)/100,IF(K9=3,(AP9*'MATRICULA y PONDERACIONES'!$Y$38)/100,IF(K9=4,(AP9*'MATRICULA y PONDERACIONES'!$Y$49)/100,IF(K9=5,(AP9*'MATRICULA y PONDERACIONES'!$Y$60)/100,IF(K9=6,(AP9*'MATRICULA y PONDERACIONES'!$Y$71)/100)))))))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PONDERACIONES'!$K$12="*"),"si"," ")</f>
        <v xml:space="preserve"> </v>
      </c>
      <c r="F10" s="27" t="str">
        <f>IF(AND(K10=2,'MATRICULA y PONDERACIONES'!$L$12="*"),"si"," ")</f>
        <v xml:space="preserve"> </v>
      </c>
      <c r="G10" s="27" t="str">
        <f>IF(AND(K10=3,'MATRICULA y PONDERACIONES'!$M$12="*"),"si"," ")</f>
        <v xml:space="preserve"> </v>
      </c>
      <c r="H10" s="27" t="str">
        <f>IF(AND(K10=4,'MATRICULA y PONDERACIONES'!$N$12="*"),"si"," ")</f>
        <v xml:space="preserve"> </v>
      </c>
      <c r="I10" s="27" t="str">
        <f>IF(AND(K10=5,'MATRICULA y PONDERACIONES'!$O$12="*"),"si"," ")</f>
        <v xml:space="preserve"> </v>
      </c>
      <c r="J10" s="27" t="str">
        <f>IF(AND(K10=6,'MATRICULA y PONDERACIONES'!$P$12="*"),"si","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PONDERACIONES'!$Y$9)/100,IF(K10=2,(N10*'MATRICULA y PONDERACIONES'!$Y$20)/100,IF(K10=3,(N10*'MATRICULA y PONDERACIONES'!$Y$31)/100,IF(K10=4,(N10*'MATRICULA y PONDERACIONES'!$Y$42)/100,IF(K10=5,(N10*'MATRICULA y PONDERACIONES'!$Y$53)/100,IF(K10=6,(N10*'MATRICULA y PONDERACIONES'!$Y$64)/100)))))))</f>
        <v xml:space="preserve"> </v>
      </c>
      <c r="AW10" s="26" t="str">
        <f>IF(OR(B10=" ",A10=" ",$N$5="NO HAY MATERIA ASIGNADA")," ",IF(K10=1,(R10*'MATRICULA y PONDERACIONES'!$Y$10)/100,IF(K10=2,(R10*'MATRICULA y PONDERACIONES'!$Y$21)/100,IF(K10=3,(R10*'MATRICULA y PONDERACIONES'!$Y$32)/100,IF(K10=4,(R10*'MATRICULA y PONDERACIONES'!$Y$43)/100,IF(K10=5,(R10*'MATRICULA y PONDERACIONES'!$Y$54)/100,IF(K10=6,(R10*'MATRICULA y PONDERACIONES'!$Y$65)/100)))))))</f>
        <v xml:space="preserve"> </v>
      </c>
      <c r="AX10" s="26" t="str">
        <f>IF(OR(B10=" ",A10=" ",$N$5="NO HAY MATERIA ASIGNADA")," ",IF(K10=1,(V10*'MATRICULA y PONDERACIONES'!$Y$11)/100,IF(K10=2,(V10*'MATRICULA y PONDERACIONES'!$Y$22)/100,IF(K10=3,(V10*'MATRICULA y PONDERACIONES'!$Y$33)/100,IF(K10=4,(V10*'MATRICULA y PONDERACIONES'!$Y$44)/100,IF(K10=5,(V10*'MATRICULA y PONDERACIONES'!$Y$55)/100,IF(K10=6,(V10*'MATRICULA y PONDERACIONES'!$Y$66)/100)))))))</f>
        <v xml:space="preserve"> </v>
      </c>
      <c r="AY10" s="26" t="str">
        <f>IF(OR(B10=" ",A10=" ",$N$5="NO HAY MATERIA ASIGNADA")," ",IF(K10=1,(Z10*'MATRICULA y PONDERACIONES'!$Y$12)/100,IF(K10=2,(Z10*'MATRICULA y PONDERACIONES'!$Y$23)/100,IF(K10=3,(Z10*'MATRICULA y PONDERACIONES'!$Y$34)/100,IF(K10=4,(Z10*'MATRICULA y PONDERACIONES'!$Y$45)/100,IF(K10=5,(Z10*'MATRICULA y PONDERACIONES'!$Y$56)/100,IF(K10=6,(Z10*'MATRICULA y PONDERACIONES'!$Y$67)/100)))))))</f>
        <v xml:space="preserve"> </v>
      </c>
      <c r="AZ10" s="26" t="str">
        <f>IF(OR(B10=" ",A10=" ",$N$5="NO HAY MATERIA ASIGNADA")," ",IF(K10=1,(AD10*'MATRICULA y PONDERACIONES'!$Y$13)/100,IF(K10=2,(AD10*'MATRICULA y PONDERACIONES'!$Y$24)/100,IF(K10=3,(AD10*'MATRICULA y PONDERACIONES'!$Y$35)/100,IF(K10=4,(AD10*'MATRICULA y PONDERACIONES'!$Y$46)/100,IF(K10=5,(AD10*'MATRICULA y PONDERACIONES'!$Y$57)/100,IF(K10=6,(AD10*'MATRICULA y PONDERACIONES'!$Y$68)/100)))))))</f>
        <v xml:space="preserve"> </v>
      </c>
      <c r="BA10" s="26" t="str">
        <f>IF(OR(B10=" ",A10=" ",$N$5="NO HAY MATERIA ASIGNADA")," ",IF(K10=1,(AH10*'MATRICULA y PONDERACIONES'!$Y$14)/100,IF(K10=2,(AH10*'MATRICULA y PONDERACIONES'!$Y$25)/100,IF(K10=3,(AH10*'MATRICULA y PONDERACIONES'!$Y$36)/100,IF(K10=4,(AH10*'MATRICULA y PONDERACIONES'!$Y$47)/100,IF(K10=5,(AH10*'MATRICULA y PONDERACIONES'!$Y$58)/100,IF(K10=6,(AH10*'MATRICULA y PONDERACIONES'!$Y$69)/100)))))))</f>
        <v xml:space="preserve"> </v>
      </c>
      <c r="BB10" s="26" t="str">
        <f>IF(OR(B10=" ",A10=" ",$N$5="NO HAY MATERIA ASIGNADA")," ",IF(K10=1,(AL10*'MATRICULA y PONDERACIONES'!$Y$15)/100,IF(K10=2,(AL10*'MATRICULA y PONDERACIONES'!$Y$26)/100,IF(K10=3,(AL10*'MATRICULA y PONDERACIONES'!$Y$37)/100,IF(K10=4,(AL10*'MATRICULA y PONDERACIONES'!$Y$48)/100,IF(K10=5,(AL10*'MATRICULA y PONDERACIONES'!$Y$59)/100,IF(K10=6,(AL10*'MATRICULA y PONDERACIONES'!$Y$70)/100)))))))</f>
        <v xml:space="preserve"> </v>
      </c>
      <c r="BC10" s="26" t="str">
        <f>IF(OR(B10=" ",A10=" ",$N$5="NO HAY MATERIA ASIGNADA")," ",IF(K10=1,(AP10*'MATRICULA y PONDERACIONES'!$Y$16)/100,IF(K10=2,(AP10*'MATRICULA y PONDERACIONES'!$Y$27)/100,IF(K10=3,(AP10*'MATRICULA y PONDERACIONES'!$Y$38)/100,IF(K10=4,(AP10*'MATRICULA y PONDERACIONES'!$Y$49)/100,IF(K10=5,(AP10*'MATRICULA y PONDERACIONES'!$Y$60)/100,IF(K10=6,(AP10*'MATRICULA y PONDERACIONES'!$Y$71)/100)))))))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PONDERACIONES'!$K$12="*"),"si"," ")</f>
        <v xml:space="preserve"> </v>
      </c>
      <c r="F11" s="25" t="str">
        <f>IF(AND(K11=2,'MATRICULA y PONDERACIONES'!$L$12="*"),"si"," ")</f>
        <v xml:space="preserve"> </v>
      </c>
      <c r="G11" s="25" t="str">
        <f>IF(AND(K11=3,'MATRICULA y PONDERACIONES'!$M$12="*"),"si"," ")</f>
        <v xml:space="preserve"> </v>
      </c>
      <c r="H11" s="25" t="str">
        <f>IF(AND(K11=4,'MATRICULA y PONDERACIONES'!$N$12="*"),"si"," ")</f>
        <v xml:space="preserve"> </v>
      </c>
      <c r="I11" s="25" t="str">
        <f>IF(AND(K11=5,'MATRICULA y PONDERACIONES'!$O$12="*"),"si"," ")</f>
        <v xml:space="preserve"> </v>
      </c>
      <c r="J11" s="25" t="str">
        <f>IF(AND(K11=6,'MATRICULA y PONDERACIONES'!$P$12="*"),"si","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PONDERACIONES'!$Y$9)/100,IF(K11=2,(N11*'MATRICULA y PONDERACIONES'!$Y$20)/100,IF(K11=3,(N11*'MATRICULA y PONDERACIONES'!$Y$31)/100,IF(K11=4,(N11*'MATRICULA y PONDERACIONES'!$Y$42)/100,IF(K11=5,(N11*'MATRICULA y PONDERACIONES'!$Y$53)/100,IF(K11=6,(N11*'MATRICULA y PONDERACIONES'!$Y$64)/100)))))))</f>
        <v xml:space="preserve"> </v>
      </c>
      <c r="AW11" s="24" t="str">
        <f>IF(OR(B11=" ",A11=" ",$N$5="NO HAY MATERIA ASIGNADA")," ",IF(K11=1,(R11*'MATRICULA y PONDERACIONES'!$Y$10)/100,IF(K11=2,(R11*'MATRICULA y PONDERACIONES'!$Y$21)/100,IF(K11=3,(R11*'MATRICULA y PONDERACIONES'!$Y$32)/100,IF(K11=4,(R11*'MATRICULA y PONDERACIONES'!$Y$43)/100,IF(K11=5,(R11*'MATRICULA y PONDERACIONES'!$Y$54)/100,IF(K11=6,(R11*'MATRICULA y PONDERACIONES'!$Y$65)/100)))))))</f>
        <v xml:space="preserve"> </v>
      </c>
      <c r="AX11" s="24" t="str">
        <f>IF(OR(B11=" ",A11=" ",$N$5="NO HAY MATERIA ASIGNADA")," ",IF(K11=1,(V11*'MATRICULA y PONDERACIONES'!$Y$11)/100,IF(K11=2,(V11*'MATRICULA y PONDERACIONES'!$Y$22)/100,IF(K11=3,(V11*'MATRICULA y PONDERACIONES'!$Y$33)/100,IF(K11=4,(V11*'MATRICULA y PONDERACIONES'!$Y$44)/100,IF(K11=5,(V11*'MATRICULA y PONDERACIONES'!$Y$55)/100,IF(K11=6,(V11*'MATRICULA y PONDERACIONES'!$Y$66)/100)))))))</f>
        <v xml:space="preserve"> </v>
      </c>
      <c r="AY11" s="24" t="str">
        <f>IF(OR(B11=" ",A11=" ",$N$5="NO HAY MATERIA ASIGNADA")," ",IF(K11=1,(Z11*'MATRICULA y PONDERACIONES'!$Y$12)/100,IF(K11=2,(Z11*'MATRICULA y PONDERACIONES'!$Y$23)/100,IF(K11=3,(Z11*'MATRICULA y PONDERACIONES'!$Y$34)/100,IF(K11=4,(Z11*'MATRICULA y PONDERACIONES'!$Y$45)/100,IF(K11=5,(Z11*'MATRICULA y PONDERACIONES'!$Y$56)/100,IF(K11=6,(Z11*'MATRICULA y PONDERACIONES'!$Y$67)/100)))))))</f>
        <v xml:space="preserve"> </v>
      </c>
      <c r="AZ11" s="24" t="str">
        <f>IF(OR(B11=" ",A11=" ",$N$5="NO HAY MATERIA ASIGNADA")," ",IF(K11=1,(AD11*'MATRICULA y PONDERACIONES'!$Y$13)/100,IF(K11=2,(AD11*'MATRICULA y PONDERACIONES'!$Y$24)/100,IF(K11=3,(AD11*'MATRICULA y PONDERACIONES'!$Y$35)/100,IF(K11=4,(AD11*'MATRICULA y PONDERACIONES'!$Y$46)/100,IF(K11=5,(AD11*'MATRICULA y PONDERACIONES'!$Y$57)/100,IF(K11=6,(AD11*'MATRICULA y PONDERACIONES'!$Y$68)/100)))))))</f>
        <v xml:space="preserve"> </v>
      </c>
      <c r="BA11" s="24" t="str">
        <f>IF(OR(B11=" ",A11=" ",$N$5="NO HAY MATERIA ASIGNADA")," ",IF(K11=1,(AH11*'MATRICULA y PONDERACIONES'!$Y$14)/100,IF(K11=2,(AH11*'MATRICULA y PONDERACIONES'!$Y$25)/100,IF(K11=3,(AH11*'MATRICULA y PONDERACIONES'!$Y$36)/100,IF(K11=4,(AH11*'MATRICULA y PONDERACIONES'!$Y$47)/100,IF(K11=5,(AH11*'MATRICULA y PONDERACIONES'!$Y$58)/100,IF(K11=6,(AH11*'MATRICULA y PONDERACIONES'!$Y$69)/100)))))))</f>
        <v xml:space="preserve"> </v>
      </c>
      <c r="BB11" s="24" t="str">
        <f>IF(OR(B11=" ",A11=" ",$N$5="NO HAY MATERIA ASIGNADA")," ",IF(K11=1,(AL11*'MATRICULA y PONDERACIONES'!$Y$15)/100,IF(K11=2,(AL11*'MATRICULA y PONDERACIONES'!$Y$26)/100,IF(K11=3,(AL11*'MATRICULA y PONDERACIONES'!$Y$37)/100,IF(K11=4,(AL11*'MATRICULA y PONDERACIONES'!$Y$48)/100,IF(K11=5,(AL11*'MATRICULA y PONDERACIONES'!$Y$59)/100,IF(K11=6,(AL11*'MATRICULA y PONDERACIONES'!$Y$70)/100)))))))</f>
        <v xml:space="preserve"> </v>
      </c>
      <c r="BC11" s="24" t="str">
        <f>IF(OR(B11=" ",A11=" ",$N$5="NO HAY MATERIA ASIGNADA")," ",IF(K11=1,(AP11*'MATRICULA y PONDERACIONES'!$Y$16)/100,IF(K11=2,(AP11*'MATRICULA y PONDERACIONES'!$Y$27)/100,IF(K11=3,(AP11*'MATRICULA y PONDERACIONES'!$Y$38)/100,IF(K11=4,(AP11*'MATRICULA y PONDERACIONES'!$Y$49)/100,IF(K11=5,(AP11*'MATRICULA y PONDERACIONES'!$Y$60)/100,IF(K11=6,(AP11*'MATRICULA y PONDERACIONES'!$Y$71)/100)))))))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PONDERACIONES'!$K$12="*"),"si"," ")</f>
        <v xml:space="preserve"> </v>
      </c>
      <c r="F12" s="27" t="str">
        <f>IF(AND(K12=2,'MATRICULA y PONDERACIONES'!$L$12="*"),"si"," ")</f>
        <v xml:space="preserve"> </v>
      </c>
      <c r="G12" s="27" t="str">
        <f>IF(AND(K12=3,'MATRICULA y PONDERACIONES'!$M$12="*"),"si"," ")</f>
        <v xml:space="preserve"> </v>
      </c>
      <c r="H12" s="27" t="str">
        <f>IF(AND(K12=4,'MATRICULA y PONDERACIONES'!$N$12="*"),"si"," ")</f>
        <v xml:space="preserve"> </v>
      </c>
      <c r="I12" s="27" t="str">
        <f>IF(AND(K12=5,'MATRICULA y PONDERACIONES'!$O$12="*"),"si"," ")</f>
        <v xml:space="preserve"> </v>
      </c>
      <c r="J12" s="27" t="str">
        <f>IF(AND(K12=6,'MATRICULA y PONDERACIONES'!$P$12="*"),"si","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PONDERACIONES'!$Y$9)/100,IF(K12=2,(N12*'MATRICULA y PONDERACIONES'!$Y$20)/100,IF(K12=3,(N12*'MATRICULA y PONDERACIONES'!$Y$31)/100,IF(K12=4,(N12*'MATRICULA y PONDERACIONES'!$Y$42)/100,IF(K12=5,(N12*'MATRICULA y PONDERACIONES'!$Y$53)/100,IF(K12=6,(N12*'MATRICULA y PONDERACIONES'!$Y$64)/100)))))))</f>
        <v xml:space="preserve"> </v>
      </c>
      <c r="AW12" s="26" t="str">
        <f>IF(OR(B12=" ",A12=" ",$N$5="NO HAY MATERIA ASIGNADA")," ",IF(K12=1,(R12*'MATRICULA y PONDERACIONES'!$Y$10)/100,IF(K12=2,(R12*'MATRICULA y PONDERACIONES'!$Y$21)/100,IF(K12=3,(R12*'MATRICULA y PONDERACIONES'!$Y$32)/100,IF(K12=4,(R12*'MATRICULA y PONDERACIONES'!$Y$43)/100,IF(K12=5,(R12*'MATRICULA y PONDERACIONES'!$Y$54)/100,IF(K12=6,(R12*'MATRICULA y PONDERACIONES'!$Y$65)/100)))))))</f>
        <v xml:space="preserve"> </v>
      </c>
      <c r="AX12" s="26" t="str">
        <f>IF(OR(B12=" ",A12=" ",$N$5="NO HAY MATERIA ASIGNADA")," ",IF(K12=1,(V12*'MATRICULA y PONDERACIONES'!$Y$11)/100,IF(K12=2,(V12*'MATRICULA y PONDERACIONES'!$Y$22)/100,IF(K12=3,(V12*'MATRICULA y PONDERACIONES'!$Y$33)/100,IF(K12=4,(V12*'MATRICULA y PONDERACIONES'!$Y$44)/100,IF(K12=5,(V12*'MATRICULA y PONDERACIONES'!$Y$55)/100,IF(K12=6,(V12*'MATRICULA y PONDERACIONES'!$Y$66)/100)))))))</f>
        <v xml:space="preserve"> </v>
      </c>
      <c r="AY12" s="26" t="str">
        <f>IF(OR(B12=" ",A12=" ",$N$5="NO HAY MATERIA ASIGNADA")," ",IF(K12=1,(Z12*'MATRICULA y PONDERACIONES'!$Y$12)/100,IF(K12=2,(Z12*'MATRICULA y PONDERACIONES'!$Y$23)/100,IF(K12=3,(Z12*'MATRICULA y PONDERACIONES'!$Y$34)/100,IF(K12=4,(Z12*'MATRICULA y PONDERACIONES'!$Y$45)/100,IF(K12=5,(Z12*'MATRICULA y PONDERACIONES'!$Y$56)/100,IF(K12=6,(Z12*'MATRICULA y PONDERACIONES'!$Y$67)/100)))))))</f>
        <v xml:space="preserve"> </v>
      </c>
      <c r="AZ12" s="26" t="str">
        <f>IF(OR(B12=" ",A12=" ",$N$5="NO HAY MATERIA ASIGNADA")," ",IF(K12=1,(AD12*'MATRICULA y PONDERACIONES'!$Y$13)/100,IF(K12=2,(AD12*'MATRICULA y PONDERACIONES'!$Y$24)/100,IF(K12=3,(AD12*'MATRICULA y PONDERACIONES'!$Y$35)/100,IF(K12=4,(AD12*'MATRICULA y PONDERACIONES'!$Y$46)/100,IF(K12=5,(AD12*'MATRICULA y PONDERACIONES'!$Y$57)/100,IF(K12=6,(AD12*'MATRICULA y PONDERACIONES'!$Y$68)/100)))))))</f>
        <v xml:space="preserve"> </v>
      </c>
      <c r="BA12" s="26" t="str">
        <f>IF(OR(B12=" ",A12=" ",$N$5="NO HAY MATERIA ASIGNADA")," ",IF(K12=1,(AH12*'MATRICULA y PONDERACIONES'!$Y$14)/100,IF(K12=2,(AH12*'MATRICULA y PONDERACIONES'!$Y$25)/100,IF(K12=3,(AH12*'MATRICULA y PONDERACIONES'!$Y$36)/100,IF(K12=4,(AH12*'MATRICULA y PONDERACIONES'!$Y$47)/100,IF(K12=5,(AH12*'MATRICULA y PONDERACIONES'!$Y$58)/100,IF(K12=6,(AH12*'MATRICULA y PONDERACIONES'!$Y$69)/100)))))))</f>
        <v xml:space="preserve"> </v>
      </c>
      <c r="BB12" s="26" t="str">
        <f>IF(OR(B12=" ",A12=" ",$N$5="NO HAY MATERIA ASIGNADA")," ",IF(K12=1,(AL12*'MATRICULA y PONDERACIONES'!$Y$15)/100,IF(K12=2,(AL12*'MATRICULA y PONDERACIONES'!$Y$26)/100,IF(K12=3,(AL12*'MATRICULA y PONDERACIONES'!$Y$37)/100,IF(K12=4,(AL12*'MATRICULA y PONDERACIONES'!$Y$48)/100,IF(K12=5,(AL12*'MATRICULA y PONDERACIONES'!$Y$59)/100,IF(K12=6,(AL12*'MATRICULA y PONDERACIONES'!$Y$70)/100)))))))</f>
        <v xml:space="preserve"> </v>
      </c>
      <c r="BC12" s="26" t="str">
        <f>IF(OR(B12=" ",A12=" ",$N$5="NO HAY MATERIA ASIGNADA")," ",IF(K12=1,(AP12*'MATRICULA y PONDERACIONES'!$Y$16)/100,IF(K12=2,(AP12*'MATRICULA y PONDERACIONES'!$Y$27)/100,IF(K12=3,(AP12*'MATRICULA y PONDERACIONES'!$Y$38)/100,IF(K12=4,(AP12*'MATRICULA y PONDERACIONES'!$Y$49)/100,IF(K12=5,(AP12*'MATRICULA y PONDERACIONES'!$Y$60)/100,IF(K12=6,(AP12*'MATRICULA y PONDERACIONES'!$Y$71)/100)))))))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PONDERACIONES'!$K$12="*"),"si"," ")</f>
        <v xml:space="preserve"> </v>
      </c>
      <c r="F13" s="25" t="str">
        <f>IF(AND(K13=2,'MATRICULA y PONDERACIONES'!$L$12="*"),"si"," ")</f>
        <v xml:space="preserve"> </v>
      </c>
      <c r="G13" s="25" t="str">
        <f>IF(AND(K13=3,'MATRICULA y PONDERACIONES'!$M$12="*"),"si"," ")</f>
        <v xml:space="preserve"> </v>
      </c>
      <c r="H13" s="25" t="str">
        <f>IF(AND(K13=4,'MATRICULA y PONDERACIONES'!$N$12="*"),"si"," ")</f>
        <v xml:space="preserve"> </v>
      </c>
      <c r="I13" s="25" t="str">
        <f>IF(AND(K13=5,'MATRICULA y PONDERACIONES'!$O$12="*"),"si"," ")</f>
        <v xml:space="preserve"> </v>
      </c>
      <c r="J13" s="25" t="str">
        <f>IF(AND(K13=6,'MATRICULA y PONDERACIONES'!$P$12="*"),"si","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PONDERACIONES'!$Y$9)/100,IF(K13=2,(N13*'MATRICULA y PONDERACIONES'!$Y$20)/100,IF(K13=3,(N13*'MATRICULA y PONDERACIONES'!$Y$31)/100,IF(K13=4,(N13*'MATRICULA y PONDERACIONES'!$Y$42)/100,IF(K13=5,(N13*'MATRICULA y PONDERACIONES'!$Y$53)/100,IF(K13=6,(N13*'MATRICULA y PONDERACIONES'!$Y$64)/100)))))))</f>
        <v xml:space="preserve"> </v>
      </c>
      <c r="AW13" s="24" t="str">
        <f>IF(OR(B13=" ",A13=" ",$N$5="NO HAY MATERIA ASIGNADA")," ",IF(K13=1,(R13*'MATRICULA y PONDERACIONES'!$Y$10)/100,IF(K13=2,(R13*'MATRICULA y PONDERACIONES'!$Y$21)/100,IF(K13=3,(R13*'MATRICULA y PONDERACIONES'!$Y$32)/100,IF(K13=4,(R13*'MATRICULA y PONDERACIONES'!$Y$43)/100,IF(K13=5,(R13*'MATRICULA y PONDERACIONES'!$Y$54)/100,IF(K13=6,(R13*'MATRICULA y PONDERACIONES'!$Y$65)/100)))))))</f>
        <v xml:space="preserve"> </v>
      </c>
      <c r="AX13" s="24" t="str">
        <f>IF(OR(B13=" ",A13=" ",$N$5="NO HAY MATERIA ASIGNADA")," ",IF(K13=1,(V13*'MATRICULA y PONDERACIONES'!$Y$11)/100,IF(K13=2,(V13*'MATRICULA y PONDERACIONES'!$Y$22)/100,IF(K13=3,(V13*'MATRICULA y PONDERACIONES'!$Y$33)/100,IF(K13=4,(V13*'MATRICULA y PONDERACIONES'!$Y$44)/100,IF(K13=5,(V13*'MATRICULA y PONDERACIONES'!$Y$55)/100,IF(K13=6,(V13*'MATRICULA y PONDERACIONES'!$Y$66)/100)))))))</f>
        <v xml:space="preserve"> </v>
      </c>
      <c r="AY13" s="24" t="str">
        <f>IF(OR(B13=" ",A13=" ",$N$5="NO HAY MATERIA ASIGNADA")," ",IF(K13=1,(Z13*'MATRICULA y PONDERACIONES'!$Y$12)/100,IF(K13=2,(Z13*'MATRICULA y PONDERACIONES'!$Y$23)/100,IF(K13=3,(Z13*'MATRICULA y PONDERACIONES'!$Y$34)/100,IF(K13=4,(Z13*'MATRICULA y PONDERACIONES'!$Y$45)/100,IF(K13=5,(Z13*'MATRICULA y PONDERACIONES'!$Y$56)/100,IF(K13=6,(Z13*'MATRICULA y PONDERACIONES'!$Y$67)/100)))))))</f>
        <v xml:space="preserve"> </v>
      </c>
      <c r="AZ13" s="24" t="str">
        <f>IF(OR(B13=" ",A13=" ",$N$5="NO HAY MATERIA ASIGNADA")," ",IF(K13=1,(AD13*'MATRICULA y PONDERACIONES'!$Y$13)/100,IF(K13=2,(AD13*'MATRICULA y PONDERACIONES'!$Y$24)/100,IF(K13=3,(AD13*'MATRICULA y PONDERACIONES'!$Y$35)/100,IF(K13=4,(AD13*'MATRICULA y PONDERACIONES'!$Y$46)/100,IF(K13=5,(AD13*'MATRICULA y PONDERACIONES'!$Y$57)/100,IF(K13=6,(AD13*'MATRICULA y PONDERACIONES'!$Y$68)/100)))))))</f>
        <v xml:space="preserve"> </v>
      </c>
      <c r="BA13" s="24" t="str">
        <f>IF(OR(B13=" ",A13=" ",$N$5="NO HAY MATERIA ASIGNADA")," ",IF(K13=1,(AH13*'MATRICULA y PONDERACIONES'!$Y$14)/100,IF(K13=2,(AH13*'MATRICULA y PONDERACIONES'!$Y$25)/100,IF(K13=3,(AH13*'MATRICULA y PONDERACIONES'!$Y$36)/100,IF(K13=4,(AH13*'MATRICULA y PONDERACIONES'!$Y$47)/100,IF(K13=5,(AH13*'MATRICULA y PONDERACIONES'!$Y$58)/100,IF(K13=6,(AH13*'MATRICULA y PONDERACIONES'!$Y$69)/100)))))))</f>
        <v xml:space="preserve"> </v>
      </c>
      <c r="BB13" s="24" t="str">
        <f>IF(OR(B13=" ",A13=" ",$N$5="NO HAY MATERIA ASIGNADA")," ",IF(K13=1,(AL13*'MATRICULA y PONDERACIONES'!$Y$15)/100,IF(K13=2,(AL13*'MATRICULA y PONDERACIONES'!$Y$26)/100,IF(K13=3,(AL13*'MATRICULA y PONDERACIONES'!$Y$37)/100,IF(K13=4,(AL13*'MATRICULA y PONDERACIONES'!$Y$48)/100,IF(K13=5,(AL13*'MATRICULA y PONDERACIONES'!$Y$59)/100,IF(K13=6,(AL13*'MATRICULA y PONDERACIONES'!$Y$70)/100)))))))</f>
        <v xml:space="preserve"> </v>
      </c>
      <c r="BC13" s="24" t="str">
        <f>IF(OR(B13=" ",A13=" ",$N$5="NO HAY MATERIA ASIGNADA")," ",IF(K13=1,(AP13*'MATRICULA y PONDERACIONES'!$Y$16)/100,IF(K13=2,(AP13*'MATRICULA y PONDERACIONES'!$Y$27)/100,IF(K13=3,(AP13*'MATRICULA y PONDERACIONES'!$Y$38)/100,IF(K13=4,(AP13*'MATRICULA y PONDERACIONES'!$Y$49)/100,IF(K13=5,(AP13*'MATRICULA y PONDERACIONES'!$Y$60)/100,IF(K13=6,(AP13*'MATRICULA y PONDERACIONES'!$Y$71)/100)))))))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PONDERACIONES'!$K$12="*"),"si"," ")</f>
        <v xml:space="preserve"> </v>
      </c>
      <c r="F14" s="27" t="str">
        <f>IF(AND(K14=2,'MATRICULA y PONDERACIONES'!$L$12="*"),"si"," ")</f>
        <v xml:space="preserve"> </v>
      </c>
      <c r="G14" s="27" t="str">
        <f>IF(AND(K14=3,'MATRICULA y PONDERACIONES'!$M$12="*"),"si"," ")</f>
        <v xml:space="preserve"> </v>
      </c>
      <c r="H14" s="27" t="str">
        <f>IF(AND(K14=4,'MATRICULA y PONDERACIONES'!$N$12="*"),"si"," ")</f>
        <v xml:space="preserve"> </v>
      </c>
      <c r="I14" s="27" t="str">
        <f>IF(AND(K14=5,'MATRICULA y PONDERACIONES'!$O$12="*"),"si"," ")</f>
        <v xml:space="preserve"> </v>
      </c>
      <c r="J14" s="27" t="str">
        <f>IF(AND(K14=6,'MATRICULA y PONDERACIONES'!$P$12="*"),"si","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PONDERACIONES'!$Y$9)/100,IF(K14=2,(N14*'MATRICULA y PONDERACIONES'!$Y$20)/100,IF(K14=3,(N14*'MATRICULA y PONDERACIONES'!$Y$31)/100,IF(K14=4,(N14*'MATRICULA y PONDERACIONES'!$Y$42)/100,IF(K14=5,(N14*'MATRICULA y PONDERACIONES'!$Y$53)/100,IF(K14=6,(N14*'MATRICULA y PONDERACIONES'!$Y$64)/100)))))))</f>
        <v xml:space="preserve"> </v>
      </c>
      <c r="AW14" s="26" t="str">
        <f>IF(OR(B14=" ",A14=" ",$N$5="NO HAY MATERIA ASIGNADA")," ",IF(K14=1,(R14*'MATRICULA y PONDERACIONES'!$Y$10)/100,IF(K14=2,(R14*'MATRICULA y PONDERACIONES'!$Y$21)/100,IF(K14=3,(R14*'MATRICULA y PONDERACIONES'!$Y$32)/100,IF(K14=4,(R14*'MATRICULA y PONDERACIONES'!$Y$43)/100,IF(K14=5,(R14*'MATRICULA y PONDERACIONES'!$Y$54)/100,IF(K14=6,(R14*'MATRICULA y PONDERACIONES'!$Y$65)/100)))))))</f>
        <v xml:space="preserve"> </v>
      </c>
      <c r="AX14" s="26" t="str">
        <f>IF(OR(B14=" ",A14=" ",$N$5="NO HAY MATERIA ASIGNADA")," ",IF(K14=1,(V14*'MATRICULA y PONDERACIONES'!$Y$11)/100,IF(K14=2,(V14*'MATRICULA y PONDERACIONES'!$Y$22)/100,IF(K14=3,(V14*'MATRICULA y PONDERACIONES'!$Y$33)/100,IF(K14=4,(V14*'MATRICULA y PONDERACIONES'!$Y$44)/100,IF(K14=5,(V14*'MATRICULA y PONDERACIONES'!$Y$55)/100,IF(K14=6,(V14*'MATRICULA y PONDERACIONES'!$Y$66)/100)))))))</f>
        <v xml:space="preserve"> </v>
      </c>
      <c r="AY14" s="26" t="str">
        <f>IF(OR(B14=" ",A14=" ",$N$5="NO HAY MATERIA ASIGNADA")," ",IF(K14=1,(Z14*'MATRICULA y PONDERACIONES'!$Y$12)/100,IF(K14=2,(Z14*'MATRICULA y PONDERACIONES'!$Y$23)/100,IF(K14=3,(Z14*'MATRICULA y PONDERACIONES'!$Y$34)/100,IF(K14=4,(Z14*'MATRICULA y PONDERACIONES'!$Y$45)/100,IF(K14=5,(Z14*'MATRICULA y PONDERACIONES'!$Y$56)/100,IF(K14=6,(Z14*'MATRICULA y PONDERACIONES'!$Y$67)/100)))))))</f>
        <v xml:space="preserve"> </v>
      </c>
      <c r="AZ14" s="26" t="str">
        <f>IF(OR(B14=" ",A14=" ",$N$5="NO HAY MATERIA ASIGNADA")," ",IF(K14=1,(AD14*'MATRICULA y PONDERACIONES'!$Y$13)/100,IF(K14=2,(AD14*'MATRICULA y PONDERACIONES'!$Y$24)/100,IF(K14=3,(AD14*'MATRICULA y PONDERACIONES'!$Y$35)/100,IF(K14=4,(AD14*'MATRICULA y PONDERACIONES'!$Y$46)/100,IF(K14=5,(AD14*'MATRICULA y PONDERACIONES'!$Y$57)/100,IF(K14=6,(AD14*'MATRICULA y PONDERACIONES'!$Y$68)/100)))))))</f>
        <v xml:space="preserve"> </v>
      </c>
      <c r="BA14" s="26" t="str">
        <f>IF(OR(B14=" ",A14=" ",$N$5="NO HAY MATERIA ASIGNADA")," ",IF(K14=1,(AH14*'MATRICULA y PONDERACIONES'!$Y$14)/100,IF(K14=2,(AH14*'MATRICULA y PONDERACIONES'!$Y$25)/100,IF(K14=3,(AH14*'MATRICULA y PONDERACIONES'!$Y$36)/100,IF(K14=4,(AH14*'MATRICULA y PONDERACIONES'!$Y$47)/100,IF(K14=5,(AH14*'MATRICULA y PONDERACIONES'!$Y$58)/100,IF(K14=6,(AH14*'MATRICULA y PONDERACIONES'!$Y$69)/100)))))))</f>
        <v xml:space="preserve"> </v>
      </c>
      <c r="BB14" s="26" t="str">
        <f>IF(OR(B14=" ",A14=" ",$N$5="NO HAY MATERIA ASIGNADA")," ",IF(K14=1,(AL14*'MATRICULA y PONDERACIONES'!$Y$15)/100,IF(K14=2,(AL14*'MATRICULA y PONDERACIONES'!$Y$26)/100,IF(K14=3,(AL14*'MATRICULA y PONDERACIONES'!$Y$37)/100,IF(K14=4,(AL14*'MATRICULA y PONDERACIONES'!$Y$48)/100,IF(K14=5,(AL14*'MATRICULA y PONDERACIONES'!$Y$59)/100,IF(K14=6,(AL14*'MATRICULA y PONDERACIONES'!$Y$70)/100)))))))</f>
        <v xml:space="preserve"> </v>
      </c>
      <c r="BC14" s="26" t="str">
        <f>IF(OR(B14=" ",A14=" ",$N$5="NO HAY MATERIA ASIGNADA")," ",IF(K14=1,(AP14*'MATRICULA y PONDERACIONES'!$Y$16)/100,IF(K14=2,(AP14*'MATRICULA y PONDERACIONES'!$Y$27)/100,IF(K14=3,(AP14*'MATRICULA y PONDERACIONES'!$Y$38)/100,IF(K14=4,(AP14*'MATRICULA y PONDERACIONES'!$Y$49)/100,IF(K14=5,(AP14*'MATRICULA y PONDERACIONES'!$Y$60)/100,IF(K14=6,(AP14*'MATRICULA y PONDERACIONES'!$Y$71)/100)))))))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PONDERACIONES'!$K$12="*"),"si"," ")</f>
        <v xml:space="preserve"> </v>
      </c>
      <c r="F15" s="25" t="str">
        <f>IF(AND(K15=2,'MATRICULA y PONDERACIONES'!$L$12="*"),"si"," ")</f>
        <v xml:space="preserve"> </v>
      </c>
      <c r="G15" s="25" t="str">
        <f>IF(AND(K15=3,'MATRICULA y PONDERACIONES'!$M$12="*"),"si"," ")</f>
        <v xml:space="preserve"> </v>
      </c>
      <c r="H15" s="25" t="str">
        <f>IF(AND(K15=4,'MATRICULA y PONDERACIONES'!$N$12="*"),"si"," ")</f>
        <v xml:space="preserve"> </v>
      </c>
      <c r="I15" s="25" t="str">
        <f>IF(AND(K15=5,'MATRICULA y PONDERACIONES'!$O$12="*"),"si"," ")</f>
        <v xml:space="preserve"> </v>
      </c>
      <c r="J15" s="25" t="str">
        <f>IF(AND(K15=6,'MATRICULA y PONDERACIONES'!$P$12="*"),"si","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PONDERACIONES'!$Y$9)/100,IF(K15=2,(N15*'MATRICULA y PONDERACIONES'!$Y$20)/100,IF(K15=3,(N15*'MATRICULA y PONDERACIONES'!$Y$31)/100,IF(K15=4,(N15*'MATRICULA y PONDERACIONES'!$Y$42)/100,IF(K15=5,(N15*'MATRICULA y PONDERACIONES'!$Y$53)/100,IF(K15=6,(N15*'MATRICULA y PONDERACIONES'!$Y$64)/100)))))))</f>
        <v xml:space="preserve"> </v>
      </c>
      <c r="AW15" s="24" t="str">
        <f>IF(OR(B15=" ",A15=" ",$N$5="NO HAY MATERIA ASIGNADA")," ",IF(K15=1,(R15*'MATRICULA y PONDERACIONES'!$Y$10)/100,IF(K15=2,(R15*'MATRICULA y PONDERACIONES'!$Y$21)/100,IF(K15=3,(R15*'MATRICULA y PONDERACIONES'!$Y$32)/100,IF(K15=4,(R15*'MATRICULA y PONDERACIONES'!$Y$43)/100,IF(K15=5,(R15*'MATRICULA y PONDERACIONES'!$Y$54)/100,IF(K15=6,(R15*'MATRICULA y PONDERACIONES'!$Y$65)/100)))))))</f>
        <v xml:space="preserve"> </v>
      </c>
      <c r="AX15" s="24" t="str">
        <f>IF(OR(B15=" ",A15=" ",$N$5="NO HAY MATERIA ASIGNADA")," ",IF(K15=1,(V15*'MATRICULA y PONDERACIONES'!$Y$11)/100,IF(K15=2,(V15*'MATRICULA y PONDERACIONES'!$Y$22)/100,IF(K15=3,(V15*'MATRICULA y PONDERACIONES'!$Y$33)/100,IF(K15=4,(V15*'MATRICULA y PONDERACIONES'!$Y$44)/100,IF(K15=5,(V15*'MATRICULA y PONDERACIONES'!$Y$55)/100,IF(K15=6,(V15*'MATRICULA y PONDERACIONES'!$Y$66)/100)))))))</f>
        <v xml:space="preserve"> </v>
      </c>
      <c r="AY15" s="24" t="str">
        <f>IF(OR(B15=" ",A15=" ",$N$5="NO HAY MATERIA ASIGNADA")," ",IF(K15=1,(Z15*'MATRICULA y PONDERACIONES'!$Y$12)/100,IF(K15=2,(Z15*'MATRICULA y PONDERACIONES'!$Y$23)/100,IF(K15=3,(Z15*'MATRICULA y PONDERACIONES'!$Y$34)/100,IF(K15=4,(Z15*'MATRICULA y PONDERACIONES'!$Y$45)/100,IF(K15=5,(Z15*'MATRICULA y PONDERACIONES'!$Y$56)/100,IF(K15=6,(Z15*'MATRICULA y PONDERACIONES'!$Y$67)/100)))))))</f>
        <v xml:space="preserve"> </v>
      </c>
      <c r="AZ15" s="24" t="str">
        <f>IF(OR(B15=" ",A15=" ",$N$5="NO HAY MATERIA ASIGNADA")," ",IF(K15=1,(AD15*'MATRICULA y PONDERACIONES'!$Y$13)/100,IF(K15=2,(AD15*'MATRICULA y PONDERACIONES'!$Y$24)/100,IF(K15=3,(AD15*'MATRICULA y PONDERACIONES'!$Y$35)/100,IF(K15=4,(AD15*'MATRICULA y PONDERACIONES'!$Y$46)/100,IF(K15=5,(AD15*'MATRICULA y PONDERACIONES'!$Y$57)/100,IF(K15=6,(AD15*'MATRICULA y PONDERACIONES'!$Y$68)/100)))))))</f>
        <v xml:space="preserve"> </v>
      </c>
      <c r="BA15" s="24" t="str">
        <f>IF(OR(B15=" ",A15=" ",$N$5="NO HAY MATERIA ASIGNADA")," ",IF(K15=1,(AH15*'MATRICULA y PONDERACIONES'!$Y$14)/100,IF(K15=2,(AH15*'MATRICULA y PONDERACIONES'!$Y$25)/100,IF(K15=3,(AH15*'MATRICULA y PONDERACIONES'!$Y$36)/100,IF(K15=4,(AH15*'MATRICULA y PONDERACIONES'!$Y$47)/100,IF(K15=5,(AH15*'MATRICULA y PONDERACIONES'!$Y$58)/100,IF(K15=6,(AH15*'MATRICULA y PONDERACIONES'!$Y$69)/100)))))))</f>
        <v xml:space="preserve"> </v>
      </c>
      <c r="BB15" s="24" t="str">
        <f>IF(OR(B15=" ",A15=" ",$N$5="NO HAY MATERIA ASIGNADA")," ",IF(K15=1,(AL15*'MATRICULA y PONDERACIONES'!$Y$15)/100,IF(K15=2,(AL15*'MATRICULA y PONDERACIONES'!$Y$26)/100,IF(K15=3,(AL15*'MATRICULA y PONDERACIONES'!$Y$37)/100,IF(K15=4,(AL15*'MATRICULA y PONDERACIONES'!$Y$48)/100,IF(K15=5,(AL15*'MATRICULA y PONDERACIONES'!$Y$59)/100,IF(K15=6,(AL15*'MATRICULA y PONDERACIONES'!$Y$70)/100)))))))</f>
        <v xml:space="preserve"> </v>
      </c>
      <c r="BC15" s="24" t="str">
        <f>IF(OR(B15=" ",A15=" ",$N$5="NO HAY MATERIA ASIGNADA")," ",IF(K15=1,(AP15*'MATRICULA y PONDERACIONES'!$Y$16)/100,IF(K15=2,(AP15*'MATRICULA y PONDERACIONES'!$Y$27)/100,IF(K15=3,(AP15*'MATRICULA y PONDERACIONES'!$Y$38)/100,IF(K15=4,(AP15*'MATRICULA y PONDERACIONES'!$Y$49)/100,IF(K15=5,(AP15*'MATRICULA y PONDERACIONES'!$Y$60)/100,IF(K15=6,(AP15*'MATRICULA y PONDERACIONES'!$Y$71)/100)))))))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PONDERACIONES'!$K$12="*"),"si"," ")</f>
        <v xml:space="preserve"> </v>
      </c>
      <c r="F16" s="27" t="str">
        <f>IF(AND(K16=2,'MATRICULA y PONDERACIONES'!$L$12="*"),"si"," ")</f>
        <v xml:space="preserve"> </v>
      </c>
      <c r="G16" s="27" t="str">
        <f>IF(AND(K16=3,'MATRICULA y PONDERACIONES'!$M$12="*"),"si"," ")</f>
        <v xml:space="preserve"> </v>
      </c>
      <c r="H16" s="27" t="str">
        <f>IF(AND(K16=4,'MATRICULA y PONDERACIONES'!$N$12="*"),"si"," ")</f>
        <v xml:space="preserve"> </v>
      </c>
      <c r="I16" s="27" t="str">
        <f>IF(AND(K16=5,'MATRICULA y PONDERACIONES'!$O$12="*"),"si"," ")</f>
        <v xml:space="preserve"> </v>
      </c>
      <c r="J16" s="27" t="str">
        <f>IF(AND(K16=6,'MATRICULA y PONDERACIONES'!$P$12="*"),"si","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PONDERACIONES'!$Y$9)/100,IF(K16=2,(N16*'MATRICULA y PONDERACIONES'!$Y$20)/100,IF(K16=3,(N16*'MATRICULA y PONDERACIONES'!$Y$31)/100,IF(K16=4,(N16*'MATRICULA y PONDERACIONES'!$Y$42)/100,IF(K16=5,(N16*'MATRICULA y PONDERACIONES'!$Y$53)/100,IF(K16=6,(N16*'MATRICULA y PONDERACIONES'!$Y$64)/100)))))))</f>
        <v xml:space="preserve"> </v>
      </c>
      <c r="AW16" s="26" t="str">
        <f>IF(OR(B16=" ",A16=" ",$N$5="NO HAY MATERIA ASIGNADA")," ",IF(K16=1,(R16*'MATRICULA y PONDERACIONES'!$Y$10)/100,IF(K16=2,(R16*'MATRICULA y PONDERACIONES'!$Y$21)/100,IF(K16=3,(R16*'MATRICULA y PONDERACIONES'!$Y$32)/100,IF(K16=4,(R16*'MATRICULA y PONDERACIONES'!$Y$43)/100,IF(K16=5,(R16*'MATRICULA y PONDERACIONES'!$Y$54)/100,IF(K16=6,(R16*'MATRICULA y PONDERACIONES'!$Y$65)/100)))))))</f>
        <v xml:space="preserve"> </v>
      </c>
      <c r="AX16" s="26" t="str">
        <f>IF(OR(B16=" ",A16=" ",$N$5="NO HAY MATERIA ASIGNADA")," ",IF(K16=1,(V16*'MATRICULA y PONDERACIONES'!$Y$11)/100,IF(K16=2,(V16*'MATRICULA y PONDERACIONES'!$Y$22)/100,IF(K16=3,(V16*'MATRICULA y PONDERACIONES'!$Y$33)/100,IF(K16=4,(V16*'MATRICULA y PONDERACIONES'!$Y$44)/100,IF(K16=5,(V16*'MATRICULA y PONDERACIONES'!$Y$55)/100,IF(K16=6,(V16*'MATRICULA y PONDERACIONES'!$Y$66)/100)))))))</f>
        <v xml:space="preserve"> </v>
      </c>
      <c r="AY16" s="26" t="str">
        <f>IF(OR(B16=" ",A16=" ",$N$5="NO HAY MATERIA ASIGNADA")," ",IF(K16=1,(Z16*'MATRICULA y PONDERACIONES'!$Y$12)/100,IF(K16=2,(Z16*'MATRICULA y PONDERACIONES'!$Y$23)/100,IF(K16=3,(Z16*'MATRICULA y PONDERACIONES'!$Y$34)/100,IF(K16=4,(Z16*'MATRICULA y PONDERACIONES'!$Y$45)/100,IF(K16=5,(Z16*'MATRICULA y PONDERACIONES'!$Y$56)/100,IF(K16=6,(Z16*'MATRICULA y PONDERACIONES'!$Y$67)/100)))))))</f>
        <v xml:space="preserve"> </v>
      </c>
      <c r="AZ16" s="26" t="str">
        <f>IF(OR(B16=" ",A16=" ",$N$5="NO HAY MATERIA ASIGNADA")," ",IF(K16=1,(AD16*'MATRICULA y PONDERACIONES'!$Y$13)/100,IF(K16=2,(AD16*'MATRICULA y PONDERACIONES'!$Y$24)/100,IF(K16=3,(AD16*'MATRICULA y PONDERACIONES'!$Y$35)/100,IF(K16=4,(AD16*'MATRICULA y PONDERACIONES'!$Y$46)/100,IF(K16=5,(AD16*'MATRICULA y PONDERACIONES'!$Y$57)/100,IF(K16=6,(AD16*'MATRICULA y PONDERACIONES'!$Y$68)/100)))))))</f>
        <v xml:space="preserve"> </v>
      </c>
      <c r="BA16" s="26" t="str">
        <f>IF(OR(B16=" ",A16=" ",$N$5="NO HAY MATERIA ASIGNADA")," ",IF(K16=1,(AH16*'MATRICULA y PONDERACIONES'!$Y$14)/100,IF(K16=2,(AH16*'MATRICULA y PONDERACIONES'!$Y$25)/100,IF(K16=3,(AH16*'MATRICULA y PONDERACIONES'!$Y$36)/100,IF(K16=4,(AH16*'MATRICULA y PONDERACIONES'!$Y$47)/100,IF(K16=5,(AH16*'MATRICULA y PONDERACIONES'!$Y$58)/100,IF(K16=6,(AH16*'MATRICULA y PONDERACIONES'!$Y$69)/100)))))))</f>
        <v xml:space="preserve"> </v>
      </c>
      <c r="BB16" s="26" t="str">
        <f>IF(OR(B16=" ",A16=" ",$N$5="NO HAY MATERIA ASIGNADA")," ",IF(K16=1,(AL16*'MATRICULA y PONDERACIONES'!$Y$15)/100,IF(K16=2,(AL16*'MATRICULA y PONDERACIONES'!$Y$26)/100,IF(K16=3,(AL16*'MATRICULA y PONDERACIONES'!$Y$37)/100,IF(K16=4,(AL16*'MATRICULA y PONDERACIONES'!$Y$48)/100,IF(K16=5,(AL16*'MATRICULA y PONDERACIONES'!$Y$59)/100,IF(K16=6,(AL16*'MATRICULA y PONDERACIONES'!$Y$70)/100)))))))</f>
        <v xml:space="preserve"> </v>
      </c>
      <c r="BC16" s="26" t="str">
        <f>IF(OR(B16=" ",A16=" ",$N$5="NO HAY MATERIA ASIGNADA")," ",IF(K16=1,(AP16*'MATRICULA y PONDERACIONES'!$Y$16)/100,IF(K16=2,(AP16*'MATRICULA y PONDERACIONES'!$Y$27)/100,IF(K16=3,(AP16*'MATRICULA y PONDERACIONES'!$Y$38)/100,IF(K16=4,(AP16*'MATRICULA y PONDERACIONES'!$Y$49)/100,IF(K16=5,(AP16*'MATRICULA y PONDERACIONES'!$Y$60)/100,IF(K16=6,(AP16*'MATRICULA y PONDERACIONES'!$Y$71)/100)))))))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PONDERACIONES'!$K$12="*"),"si"," ")</f>
        <v xml:space="preserve"> </v>
      </c>
      <c r="F17" s="25" t="str">
        <f>IF(AND(K17=2,'MATRICULA y PONDERACIONES'!$L$12="*"),"si"," ")</f>
        <v xml:space="preserve"> </v>
      </c>
      <c r="G17" s="25" t="str">
        <f>IF(AND(K17=3,'MATRICULA y PONDERACIONES'!$M$12="*"),"si"," ")</f>
        <v xml:space="preserve"> </v>
      </c>
      <c r="H17" s="25" t="str">
        <f>IF(AND(K17=4,'MATRICULA y PONDERACIONES'!$N$12="*"),"si"," ")</f>
        <v xml:space="preserve"> </v>
      </c>
      <c r="I17" s="25" t="str">
        <f>IF(AND(K17=5,'MATRICULA y PONDERACIONES'!$O$12="*"),"si"," ")</f>
        <v xml:space="preserve"> </v>
      </c>
      <c r="J17" s="25" t="str">
        <f>IF(AND(K17=6,'MATRICULA y PONDERACIONES'!$P$12="*"),"si","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PONDERACIONES'!$Y$9)/100,IF(K17=2,(N17*'MATRICULA y PONDERACIONES'!$Y$20)/100,IF(K17=3,(N17*'MATRICULA y PONDERACIONES'!$Y$31)/100,IF(K17=4,(N17*'MATRICULA y PONDERACIONES'!$Y$42)/100,IF(K17=5,(N17*'MATRICULA y PONDERACIONES'!$Y$53)/100,IF(K17=6,(N17*'MATRICULA y PONDERACIONES'!$Y$64)/100)))))))</f>
        <v xml:space="preserve"> </v>
      </c>
      <c r="AW17" s="24" t="str">
        <f>IF(OR(B17=" ",A17=" ",$N$5="NO HAY MATERIA ASIGNADA")," ",IF(K17=1,(R17*'MATRICULA y PONDERACIONES'!$Y$10)/100,IF(K17=2,(R17*'MATRICULA y PONDERACIONES'!$Y$21)/100,IF(K17=3,(R17*'MATRICULA y PONDERACIONES'!$Y$32)/100,IF(K17=4,(R17*'MATRICULA y PONDERACIONES'!$Y$43)/100,IF(K17=5,(R17*'MATRICULA y PONDERACIONES'!$Y$54)/100,IF(K17=6,(R17*'MATRICULA y PONDERACIONES'!$Y$65)/100)))))))</f>
        <v xml:space="preserve"> </v>
      </c>
      <c r="AX17" s="24" t="str">
        <f>IF(OR(B17=" ",A17=" ",$N$5="NO HAY MATERIA ASIGNADA")," ",IF(K17=1,(V17*'MATRICULA y PONDERACIONES'!$Y$11)/100,IF(K17=2,(V17*'MATRICULA y PONDERACIONES'!$Y$22)/100,IF(K17=3,(V17*'MATRICULA y PONDERACIONES'!$Y$33)/100,IF(K17=4,(V17*'MATRICULA y PONDERACIONES'!$Y$44)/100,IF(K17=5,(V17*'MATRICULA y PONDERACIONES'!$Y$55)/100,IF(K17=6,(V17*'MATRICULA y PONDERACIONES'!$Y$66)/100)))))))</f>
        <v xml:space="preserve"> </v>
      </c>
      <c r="AY17" s="24" t="str">
        <f>IF(OR(B17=" ",A17=" ",$N$5="NO HAY MATERIA ASIGNADA")," ",IF(K17=1,(Z17*'MATRICULA y PONDERACIONES'!$Y$12)/100,IF(K17=2,(Z17*'MATRICULA y PONDERACIONES'!$Y$23)/100,IF(K17=3,(Z17*'MATRICULA y PONDERACIONES'!$Y$34)/100,IF(K17=4,(Z17*'MATRICULA y PONDERACIONES'!$Y$45)/100,IF(K17=5,(Z17*'MATRICULA y PONDERACIONES'!$Y$56)/100,IF(K17=6,(Z17*'MATRICULA y PONDERACIONES'!$Y$67)/100)))))))</f>
        <v xml:space="preserve"> </v>
      </c>
      <c r="AZ17" s="24" t="str">
        <f>IF(OR(B17=" ",A17=" ",$N$5="NO HAY MATERIA ASIGNADA")," ",IF(K17=1,(AD17*'MATRICULA y PONDERACIONES'!$Y$13)/100,IF(K17=2,(AD17*'MATRICULA y PONDERACIONES'!$Y$24)/100,IF(K17=3,(AD17*'MATRICULA y PONDERACIONES'!$Y$35)/100,IF(K17=4,(AD17*'MATRICULA y PONDERACIONES'!$Y$46)/100,IF(K17=5,(AD17*'MATRICULA y PONDERACIONES'!$Y$57)/100,IF(K17=6,(AD17*'MATRICULA y PONDERACIONES'!$Y$68)/100)))))))</f>
        <v xml:space="preserve"> </v>
      </c>
      <c r="BA17" s="24" t="str">
        <f>IF(OR(B17=" ",A17=" ",$N$5="NO HAY MATERIA ASIGNADA")," ",IF(K17=1,(AH17*'MATRICULA y PONDERACIONES'!$Y$14)/100,IF(K17=2,(AH17*'MATRICULA y PONDERACIONES'!$Y$25)/100,IF(K17=3,(AH17*'MATRICULA y PONDERACIONES'!$Y$36)/100,IF(K17=4,(AH17*'MATRICULA y PONDERACIONES'!$Y$47)/100,IF(K17=5,(AH17*'MATRICULA y PONDERACIONES'!$Y$58)/100,IF(K17=6,(AH17*'MATRICULA y PONDERACIONES'!$Y$69)/100)))))))</f>
        <v xml:space="preserve"> </v>
      </c>
      <c r="BB17" s="24" t="str">
        <f>IF(OR(B17=" ",A17=" ",$N$5="NO HAY MATERIA ASIGNADA")," ",IF(K17=1,(AL17*'MATRICULA y PONDERACIONES'!$Y$15)/100,IF(K17=2,(AL17*'MATRICULA y PONDERACIONES'!$Y$26)/100,IF(K17=3,(AL17*'MATRICULA y PONDERACIONES'!$Y$37)/100,IF(K17=4,(AL17*'MATRICULA y PONDERACIONES'!$Y$48)/100,IF(K17=5,(AL17*'MATRICULA y PONDERACIONES'!$Y$59)/100,IF(K17=6,(AL17*'MATRICULA y PONDERACIONES'!$Y$70)/100)))))))</f>
        <v xml:space="preserve"> </v>
      </c>
      <c r="BC17" s="24" t="str">
        <f>IF(OR(B17=" ",A17=" ",$N$5="NO HAY MATERIA ASIGNADA")," ",IF(K17=1,(AP17*'MATRICULA y PONDERACIONES'!$Y$16)/100,IF(K17=2,(AP17*'MATRICULA y PONDERACIONES'!$Y$27)/100,IF(K17=3,(AP17*'MATRICULA y PONDERACIONES'!$Y$38)/100,IF(K17=4,(AP17*'MATRICULA y PONDERACIONES'!$Y$49)/100,IF(K17=5,(AP17*'MATRICULA y PONDERACIONES'!$Y$60)/100,IF(K17=6,(AP17*'MATRICULA y PONDERACIONES'!$Y$71)/100)))))))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PONDERACIONES'!$K$12="*"),"si"," ")</f>
        <v xml:space="preserve"> </v>
      </c>
      <c r="F18" s="27" t="str">
        <f>IF(AND(K18=2,'MATRICULA y PONDERACIONES'!$L$12="*"),"si"," ")</f>
        <v xml:space="preserve"> </v>
      </c>
      <c r="G18" s="27" t="str">
        <f>IF(AND(K18=3,'MATRICULA y PONDERACIONES'!$M$12="*"),"si"," ")</f>
        <v xml:space="preserve"> </v>
      </c>
      <c r="H18" s="27" t="str">
        <f>IF(AND(K18=4,'MATRICULA y PONDERACIONES'!$N$12="*"),"si"," ")</f>
        <v xml:space="preserve"> </v>
      </c>
      <c r="I18" s="27" t="str">
        <f>IF(AND(K18=5,'MATRICULA y PONDERACIONES'!$O$12="*"),"si"," ")</f>
        <v xml:space="preserve"> </v>
      </c>
      <c r="J18" s="27" t="str">
        <f>IF(AND(K18=6,'MATRICULA y PONDERACIONES'!$P$12="*"),"si","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PONDERACIONES'!$Y$9)/100,IF(K18=2,(N18*'MATRICULA y PONDERACIONES'!$Y$20)/100,IF(K18=3,(N18*'MATRICULA y PONDERACIONES'!$Y$31)/100,IF(K18=4,(N18*'MATRICULA y PONDERACIONES'!$Y$42)/100,IF(K18=5,(N18*'MATRICULA y PONDERACIONES'!$Y$53)/100,IF(K18=6,(N18*'MATRICULA y PONDERACIONES'!$Y$64)/100)))))))</f>
        <v xml:space="preserve"> </v>
      </c>
      <c r="AW18" s="26" t="str">
        <f>IF(OR(B18=" ",A18=" ",$N$5="NO HAY MATERIA ASIGNADA")," ",IF(K18=1,(R18*'MATRICULA y PONDERACIONES'!$Y$10)/100,IF(K18=2,(R18*'MATRICULA y PONDERACIONES'!$Y$21)/100,IF(K18=3,(R18*'MATRICULA y PONDERACIONES'!$Y$32)/100,IF(K18=4,(R18*'MATRICULA y PONDERACIONES'!$Y$43)/100,IF(K18=5,(R18*'MATRICULA y PONDERACIONES'!$Y$54)/100,IF(K18=6,(R18*'MATRICULA y PONDERACIONES'!$Y$65)/100)))))))</f>
        <v xml:space="preserve"> </v>
      </c>
      <c r="AX18" s="26" t="str">
        <f>IF(OR(B18=" ",A18=" ",$N$5="NO HAY MATERIA ASIGNADA")," ",IF(K18=1,(V18*'MATRICULA y PONDERACIONES'!$Y$11)/100,IF(K18=2,(V18*'MATRICULA y PONDERACIONES'!$Y$22)/100,IF(K18=3,(V18*'MATRICULA y PONDERACIONES'!$Y$33)/100,IF(K18=4,(V18*'MATRICULA y PONDERACIONES'!$Y$44)/100,IF(K18=5,(V18*'MATRICULA y PONDERACIONES'!$Y$55)/100,IF(K18=6,(V18*'MATRICULA y PONDERACIONES'!$Y$66)/100)))))))</f>
        <v xml:space="preserve"> </v>
      </c>
      <c r="AY18" s="26" t="str">
        <f>IF(OR(B18=" ",A18=" ",$N$5="NO HAY MATERIA ASIGNADA")," ",IF(K18=1,(Z18*'MATRICULA y PONDERACIONES'!$Y$12)/100,IF(K18=2,(Z18*'MATRICULA y PONDERACIONES'!$Y$23)/100,IF(K18=3,(Z18*'MATRICULA y PONDERACIONES'!$Y$34)/100,IF(K18=4,(Z18*'MATRICULA y PONDERACIONES'!$Y$45)/100,IF(K18=5,(Z18*'MATRICULA y PONDERACIONES'!$Y$56)/100,IF(K18=6,(Z18*'MATRICULA y PONDERACIONES'!$Y$67)/100)))))))</f>
        <v xml:space="preserve"> </v>
      </c>
      <c r="AZ18" s="26" t="str">
        <f>IF(OR(B18=" ",A18=" ",$N$5="NO HAY MATERIA ASIGNADA")," ",IF(K18=1,(AD18*'MATRICULA y PONDERACIONES'!$Y$13)/100,IF(K18=2,(AD18*'MATRICULA y PONDERACIONES'!$Y$24)/100,IF(K18=3,(AD18*'MATRICULA y PONDERACIONES'!$Y$35)/100,IF(K18=4,(AD18*'MATRICULA y PONDERACIONES'!$Y$46)/100,IF(K18=5,(AD18*'MATRICULA y PONDERACIONES'!$Y$57)/100,IF(K18=6,(AD18*'MATRICULA y PONDERACIONES'!$Y$68)/100)))))))</f>
        <v xml:space="preserve"> </v>
      </c>
      <c r="BA18" s="26" t="str">
        <f>IF(OR(B18=" ",A18=" ",$N$5="NO HAY MATERIA ASIGNADA")," ",IF(K18=1,(AH18*'MATRICULA y PONDERACIONES'!$Y$14)/100,IF(K18=2,(AH18*'MATRICULA y PONDERACIONES'!$Y$25)/100,IF(K18=3,(AH18*'MATRICULA y PONDERACIONES'!$Y$36)/100,IF(K18=4,(AH18*'MATRICULA y PONDERACIONES'!$Y$47)/100,IF(K18=5,(AH18*'MATRICULA y PONDERACIONES'!$Y$58)/100,IF(K18=6,(AH18*'MATRICULA y PONDERACIONES'!$Y$69)/100)))))))</f>
        <v xml:space="preserve"> </v>
      </c>
      <c r="BB18" s="26" t="str">
        <f>IF(OR(B18=" ",A18=" ",$N$5="NO HAY MATERIA ASIGNADA")," ",IF(K18=1,(AL18*'MATRICULA y PONDERACIONES'!$Y$15)/100,IF(K18=2,(AL18*'MATRICULA y PONDERACIONES'!$Y$26)/100,IF(K18=3,(AL18*'MATRICULA y PONDERACIONES'!$Y$37)/100,IF(K18=4,(AL18*'MATRICULA y PONDERACIONES'!$Y$48)/100,IF(K18=5,(AL18*'MATRICULA y PONDERACIONES'!$Y$59)/100,IF(K18=6,(AL18*'MATRICULA y PONDERACIONES'!$Y$70)/100)))))))</f>
        <v xml:space="preserve"> </v>
      </c>
      <c r="BC18" s="26" t="str">
        <f>IF(OR(B18=" ",A18=" ",$N$5="NO HAY MATERIA ASIGNADA")," ",IF(K18=1,(AP18*'MATRICULA y PONDERACIONES'!$Y$16)/100,IF(K18=2,(AP18*'MATRICULA y PONDERACIONES'!$Y$27)/100,IF(K18=3,(AP18*'MATRICULA y PONDERACIONES'!$Y$38)/100,IF(K18=4,(AP18*'MATRICULA y PONDERACIONES'!$Y$49)/100,IF(K18=5,(AP18*'MATRICULA y PONDERACIONES'!$Y$60)/100,IF(K18=6,(AP18*'MATRICULA y PONDERACIONES'!$Y$71)/100)))))))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PONDERACIONES'!$K$12="*"),"si"," ")</f>
        <v xml:space="preserve"> </v>
      </c>
      <c r="F19" s="25" t="str">
        <f>IF(AND(K19=2,'MATRICULA y PONDERACIONES'!$L$12="*"),"si"," ")</f>
        <v xml:space="preserve"> </v>
      </c>
      <c r="G19" s="25" t="str">
        <f>IF(AND(K19=3,'MATRICULA y PONDERACIONES'!$M$12="*"),"si"," ")</f>
        <v xml:space="preserve"> </v>
      </c>
      <c r="H19" s="25" t="str">
        <f>IF(AND(K19=4,'MATRICULA y PONDERACIONES'!$N$12="*"),"si"," ")</f>
        <v xml:space="preserve"> </v>
      </c>
      <c r="I19" s="25" t="str">
        <f>IF(AND(K19=5,'MATRICULA y PONDERACIONES'!$O$12="*"),"si"," ")</f>
        <v xml:space="preserve"> </v>
      </c>
      <c r="J19" s="25" t="str">
        <f>IF(AND(K19=6,'MATRICULA y PONDERACIONES'!$P$12="*"),"si","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PONDERACIONES'!$Y$9)/100,IF(K19=2,(N19*'MATRICULA y PONDERACIONES'!$Y$20)/100,IF(K19=3,(N19*'MATRICULA y PONDERACIONES'!$Y$31)/100,IF(K19=4,(N19*'MATRICULA y PONDERACIONES'!$Y$42)/100,IF(K19=5,(N19*'MATRICULA y PONDERACIONES'!$Y$53)/100,IF(K19=6,(N19*'MATRICULA y PONDERACIONES'!$Y$64)/100)))))))</f>
        <v xml:space="preserve"> </v>
      </c>
      <c r="AW19" s="24" t="str">
        <f>IF(OR(B19=" ",A19=" ",$N$5="NO HAY MATERIA ASIGNADA")," ",IF(K19=1,(R19*'MATRICULA y PONDERACIONES'!$Y$10)/100,IF(K19=2,(R19*'MATRICULA y PONDERACIONES'!$Y$21)/100,IF(K19=3,(R19*'MATRICULA y PONDERACIONES'!$Y$32)/100,IF(K19=4,(R19*'MATRICULA y PONDERACIONES'!$Y$43)/100,IF(K19=5,(R19*'MATRICULA y PONDERACIONES'!$Y$54)/100,IF(K19=6,(R19*'MATRICULA y PONDERACIONES'!$Y$65)/100)))))))</f>
        <v xml:space="preserve"> </v>
      </c>
      <c r="AX19" s="24" t="str">
        <f>IF(OR(B19=" ",A19=" ",$N$5="NO HAY MATERIA ASIGNADA")," ",IF(K19=1,(V19*'MATRICULA y PONDERACIONES'!$Y$11)/100,IF(K19=2,(V19*'MATRICULA y PONDERACIONES'!$Y$22)/100,IF(K19=3,(V19*'MATRICULA y PONDERACIONES'!$Y$33)/100,IF(K19=4,(V19*'MATRICULA y PONDERACIONES'!$Y$44)/100,IF(K19=5,(V19*'MATRICULA y PONDERACIONES'!$Y$55)/100,IF(K19=6,(V19*'MATRICULA y PONDERACIONES'!$Y$66)/100)))))))</f>
        <v xml:space="preserve"> </v>
      </c>
      <c r="AY19" s="24" t="str">
        <f>IF(OR(B19=" ",A19=" ",$N$5="NO HAY MATERIA ASIGNADA")," ",IF(K19=1,(Z19*'MATRICULA y PONDERACIONES'!$Y$12)/100,IF(K19=2,(Z19*'MATRICULA y PONDERACIONES'!$Y$23)/100,IF(K19=3,(Z19*'MATRICULA y PONDERACIONES'!$Y$34)/100,IF(K19=4,(Z19*'MATRICULA y PONDERACIONES'!$Y$45)/100,IF(K19=5,(Z19*'MATRICULA y PONDERACIONES'!$Y$56)/100,IF(K19=6,(Z19*'MATRICULA y PONDERACIONES'!$Y$67)/100)))))))</f>
        <v xml:space="preserve"> </v>
      </c>
      <c r="AZ19" s="24" t="str">
        <f>IF(OR(B19=" ",A19=" ",$N$5="NO HAY MATERIA ASIGNADA")," ",IF(K19=1,(AD19*'MATRICULA y PONDERACIONES'!$Y$13)/100,IF(K19=2,(AD19*'MATRICULA y PONDERACIONES'!$Y$24)/100,IF(K19=3,(AD19*'MATRICULA y PONDERACIONES'!$Y$35)/100,IF(K19=4,(AD19*'MATRICULA y PONDERACIONES'!$Y$46)/100,IF(K19=5,(AD19*'MATRICULA y PONDERACIONES'!$Y$57)/100,IF(K19=6,(AD19*'MATRICULA y PONDERACIONES'!$Y$68)/100)))))))</f>
        <v xml:space="preserve"> </v>
      </c>
      <c r="BA19" s="24" t="str">
        <f>IF(OR(B19=" ",A19=" ",$N$5="NO HAY MATERIA ASIGNADA")," ",IF(K19=1,(AH19*'MATRICULA y PONDERACIONES'!$Y$14)/100,IF(K19=2,(AH19*'MATRICULA y PONDERACIONES'!$Y$25)/100,IF(K19=3,(AH19*'MATRICULA y PONDERACIONES'!$Y$36)/100,IF(K19=4,(AH19*'MATRICULA y PONDERACIONES'!$Y$47)/100,IF(K19=5,(AH19*'MATRICULA y PONDERACIONES'!$Y$58)/100,IF(K19=6,(AH19*'MATRICULA y PONDERACIONES'!$Y$69)/100)))))))</f>
        <v xml:space="preserve"> </v>
      </c>
      <c r="BB19" s="24" t="str">
        <f>IF(OR(B19=" ",A19=" ",$N$5="NO HAY MATERIA ASIGNADA")," ",IF(K19=1,(AL19*'MATRICULA y PONDERACIONES'!$Y$15)/100,IF(K19=2,(AL19*'MATRICULA y PONDERACIONES'!$Y$26)/100,IF(K19=3,(AL19*'MATRICULA y PONDERACIONES'!$Y$37)/100,IF(K19=4,(AL19*'MATRICULA y PONDERACIONES'!$Y$48)/100,IF(K19=5,(AL19*'MATRICULA y PONDERACIONES'!$Y$59)/100,IF(K19=6,(AL19*'MATRICULA y PONDERACIONES'!$Y$70)/100)))))))</f>
        <v xml:space="preserve"> </v>
      </c>
      <c r="BC19" s="24" t="str">
        <f>IF(OR(B19=" ",A19=" ",$N$5="NO HAY MATERIA ASIGNADA")," ",IF(K19=1,(AP19*'MATRICULA y PONDERACIONES'!$Y$16)/100,IF(K19=2,(AP19*'MATRICULA y PONDERACIONES'!$Y$27)/100,IF(K19=3,(AP19*'MATRICULA y PONDERACIONES'!$Y$38)/100,IF(K19=4,(AP19*'MATRICULA y PONDERACIONES'!$Y$49)/100,IF(K19=5,(AP19*'MATRICULA y PONDERACIONES'!$Y$60)/100,IF(K19=6,(AP19*'MATRICULA y PONDERACIONES'!$Y$71)/100)))))))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PONDERACIONES'!$K$12="*"),"si"," ")</f>
        <v xml:space="preserve"> </v>
      </c>
      <c r="F20" s="27" t="str">
        <f>IF(AND(K20=2,'MATRICULA y PONDERACIONES'!$L$12="*"),"si"," ")</f>
        <v xml:space="preserve"> </v>
      </c>
      <c r="G20" s="27" t="str">
        <f>IF(AND(K20=3,'MATRICULA y PONDERACIONES'!$M$12="*"),"si"," ")</f>
        <v xml:space="preserve"> </v>
      </c>
      <c r="H20" s="27" t="str">
        <f>IF(AND(K20=4,'MATRICULA y PONDERACIONES'!$N$12="*"),"si"," ")</f>
        <v xml:space="preserve"> </v>
      </c>
      <c r="I20" s="27" t="str">
        <f>IF(AND(K20=5,'MATRICULA y PONDERACIONES'!$O$12="*"),"si"," ")</f>
        <v xml:space="preserve"> </v>
      </c>
      <c r="J20" s="27" t="str">
        <f>IF(AND(K20=6,'MATRICULA y PONDERACIONES'!$P$12="*"),"si","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PONDERACIONES'!$Y$9)/100,IF(K20=2,(N20*'MATRICULA y PONDERACIONES'!$Y$20)/100,IF(K20=3,(N20*'MATRICULA y PONDERACIONES'!$Y$31)/100,IF(K20=4,(N20*'MATRICULA y PONDERACIONES'!$Y$42)/100,IF(K20=5,(N20*'MATRICULA y PONDERACIONES'!$Y$53)/100,IF(K20=6,(N20*'MATRICULA y PONDERACIONES'!$Y$64)/100)))))))</f>
        <v xml:space="preserve"> </v>
      </c>
      <c r="AW20" s="26" t="str">
        <f>IF(OR(B20=" ",A20=" ",$N$5="NO HAY MATERIA ASIGNADA")," ",IF(K20=1,(R20*'MATRICULA y PONDERACIONES'!$Y$10)/100,IF(K20=2,(R20*'MATRICULA y PONDERACIONES'!$Y$21)/100,IF(K20=3,(R20*'MATRICULA y PONDERACIONES'!$Y$32)/100,IF(K20=4,(R20*'MATRICULA y PONDERACIONES'!$Y$43)/100,IF(K20=5,(R20*'MATRICULA y PONDERACIONES'!$Y$54)/100,IF(K20=6,(R20*'MATRICULA y PONDERACIONES'!$Y$65)/100)))))))</f>
        <v xml:space="preserve"> </v>
      </c>
      <c r="AX20" s="26" t="str">
        <f>IF(OR(B20=" ",A20=" ",$N$5="NO HAY MATERIA ASIGNADA")," ",IF(K20=1,(V20*'MATRICULA y PONDERACIONES'!$Y$11)/100,IF(K20=2,(V20*'MATRICULA y PONDERACIONES'!$Y$22)/100,IF(K20=3,(V20*'MATRICULA y PONDERACIONES'!$Y$33)/100,IF(K20=4,(V20*'MATRICULA y PONDERACIONES'!$Y$44)/100,IF(K20=5,(V20*'MATRICULA y PONDERACIONES'!$Y$55)/100,IF(K20=6,(V20*'MATRICULA y PONDERACIONES'!$Y$66)/100)))))))</f>
        <v xml:space="preserve"> </v>
      </c>
      <c r="AY20" s="26" t="str">
        <f>IF(OR(B20=" ",A20=" ",$N$5="NO HAY MATERIA ASIGNADA")," ",IF(K20=1,(Z20*'MATRICULA y PONDERACIONES'!$Y$12)/100,IF(K20=2,(Z20*'MATRICULA y PONDERACIONES'!$Y$23)/100,IF(K20=3,(Z20*'MATRICULA y PONDERACIONES'!$Y$34)/100,IF(K20=4,(Z20*'MATRICULA y PONDERACIONES'!$Y$45)/100,IF(K20=5,(Z20*'MATRICULA y PONDERACIONES'!$Y$56)/100,IF(K20=6,(Z20*'MATRICULA y PONDERACIONES'!$Y$67)/100)))))))</f>
        <v xml:space="preserve"> </v>
      </c>
      <c r="AZ20" s="26" t="str">
        <f>IF(OR(B20=" ",A20=" ",$N$5="NO HAY MATERIA ASIGNADA")," ",IF(K20=1,(AD20*'MATRICULA y PONDERACIONES'!$Y$13)/100,IF(K20=2,(AD20*'MATRICULA y PONDERACIONES'!$Y$24)/100,IF(K20=3,(AD20*'MATRICULA y PONDERACIONES'!$Y$35)/100,IF(K20=4,(AD20*'MATRICULA y PONDERACIONES'!$Y$46)/100,IF(K20=5,(AD20*'MATRICULA y PONDERACIONES'!$Y$57)/100,IF(K20=6,(AD20*'MATRICULA y PONDERACIONES'!$Y$68)/100)))))))</f>
        <v xml:space="preserve"> </v>
      </c>
      <c r="BA20" s="26" t="str">
        <f>IF(OR(B20=" ",A20=" ",$N$5="NO HAY MATERIA ASIGNADA")," ",IF(K20=1,(AH20*'MATRICULA y PONDERACIONES'!$Y$14)/100,IF(K20=2,(AH20*'MATRICULA y PONDERACIONES'!$Y$25)/100,IF(K20=3,(AH20*'MATRICULA y PONDERACIONES'!$Y$36)/100,IF(K20=4,(AH20*'MATRICULA y PONDERACIONES'!$Y$47)/100,IF(K20=5,(AH20*'MATRICULA y PONDERACIONES'!$Y$58)/100,IF(K20=6,(AH20*'MATRICULA y PONDERACIONES'!$Y$69)/100)))))))</f>
        <v xml:space="preserve"> </v>
      </c>
      <c r="BB20" s="26" t="str">
        <f>IF(OR(B20=" ",A20=" ",$N$5="NO HAY MATERIA ASIGNADA")," ",IF(K20=1,(AL20*'MATRICULA y PONDERACIONES'!$Y$15)/100,IF(K20=2,(AL20*'MATRICULA y PONDERACIONES'!$Y$26)/100,IF(K20=3,(AL20*'MATRICULA y PONDERACIONES'!$Y$37)/100,IF(K20=4,(AL20*'MATRICULA y PONDERACIONES'!$Y$48)/100,IF(K20=5,(AL20*'MATRICULA y PONDERACIONES'!$Y$59)/100,IF(K20=6,(AL20*'MATRICULA y PONDERACIONES'!$Y$70)/100)))))))</f>
        <v xml:space="preserve"> </v>
      </c>
      <c r="BC20" s="26" t="str">
        <f>IF(OR(B20=" ",A20=" ",$N$5="NO HAY MATERIA ASIGNADA")," ",IF(K20=1,(AP20*'MATRICULA y PONDERACIONES'!$Y$16)/100,IF(K20=2,(AP20*'MATRICULA y PONDERACIONES'!$Y$27)/100,IF(K20=3,(AP20*'MATRICULA y PONDERACIONES'!$Y$38)/100,IF(K20=4,(AP20*'MATRICULA y PONDERACIONES'!$Y$49)/100,IF(K20=5,(AP20*'MATRICULA y PONDERACIONES'!$Y$60)/100,IF(K20=6,(AP20*'MATRICULA y PONDERACIONES'!$Y$71)/100)))))))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PONDERACIONES'!$K$12="*"),"si"," ")</f>
        <v xml:space="preserve"> </v>
      </c>
      <c r="F21" s="25" t="str">
        <f>IF(AND(K21=2,'MATRICULA y PONDERACIONES'!$L$12="*"),"si"," ")</f>
        <v xml:space="preserve"> </v>
      </c>
      <c r="G21" s="25" t="str">
        <f>IF(AND(K21=3,'MATRICULA y PONDERACIONES'!$M$12="*"),"si"," ")</f>
        <v xml:space="preserve"> </v>
      </c>
      <c r="H21" s="25" t="str">
        <f>IF(AND(K21=4,'MATRICULA y PONDERACIONES'!$N$12="*"),"si"," ")</f>
        <v xml:space="preserve"> </v>
      </c>
      <c r="I21" s="25" t="str">
        <f>IF(AND(K21=5,'MATRICULA y PONDERACIONES'!$O$12="*"),"si"," ")</f>
        <v xml:space="preserve"> </v>
      </c>
      <c r="J21" s="25" t="str">
        <f>IF(AND(K21=6,'MATRICULA y PONDERACIONES'!$P$12="*"),"si","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PONDERACIONES'!$Y$9)/100,IF(K21=2,(N21*'MATRICULA y PONDERACIONES'!$Y$20)/100,IF(K21=3,(N21*'MATRICULA y PONDERACIONES'!$Y$31)/100,IF(K21=4,(N21*'MATRICULA y PONDERACIONES'!$Y$42)/100,IF(K21=5,(N21*'MATRICULA y PONDERACIONES'!$Y$53)/100,IF(K21=6,(N21*'MATRICULA y PONDERACIONES'!$Y$64)/100)))))))</f>
        <v xml:space="preserve"> </v>
      </c>
      <c r="AW21" s="24" t="str">
        <f>IF(OR(B21=" ",A21=" ",$N$5="NO HAY MATERIA ASIGNADA")," ",IF(K21=1,(R21*'MATRICULA y PONDERACIONES'!$Y$10)/100,IF(K21=2,(R21*'MATRICULA y PONDERACIONES'!$Y$21)/100,IF(K21=3,(R21*'MATRICULA y PONDERACIONES'!$Y$32)/100,IF(K21=4,(R21*'MATRICULA y PONDERACIONES'!$Y$43)/100,IF(K21=5,(R21*'MATRICULA y PONDERACIONES'!$Y$54)/100,IF(K21=6,(R21*'MATRICULA y PONDERACIONES'!$Y$65)/100)))))))</f>
        <v xml:space="preserve"> </v>
      </c>
      <c r="AX21" s="24" t="str">
        <f>IF(OR(B21=" ",A21=" ",$N$5="NO HAY MATERIA ASIGNADA")," ",IF(K21=1,(V21*'MATRICULA y PONDERACIONES'!$Y$11)/100,IF(K21=2,(V21*'MATRICULA y PONDERACIONES'!$Y$22)/100,IF(K21=3,(V21*'MATRICULA y PONDERACIONES'!$Y$33)/100,IF(K21=4,(V21*'MATRICULA y PONDERACIONES'!$Y$44)/100,IF(K21=5,(V21*'MATRICULA y PONDERACIONES'!$Y$55)/100,IF(K21=6,(V21*'MATRICULA y PONDERACIONES'!$Y$66)/100)))))))</f>
        <v xml:space="preserve"> </v>
      </c>
      <c r="AY21" s="24" t="str">
        <f>IF(OR(B21=" ",A21=" ",$N$5="NO HAY MATERIA ASIGNADA")," ",IF(K21=1,(Z21*'MATRICULA y PONDERACIONES'!$Y$12)/100,IF(K21=2,(Z21*'MATRICULA y PONDERACIONES'!$Y$23)/100,IF(K21=3,(Z21*'MATRICULA y PONDERACIONES'!$Y$34)/100,IF(K21=4,(Z21*'MATRICULA y PONDERACIONES'!$Y$45)/100,IF(K21=5,(Z21*'MATRICULA y PONDERACIONES'!$Y$56)/100,IF(K21=6,(Z21*'MATRICULA y PONDERACIONES'!$Y$67)/100)))))))</f>
        <v xml:space="preserve"> </v>
      </c>
      <c r="AZ21" s="24" t="str">
        <f>IF(OR(B21=" ",A21=" ",$N$5="NO HAY MATERIA ASIGNADA")," ",IF(K21=1,(AD21*'MATRICULA y PONDERACIONES'!$Y$13)/100,IF(K21=2,(AD21*'MATRICULA y PONDERACIONES'!$Y$24)/100,IF(K21=3,(AD21*'MATRICULA y PONDERACIONES'!$Y$35)/100,IF(K21=4,(AD21*'MATRICULA y PONDERACIONES'!$Y$46)/100,IF(K21=5,(AD21*'MATRICULA y PONDERACIONES'!$Y$57)/100,IF(K21=6,(AD21*'MATRICULA y PONDERACIONES'!$Y$68)/100)))))))</f>
        <v xml:space="preserve"> </v>
      </c>
      <c r="BA21" s="24" t="str">
        <f>IF(OR(B21=" ",A21=" ",$N$5="NO HAY MATERIA ASIGNADA")," ",IF(K21=1,(AH21*'MATRICULA y PONDERACIONES'!$Y$14)/100,IF(K21=2,(AH21*'MATRICULA y PONDERACIONES'!$Y$25)/100,IF(K21=3,(AH21*'MATRICULA y PONDERACIONES'!$Y$36)/100,IF(K21=4,(AH21*'MATRICULA y PONDERACIONES'!$Y$47)/100,IF(K21=5,(AH21*'MATRICULA y PONDERACIONES'!$Y$58)/100,IF(K21=6,(AH21*'MATRICULA y PONDERACIONES'!$Y$69)/100)))))))</f>
        <v xml:space="preserve"> </v>
      </c>
      <c r="BB21" s="24" t="str">
        <f>IF(OR(B21=" ",A21=" ",$N$5="NO HAY MATERIA ASIGNADA")," ",IF(K21=1,(AL21*'MATRICULA y PONDERACIONES'!$Y$15)/100,IF(K21=2,(AL21*'MATRICULA y PONDERACIONES'!$Y$26)/100,IF(K21=3,(AL21*'MATRICULA y PONDERACIONES'!$Y$37)/100,IF(K21=4,(AL21*'MATRICULA y PONDERACIONES'!$Y$48)/100,IF(K21=5,(AL21*'MATRICULA y PONDERACIONES'!$Y$59)/100,IF(K21=6,(AL21*'MATRICULA y PONDERACIONES'!$Y$70)/100)))))))</f>
        <v xml:space="preserve"> </v>
      </c>
      <c r="BC21" s="24" t="str">
        <f>IF(OR(B21=" ",A21=" ",$N$5="NO HAY MATERIA ASIGNADA")," ",IF(K21=1,(AP21*'MATRICULA y PONDERACIONES'!$Y$16)/100,IF(K21=2,(AP21*'MATRICULA y PONDERACIONES'!$Y$27)/100,IF(K21=3,(AP21*'MATRICULA y PONDERACIONES'!$Y$38)/100,IF(K21=4,(AP21*'MATRICULA y PONDERACIONES'!$Y$49)/100,IF(K21=5,(AP21*'MATRICULA y PONDERACIONES'!$Y$60)/100,IF(K21=6,(AP21*'MATRICULA y PONDERACIONES'!$Y$71)/100)))))))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PONDERACIONES'!$K$12="*"),"si"," ")</f>
        <v xml:space="preserve"> </v>
      </c>
      <c r="F22" s="27" t="str">
        <f>IF(AND(K22=2,'MATRICULA y PONDERACIONES'!$L$12="*"),"si"," ")</f>
        <v xml:space="preserve"> </v>
      </c>
      <c r="G22" s="27" t="str">
        <f>IF(AND(K22=3,'MATRICULA y PONDERACIONES'!$M$12="*"),"si"," ")</f>
        <v xml:space="preserve"> </v>
      </c>
      <c r="H22" s="27" t="str">
        <f>IF(AND(K22=4,'MATRICULA y PONDERACIONES'!$N$12="*"),"si"," ")</f>
        <v xml:space="preserve"> </v>
      </c>
      <c r="I22" s="27" t="str">
        <f>IF(AND(K22=5,'MATRICULA y PONDERACIONES'!$O$12="*"),"si"," ")</f>
        <v xml:space="preserve"> </v>
      </c>
      <c r="J22" s="27" t="str">
        <f>IF(AND(K22=6,'MATRICULA y PONDERACIONES'!$P$12="*"),"si","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PONDERACIONES'!$Y$9)/100,IF(K22=2,(N22*'MATRICULA y PONDERACIONES'!$Y$20)/100,IF(K22=3,(N22*'MATRICULA y PONDERACIONES'!$Y$31)/100,IF(K22=4,(N22*'MATRICULA y PONDERACIONES'!$Y$42)/100,IF(K22=5,(N22*'MATRICULA y PONDERACIONES'!$Y$53)/100,IF(K22=6,(N22*'MATRICULA y PONDERACIONES'!$Y$64)/100)))))))</f>
        <v xml:space="preserve"> </v>
      </c>
      <c r="AW22" s="26" t="str">
        <f>IF(OR(B22=" ",A22=" ",$N$5="NO HAY MATERIA ASIGNADA")," ",IF(K22=1,(R22*'MATRICULA y PONDERACIONES'!$Y$10)/100,IF(K22=2,(R22*'MATRICULA y PONDERACIONES'!$Y$21)/100,IF(K22=3,(R22*'MATRICULA y PONDERACIONES'!$Y$32)/100,IF(K22=4,(R22*'MATRICULA y PONDERACIONES'!$Y$43)/100,IF(K22=5,(R22*'MATRICULA y PONDERACIONES'!$Y$54)/100,IF(K22=6,(R22*'MATRICULA y PONDERACIONES'!$Y$65)/100)))))))</f>
        <v xml:space="preserve"> </v>
      </c>
      <c r="AX22" s="26" t="str">
        <f>IF(OR(B22=" ",A22=" ",$N$5="NO HAY MATERIA ASIGNADA")," ",IF(K22=1,(V22*'MATRICULA y PONDERACIONES'!$Y$11)/100,IF(K22=2,(V22*'MATRICULA y PONDERACIONES'!$Y$22)/100,IF(K22=3,(V22*'MATRICULA y PONDERACIONES'!$Y$33)/100,IF(K22=4,(V22*'MATRICULA y PONDERACIONES'!$Y$44)/100,IF(K22=5,(V22*'MATRICULA y PONDERACIONES'!$Y$55)/100,IF(K22=6,(V22*'MATRICULA y PONDERACIONES'!$Y$66)/100)))))))</f>
        <v xml:space="preserve"> </v>
      </c>
      <c r="AY22" s="26" t="str">
        <f>IF(OR(B22=" ",A22=" ",$N$5="NO HAY MATERIA ASIGNADA")," ",IF(K22=1,(Z22*'MATRICULA y PONDERACIONES'!$Y$12)/100,IF(K22=2,(Z22*'MATRICULA y PONDERACIONES'!$Y$23)/100,IF(K22=3,(Z22*'MATRICULA y PONDERACIONES'!$Y$34)/100,IF(K22=4,(Z22*'MATRICULA y PONDERACIONES'!$Y$45)/100,IF(K22=5,(Z22*'MATRICULA y PONDERACIONES'!$Y$56)/100,IF(K22=6,(Z22*'MATRICULA y PONDERACIONES'!$Y$67)/100)))))))</f>
        <v xml:space="preserve"> </v>
      </c>
      <c r="AZ22" s="26" t="str">
        <f>IF(OR(B22=" ",A22=" ",$N$5="NO HAY MATERIA ASIGNADA")," ",IF(K22=1,(AD22*'MATRICULA y PONDERACIONES'!$Y$13)/100,IF(K22=2,(AD22*'MATRICULA y PONDERACIONES'!$Y$24)/100,IF(K22=3,(AD22*'MATRICULA y PONDERACIONES'!$Y$35)/100,IF(K22=4,(AD22*'MATRICULA y PONDERACIONES'!$Y$46)/100,IF(K22=5,(AD22*'MATRICULA y PONDERACIONES'!$Y$57)/100,IF(K22=6,(AD22*'MATRICULA y PONDERACIONES'!$Y$68)/100)))))))</f>
        <v xml:space="preserve"> </v>
      </c>
      <c r="BA22" s="26" t="str">
        <f>IF(OR(B22=" ",A22=" ",$N$5="NO HAY MATERIA ASIGNADA")," ",IF(K22=1,(AH22*'MATRICULA y PONDERACIONES'!$Y$14)/100,IF(K22=2,(AH22*'MATRICULA y PONDERACIONES'!$Y$25)/100,IF(K22=3,(AH22*'MATRICULA y PONDERACIONES'!$Y$36)/100,IF(K22=4,(AH22*'MATRICULA y PONDERACIONES'!$Y$47)/100,IF(K22=5,(AH22*'MATRICULA y PONDERACIONES'!$Y$58)/100,IF(K22=6,(AH22*'MATRICULA y PONDERACIONES'!$Y$69)/100)))))))</f>
        <v xml:space="preserve"> </v>
      </c>
      <c r="BB22" s="26" t="str">
        <f>IF(OR(B22=" ",A22=" ",$N$5="NO HAY MATERIA ASIGNADA")," ",IF(K22=1,(AL22*'MATRICULA y PONDERACIONES'!$Y$15)/100,IF(K22=2,(AL22*'MATRICULA y PONDERACIONES'!$Y$26)/100,IF(K22=3,(AL22*'MATRICULA y PONDERACIONES'!$Y$37)/100,IF(K22=4,(AL22*'MATRICULA y PONDERACIONES'!$Y$48)/100,IF(K22=5,(AL22*'MATRICULA y PONDERACIONES'!$Y$59)/100,IF(K22=6,(AL22*'MATRICULA y PONDERACIONES'!$Y$70)/100)))))))</f>
        <v xml:space="preserve"> </v>
      </c>
      <c r="BC22" s="26" t="str">
        <f>IF(OR(B22=" ",A22=" ",$N$5="NO HAY MATERIA ASIGNADA")," ",IF(K22=1,(AP22*'MATRICULA y PONDERACIONES'!$Y$16)/100,IF(K22=2,(AP22*'MATRICULA y PONDERACIONES'!$Y$27)/100,IF(K22=3,(AP22*'MATRICULA y PONDERACIONES'!$Y$38)/100,IF(K22=4,(AP22*'MATRICULA y PONDERACIONES'!$Y$49)/100,IF(K22=5,(AP22*'MATRICULA y PONDERACIONES'!$Y$60)/100,IF(K22=6,(AP22*'MATRICULA y PONDERACIONES'!$Y$71)/100)))))))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PONDERACIONES'!$K$12="*"),"si"," ")</f>
        <v xml:space="preserve"> </v>
      </c>
      <c r="F23" s="25" t="str">
        <f>IF(AND(K23=2,'MATRICULA y PONDERACIONES'!$L$12="*"),"si"," ")</f>
        <v xml:space="preserve"> </v>
      </c>
      <c r="G23" s="25" t="str">
        <f>IF(AND(K23=3,'MATRICULA y PONDERACIONES'!$M$12="*"),"si"," ")</f>
        <v xml:space="preserve"> </v>
      </c>
      <c r="H23" s="25" t="str">
        <f>IF(AND(K23=4,'MATRICULA y PONDERACIONES'!$N$12="*"),"si"," ")</f>
        <v xml:space="preserve"> </v>
      </c>
      <c r="I23" s="25" t="str">
        <f>IF(AND(K23=5,'MATRICULA y PONDERACIONES'!$O$12="*"),"si"," ")</f>
        <v xml:space="preserve"> </v>
      </c>
      <c r="J23" s="25" t="str">
        <f>IF(AND(K23=6,'MATRICULA y PONDERACIONES'!$P$12="*"),"si","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PONDERACIONES'!$Y$9)/100,IF(K23=2,(N23*'MATRICULA y PONDERACIONES'!$Y$20)/100,IF(K23=3,(N23*'MATRICULA y PONDERACIONES'!$Y$31)/100,IF(K23=4,(N23*'MATRICULA y PONDERACIONES'!$Y$42)/100,IF(K23=5,(N23*'MATRICULA y PONDERACIONES'!$Y$53)/100,IF(K23=6,(N23*'MATRICULA y PONDERACIONES'!$Y$64)/100)))))))</f>
        <v xml:space="preserve"> </v>
      </c>
      <c r="AW23" s="24" t="str">
        <f>IF(OR(B23=" ",A23=" ",$N$5="NO HAY MATERIA ASIGNADA")," ",IF(K23=1,(R23*'MATRICULA y PONDERACIONES'!$Y$10)/100,IF(K23=2,(R23*'MATRICULA y PONDERACIONES'!$Y$21)/100,IF(K23=3,(R23*'MATRICULA y PONDERACIONES'!$Y$32)/100,IF(K23=4,(R23*'MATRICULA y PONDERACIONES'!$Y$43)/100,IF(K23=5,(R23*'MATRICULA y PONDERACIONES'!$Y$54)/100,IF(K23=6,(R23*'MATRICULA y PONDERACIONES'!$Y$65)/100)))))))</f>
        <v xml:space="preserve"> </v>
      </c>
      <c r="AX23" s="24" t="str">
        <f>IF(OR(B23=" ",A23=" ",$N$5="NO HAY MATERIA ASIGNADA")," ",IF(K23=1,(V23*'MATRICULA y PONDERACIONES'!$Y$11)/100,IF(K23=2,(V23*'MATRICULA y PONDERACIONES'!$Y$22)/100,IF(K23=3,(V23*'MATRICULA y PONDERACIONES'!$Y$33)/100,IF(K23=4,(V23*'MATRICULA y PONDERACIONES'!$Y$44)/100,IF(K23=5,(V23*'MATRICULA y PONDERACIONES'!$Y$55)/100,IF(K23=6,(V23*'MATRICULA y PONDERACIONES'!$Y$66)/100)))))))</f>
        <v xml:space="preserve"> </v>
      </c>
      <c r="AY23" s="24" t="str">
        <f>IF(OR(B23=" ",A23=" ",$N$5="NO HAY MATERIA ASIGNADA")," ",IF(K23=1,(Z23*'MATRICULA y PONDERACIONES'!$Y$12)/100,IF(K23=2,(Z23*'MATRICULA y PONDERACIONES'!$Y$23)/100,IF(K23=3,(Z23*'MATRICULA y PONDERACIONES'!$Y$34)/100,IF(K23=4,(Z23*'MATRICULA y PONDERACIONES'!$Y$45)/100,IF(K23=5,(Z23*'MATRICULA y PONDERACIONES'!$Y$56)/100,IF(K23=6,(Z23*'MATRICULA y PONDERACIONES'!$Y$67)/100)))))))</f>
        <v xml:space="preserve"> </v>
      </c>
      <c r="AZ23" s="24" t="str">
        <f>IF(OR(B23=" ",A23=" ",$N$5="NO HAY MATERIA ASIGNADA")," ",IF(K23=1,(AD23*'MATRICULA y PONDERACIONES'!$Y$13)/100,IF(K23=2,(AD23*'MATRICULA y PONDERACIONES'!$Y$24)/100,IF(K23=3,(AD23*'MATRICULA y PONDERACIONES'!$Y$35)/100,IF(K23=4,(AD23*'MATRICULA y PONDERACIONES'!$Y$46)/100,IF(K23=5,(AD23*'MATRICULA y PONDERACIONES'!$Y$57)/100,IF(K23=6,(AD23*'MATRICULA y PONDERACIONES'!$Y$68)/100)))))))</f>
        <v xml:space="preserve"> </v>
      </c>
      <c r="BA23" s="24" t="str">
        <f>IF(OR(B23=" ",A23=" ",$N$5="NO HAY MATERIA ASIGNADA")," ",IF(K23=1,(AH23*'MATRICULA y PONDERACIONES'!$Y$14)/100,IF(K23=2,(AH23*'MATRICULA y PONDERACIONES'!$Y$25)/100,IF(K23=3,(AH23*'MATRICULA y PONDERACIONES'!$Y$36)/100,IF(K23=4,(AH23*'MATRICULA y PONDERACIONES'!$Y$47)/100,IF(K23=5,(AH23*'MATRICULA y PONDERACIONES'!$Y$58)/100,IF(K23=6,(AH23*'MATRICULA y PONDERACIONES'!$Y$69)/100)))))))</f>
        <v xml:space="preserve"> </v>
      </c>
      <c r="BB23" s="24" t="str">
        <f>IF(OR(B23=" ",A23=" ",$N$5="NO HAY MATERIA ASIGNADA")," ",IF(K23=1,(AL23*'MATRICULA y PONDERACIONES'!$Y$15)/100,IF(K23=2,(AL23*'MATRICULA y PONDERACIONES'!$Y$26)/100,IF(K23=3,(AL23*'MATRICULA y PONDERACIONES'!$Y$37)/100,IF(K23=4,(AL23*'MATRICULA y PONDERACIONES'!$Y$48)/100,IF(K23=5,(AL23*'MATRICULA y PONDERACIONES'!$Y$59)/100,IF(K23=6,(AL23*'MATRICULA y PONDERACIONES'!$Y$70)/100)))))))</f>
        <v xml:space="preserve"> </v>
      </c>
      <c r="BC23" s="24" t="str">
        <f>IF(OR(B23=" ",A23=" ",$N$5="NO HAY MATERIA ASIGNADA")," ",IF(K23=1,(AP23*'MATRICULA y PONDERACIONES'!$Y$16)/100,IF(K23=2,(AP23*'MATRICULA y PONDERACIONES'!$Y$27)/100,IF(K23=3,(AP23*'MATRICULA y PONDERACIONES'!$Y$38)/100,IF(K23=4,(AP23*'MATRICULA y PONDERACIONES'!$Y$49)/100,IF(K23=5,(AP23*'MATRICULA y PONDERACIONES'!$Y$60)/100,IF(K23=6,(AP23*'MATRICULA y PONDERACIONES'!$Y$71)/100)))))))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PONDERACIONES'!$K$12="*"),"si"," ")</f>
        <v xml:space="preserve"> </v>
      </c>
      <c r="F24" s="27" t="str">
        <f>IF(AND(K24=2,'MATRICULA y PONDERACIONES'!$L$12="*"),"si"," ")</f>
        <v xml:space="preserve"> </v>
      </c>
      <c r="G24" s="27" t="str">
        <f>IF(AND(K24=3,'MATRICULA y PONDERACIONES'!$M$12="*"),"si"," ")</f>
        <v xml:space="preserve"> </v>
      </c>
      <c r="H24" s="27" t="str">
        <f>IF(AND(K24=4,'MATRICULA y PONDERACIONES'!$N$12="*"),"si"," ")</f>
        <v xml:space="preserve"> </v>
      </c>
      <c r="I24" s="27" t="str">
        <f>IF(AND(K24=5,'MATRICULA y PONDERACIONES'!$O$12="*"),"si"," ")</f>
        <v xml:space="preserve"> </v>
      </c>
      <c r="J24" s="27" t="str">
        <f>IF(AND(K24=6,'MATRICULA y PONDERACIONES'!$P$12="*"),"si","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PONDERACIONES'!$Y$9)/100,IF(K24=2,(N24*'MATRICULA y PONDERACIONES'!$Y$20)/100,IF(K24=3,(N24*'MATRICULA y PONDERACIONES'!$Y$31)/100,IF(K24=4,(N24*'MATRICULA y PONDERACIONES'!$Y$42)/100,IF(K24=5,(N24*'MATRICULA y PONDERACIONES'!$Y$53)/100,IF(K24=6,(N24*'MATRICULA y PONDERACIONES'!$Y$64)/100)))))))</f>
        <v xml:space="preserve"> </v>
      </c>
      <c r="AW24" s="26" t="str">
        <f>IF(OR(B24=" ",A24=" ",$N$5="NO HAY MATERIA ASIGNADA")," ",IF(K24=1,(R24*'MATRICULA y PONDERACIONES'!$Y$10)/100,IF(K24=2,(R24*'MATRICULA y PONDERACIONES'!$Y$21)/100,IF(K24=3,(R24*'MATRICULA y PONDERACIONES'!$Y$32)/100,IF(K24=4,(R24*'MATRICULA y PONDERACIONES'!$Y$43)/100,IF(K24=5,(R24*'MATRICULA y PONDERACIONES'!$Y$54)/100,IF(K24=6,(R24*'MATRICULA y PONDERACIONES'!$Y$65)/100)))))))</f>
        <v xml:space="preserve"> </v>
      </c>
      <c r="AX24" s="26" t="str">
        <f>IF(OR(B24=" ",A24=" ",$N$5="NO HAY MATERIA ASIGNADA")," ",IF(K24=1,(V24*'MATRICULA y PONDERACIONES'!$Y$11)/100,IF(K24=2,(V24*'MATRICULA y PONDERACIONES'!$Y$22)/100,IF(K24=3,(V24*'MATRICULA y PONDERACIONES'!$Y$33)/100,IF(K24=4,(V24*'MATRICULA y PONDERACIONES'!$Y$44)/100,IF(K24=5,(V24*'MATRICULA y PONDERACIONES'!$Y$55)/100,IF(K24=6,(V24*'MATRICULA y PONDERACIONES'!$Y$66)/100)))))))</f>
        <v xml:space="preserve"> </v>
      </c>
      <c r="AY24" s="26" t="str">
        <f>IF(OR(B24=" ",A24=" ",$N$5="NO HAY MATERIA ASIGNADA")," ",IF(K24=1,(Z24*'MATRICULA y PONDERACIONES'!$Y$12)/100,IF(K24=2,(Z24*'MATRICULA y PONDERACIONES'!$Y$23)/100,IF(K24=3,(Z24*'MATRICULA y PONDERACIONES'!$Y$34)/100,IF(K24=4,(Z24*'MATRICULA y PONDERACIONES'!$Y$45)/100,IF(K24=5,(Z24*'MATRICULA y PONDERACIONES'!$Y$56)/100,IF(K24=6,(Z24*'MATRICULA y PONDERACIONES'!$Y$67)/100)))))))</f>
        <v xml:space="preserve"> </v>
      </c>
      <c r="AZ24" s="26" t="str">
        <f>IF(OR(B24=" ",A24=" ",$N$5="NO HAY MATERIA ASIGNADA")," ",IF(K24=1,(AD24*'MATRICULA y PONDERACIONES'!$Y$13)/100,IF(K24=2,(AD24*'MATRICULA y PONDERACIONES'!$Y$24)/100,IF(K24=3,(AD24*'MATRICULA y PONDERACIONES'!$Y$35)/100,IF(K24=4,(AD24*'MATRICULA y PONDERACIONES'!$Y$46)/100,IF(K24=5,(AD24*'MATRICULA y PONDERACIONES'!$Y$57)/100,IF(K24=6,(AD24*'MATRICULA y PONDERACIONES'!$Y$68)/100)))))))</f>
        <v xml:space="preserve"> </v>
      </c>
      <c r="BA24" s="26" t="str">
        <f>IF(OR(B24=" ",A24=" ",$N$5="NO HAY MATERIA ASIGNADA")," ",IF(K24=1,(AH24*'MATRICULA y PONDERACIONES'!$Y$14)/100,IF(K24=2,(AH24*'MATRICULA y PONDERACIONES'!$Y$25)/100,IF(K24=3,(AH24*'MATRICULA y PONDERACIONES'!$Y$36)/100,IF(K24=4,(AH24*'MATRICULA y PONDERACIONES'!$Y$47)/100,IF(K24=5,(AH24*'MATRICULA y PONDERACIONES'!$Y$58)/100,IF(K24=6,(AH24*'MATRICULA y PONDERACIONES'!$Y$69)/100)))))))</f>
        <v xml:space="preserve"> </v>
      </c>
      <c r="BB24" s="26" t="str">
        <f>IF(OR(B24=" ",A24=" ",$N$5="NO HAY MATERIA ASIGNADA")," ",IF(K24=1,(AL24*'MATRICULA y PONDERACIONES'!$Y$15)/100,IF(K24=2,(AL24*'MATRICULA y PONDERACIONES'!$Y$26)/100,IF(K24=3,(AL24*'MATRICULA y PONDERACIONES'!$Y$37)/100,IF(K24=4,(AL24*'MATRICULA y PONDERACIONES'!$Y$48)/100,IF(K24=5,(AL24*'MATRICULA y PONDERACIONES'!$Y$59)/100,IF(K24=6,(AL24*'MATRICULA y PONDERACIONES'!$Y$70)/100)))))))</f>
        <v xml:space="preserve"> </v>
      </c>
      <c r="BC24" s="26" t="str">
        <f>IF(OR(B24=" ",A24=" ",$N$5="NO HAY MATERIA ASIGNADA")," ",IF(K24=1,(AP24*'MATRICULA y PONDERACIONES'!$Y$16)/100,IF(K24=2,(AP24*'MATRICULA y PONDERACIONES'!$Y$27)/100,IF(K24=3,(AP24*'MATRICULA y PONDERACIONES'!$Y$38)/100,IF(K24=4,(AP24*'MATRICULA y PONDERACIONES'!$Y$49)/100,IF(K24=5,(AP24*'MATRICULA y PONDERACIONES'!$Y$60)/100,IF(K24=6,(AP24*'MATRICULA y PONDERACIONES'!$Y$71)/100)))))))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PONDERACIONES'!$K$12="*"),"si"," ")</f>
        <v xml:space="preserve"> </v>
      </c>
      <c r="F25" s="25" t="str">
        <f>IF(AND(K25=2,'MATRICULA y PONDERACIONES'!$L$12="*"),"si"," ")</f>
        <v xml:space="preserve"> </v>
      </c>
      <c r="G25" s="25" t="str">
        <f>IF(AND(K25=3,'MATRICULA y PONDERACIONES'!$M$12="*"),"si"," ")</f>
        <v xml:space="preserve"> </v>
      </c>
      <c r="H25" s="25" t="str">
        <f>IF(AND(K25=4,'MATRICULA y PONDERACIONES'!$N$12="*"),"si"," ")</f>
        <v xml:space="preserve"> </v>
      </c>
      <c r="I25" s="25" t="str">
        <f>IF(AND(K25=5,'MATRICULA y PONDERACIONES'!$O$12="*"),"si"," ")</f>
        <v xml:space="preserve"> </v>
      </c>
      <c r="J25" s="25" t="str">
        <f>IF(AND(K25=6,'MATRICULA y PONDERACIONES'!$P$12="*"),"si","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PONDERACIONES'!$Y$9)/100,IF(K25=2,(N25*'MATRICULA y PONDERACIONES'!$Y$20)/100,IF(K25=3,(N25*'MATRICULA y PONDERACIONES'!$Y$31)/100,IF(K25=4,(N25*'MATRICULA y PONDERACIONES'!$Y$42)/100,IF(K25=5,(N25*'MATRICULA y PONDERACIONES'!$Y$53)/100,IF(K25=6,(N25*'MATRICULA y PONDERACIONES'!$Y$64)/100)))))))</f>
        <v xml:space="preserve"> </v>
      </c>
      <c r="AW25" s="24" t="str">
        <f>IF(OR(B25=" ",A25=" ",$N$5="NO HAY MATERIA ASIGNADA")," ",IF(K25=1,(R25*'MATRICULA y PONDERACIONES'!$Y$10)/100,IF(K25=2,(R25*'MATRICULA y PONDERACIONES'!$Y$21)/100,IF(K25=3,(R25*'MATRICULA y PONDERACIONES'!$Y$32)/100,IF(K25=4,(R25*'MATRICULA y PONDERACIONES'!$Y$43)/100,IF(K25=5,(R25*'MATRICULA y PONDERACIONES'!$Y$54)/100,IF(K25=6,(R25*'MATRICULA y PONDERACIONES'!$Y$65)/100)))))))</f>
        <v xml:space="preserve"> </v>
      </c>
      <c r="AX25" s="24" t="str">
        <f>IF(OR(B25=" ",A25=" ",$N$5="NO HAY MATERIA ASIGNADA")," ",IF(K25=1,(V25*'MATRICULA y PONDERACIONES'!$Y$11)/100,IF(K25=2,(V25*'MATRICULA y PONDERACIONES'!$Y$22)/100,IF(K25=3,(V25*'MATRICULA y PONDERACIONES'!$Y$33)/100,IF(K25=4,(V25*'MATRICULA y PONDERACIONES'!$Y$44)/100,IF(K25=5,(V25*'MATRICULA y PONDERACIONES'!$Y$55)/100,IF(K25=6,(V25*'MATRICULA y PONDERACIONES'!$Y$66)/100)))))))</f>
        <v xml:space="preserve"> </v>
      </c>
      <c r="AY25" s="24" t="str">
        <f>IF(OR(B25=" ",A25=" ",$N$5="NO HAY MATERIA ASIGNADA")," ",IF(K25=1,(Z25*'MATRICULA y PONDERACIONES'!$Y$12)/100,IF(K25=2,(Z25*'MATRICULA y PONDERACIONES'!$Y$23)/100,IF(K25=3,(Z25*'MATRICULA y PONDERACIONES'!$Y$34)/100,IF(K25=4,(Z25*'MATRICULA y PONDERACIONES'!$Y$45)/100,IF(K25=5,(Z25*'MATRICULA y PONDERACIONES'!$Y$56)/100,IF(K25=6,(Z25*'MATRICULA y PONDERACIONES'!$Y$67)/100)))))))</f>
        <v xml:space="preserve"> </v>
      </c>
      <c r="AZ25" s="24" t="str">
        <f>IF(OR(B25=" ",A25=" ",$N$5="NO HAY MATERIA ASIGNADA")," ",IF(K25=1,(AD25*'MATRICULA y PONDERACIONES'!$Y$13)/100,IF(K25=2,(AD25*'MATRICULA y PONDERACIONES'!$Y$24)/100,IF(K25=3,(AD25*'MATRICULA y PONDERACIONES'!$Y$35)/100,IF(K25=4,(AD25*'MATRICULA y PONDERACIONES'!$Y$46)/100,IF(K25=5,(AD25*'MATRICULA y PONDERACIONES'!$Y$57)/100,IF(K25=6,(AD25*'MATRICULA y PONDERACIONES'!$Y$68)/100)))))))</f>
        <v xml:space="preserve"> </v>
      </c>
      <c r="BA25" s="24" t="str">
        <f>IF(OR(B25=" ",A25=" ",$N$5="NO HAY MATERIA ASIGNADA")," ",IF(K25=1,(AH25*'MATRICULA y PONDERACIONES'!$Y$14)/100,IF(K25=2,(AH25*'MATRICULA y PONDERACIONES'!$Y$25)/100,IF(K25=3,(AH25*'MATRICULA y PONDERACIONES'!$Y$36)/100,IF(K25=4,(AH25*'MATRICULA y PONDERACIONES'!$Y$47)/100,IF(K25=5,(AH25*'MATRICULA y PONDERACIONES'!$Y$58)/100,IF(K25=6,(AH25*'MATRICULA y PONDERACIONES'!$Y$69)/100)))))))</f>
        <v xml:space="preserve"> </v>
      </c>
      <c r="BB25" s="24" t="str">
        <f>IF(OR(B25=" ",A25=" ",$N$5="NO HAY MATERIA ASIGNADA")," ",IF(K25=1,(AL25*'MATRICULA y PONDERACIONES'!$Y$15)/100,IF(K25=2,(AL25*'MATRICULA y PONDERACIONES'!$Y$26)/100,IF(K25=3,(AL25*'MATRICULA y PONDERACIONES'!$Y$37)/100,IF(K25=4,(AL25*'MATRICULA y PONDERACIONES'!$Y$48)/100,IF(K25=5,(AL25*'MATRICULA y PONDERACIONES'!$Y$59)/100,IF(K25=6,(AL25*'MATRICULA y PONDERACIONES'!$Y$70)/100)))))))</f>
        <v xml:space="preserve"> </v>
      </c>
      <c r="BC25" s="24" t="str">
        <f>IF(OR(B25=" ",A25=" ",$N$5="NO HAY MATERIA ASIGNADA")," ",IF(K25=1,(AP25*'MATRICULA y PONDERACIONES'!$Y$16)/100,IF(K25=2,(AP25*'MATRICULA y PONDERACIONES'!$Y$27)/100,IF(K25=3,(AP25*'MATRICULA y PONDERACIONES'!$Y$38)/100,IF(K25=4,(AP25*'MATRICULA y PONDERACIONES'!$Y$49)/100,IF(K25=5,(AP25*'MATRICULA y PONDERACIONES'!$Y$60)/100,IF(K25=6,(AP25*'MATRICULA y PONDERACIONES'!$Y$71)/100)))))))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PONDERACIONES'!$K$12="*"),"si"," ")</f>
        <v xml:space="preserve"> </v>
      </c>
      <c r="F26" s="27" t="str">
        <f>IF(AND(K26=2,'MATRICULA y PONDERACIONES'!$L$12="*"),"si"," ")</f>
        <v xml:space="preserve"> </v>
      </c>
      <c r="G26" s="27" t="str">
        <f>IF(AND(K26=3,'MATRICULA y PONDERACIONES'!$M$12="*"),"si"," ")</f>
        <v xml:space="preserve"> </v>
      </c>
      <c r="H26" s="27" t="str">
        <f>IF(AND(K26=4,'MATRICULA y PONDERACIONES'!$N$12="*"),"si"," ")</f>
        <v xml:space="preserve"> </v>
      </c>
      <c r="I26" s="27" t="str">
        <f>IF(AND(K26=5,'MATRICULA y PONDERACIONES'!$O$12="*"),"si"," ")</f>
        <v xml:space="preserve"> </v>
      </c>
      <c r="J26" s="27" t="str">
        <f>IF(AND(K26=6,'MATRICULA y PONDERACIONES'!$P$12="*"),"si","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PONDERACIONES'!$Y$9)/100,IF(K26=2,(N26*'MATRICULA y PONDERACIONES'!$Y$20)/100,IF(K26=3,(N26*'MATRICULA y PONDERACIONES'!$Y$31)/100,IF(K26=4,(N26*'MATRICULA y PONDERACIONES'!$Y$42)/100,IF(K26=5,(N26*'MATRICULA y PONDERACIONES'!$Y$53)/100,IF(K26=6,(N26*'MATRICULA y PONDERACIONES'!$Y$64)/100)))))))</f>
        <v xml:space="preserve"> </v>
      </c>
      <c r="AW26" s="26" t="str">
        <f>IF(OR(B26=" ",A26=" ",$N$5="NO HAY MATERIA ASIGNADA")," ",IF(K26=1,(R26*'MATRICULA y PONDERACIONES'!$Y$10)/100,IF(K26=2,(R26*'MATRICULA y PONDERACIONES'!$Y$21)/100,IF(K26=3,(R26*'MATRICULA y PONDERACIONES'!$Y$32)/100,IF(K26=4,(R26*'MATRICULA y PONDERACIONES'!$Y$43)/100,IF(K26=5,(R26*'MATRICULA y PONDERACIONES'!$Y$54)/100,IF(K26=6,(R26*'MATRICULA y PONDERACIONES'!$Y$65)/100)))))))</f>
        <v xml:space="preserve"> </v>
      </c>
      <c r="AX26" s="26" t="str">
        <f>IF(OR(B26=" ",A26=" ",$N$5="NO HAY MATERIA ASIGNADA")," ",IF(K26=1,(V26*'MATRICULA y PONDERACIONES'!$Y$11)/100,IF(K26=2,(V26*'MATRICULA y PONDERACIONES'!$Y$22)/100,IF(K26=3,(V26*'MATRICULA y PONDERACIONES'!$Y$33)/100,IF(K26=4,(V26*'MATRICULA y PONDERACIONES'!$Y$44)/100,IF(K26=5,(V26*'MATRICULA y PONDERACIONES'!$Y$55)/100,IF(K26=6,(V26*'MATRICULA y PONDERACIONES'!$Y$66)/100)))))))</f>
        <v xml:space="preserve"> </v>
      </c>
      <c r="AY26" s="26" t="str">
        <f>IF(OR(B26=" ",A26=" ",$N$5="NO HAY MATERIA ASIGNADA")," ",IF(K26=1,(Z26*'MATRICULA y PONDERACIONES'!$Y$12)/100,IF(K26=2,(Z26*'MATRICULA y PONDERACIONES'!$Y$23)/100,IF(K26=3,(Z26*'MATRICULA y PONDERACIONES'!$Y$34)/100,IF(K26=4,(Z26*'MATRICULA y PONDERACIONES'!$Y$45)/100,IF(K26=5,(Z26*'MATRICULA y PONDERACIONES'!$Y$56)/100,IF(K26=6,(Z26*'MATRICULA y PONDERACIONES'!$Y$67)/100)))))))</f>
        <v xml:space="preserve"> </v>
      </c>
      <c r="AZ26" s="26" t="str">
        <f>IF(OR(B26=" ",A26=" ",$N$5="NO HAY MATERIA ASIGNADA")," ",IF(K26=1,(AD26*'MATRICULA y PONDERACIONES'!$Y$13)/100,IF(K26=2,(AD26*'MATRICULA y PONDERACIONES'!$Y$24)/100,IF(K26=3,(AD26*'MATRICULA y PONDERACIONES'!$Y$35)/100,IF(K26=4,(AD26*'MATRICULA y PONDERACIONES'!$Y$46)/100,IF(K26=5,(AD26*'MATRICULA y PONDERACIONES'!$Y$57)/100,IF(K26=6,(AD26*'MATRICULA y PONDERACIONES'!$Y$68)/100)))))))</f>
        <v xml:space="preserve"> </v>
      </c>
      <c r="BA26" s="26" t="str">
        <f>IF(OR(B26=" ",A26=" ",$N$5="NO HAY MATERIA ASIGNADA")," ",IF(K26=1,(AH26*'MATRICULA y PONDERACIONES'!$Y$14)/100,IF(K26=2,(AH26*'MATRICULA y PONDERACIONES'!$Y$25)/100,IF(K26=3,(AH26*'MATRICULA y PONDERACIONES'!$Y$36)/100,IF(K26=4,(AH26*'MATRICULA y PONDERACIONES'!$Y$47)/100,IF(K26=5,(AH26*'MATRICULA y PONDERACIONES'!$Y$58)/100,IF(K26=6,(AH26*'MATRICULA y PONDERACIONES'!$Y$69)/100)))))))</f>
        <v xml:space="preserve"> </v>
      </c>
      <c r="BB26" s="26" t="str">
        <f>IF(OR(B26=" ",A26=" ",$N$5="NO HAY MATERIA ASIGNADA")," ",IF(K26=1,(AL26*'MATRICULA y PONDERACIONES'!$Y$15)/100,IF(K26=2,(AL26*'MATRICULA y PONDERACIONES'!$Y$26)/100,IF(K26=3,(AL26*'MATRICULA y PONDERACIONES'!$Y$37)/100,IF(K26=4,(AL26*'MATRICULA y PONDERACIONES'!$Y$48)/100,IF(K26=5,(AL26*'MATRICULA y PONDERACIONES'!$Y$59)/100,IF(K26=6,(AL26*'MATRICULA y PONDERACIONES'!$Y$70)/100)))))))</f>
        <v xml:space="preserve"> </v>
      </c>
      <c r="BC26" s="26" t="str">
        <f>IF(OR(B26=" ",A26=" ",$N$5="NO HAY MATERIA ASIGNADA")," ",IF(K26=1,(AP26*'MATRICULA y PONDERACIONES'!$Y$16)/100,IF(K26=2,(AP26*'MATRICULA y PONDERACIONES'!$Y$27)/100,IF(K26=3,(AP26*'MATRICULA y PONDERACIONES'!$Y$38)/100,IF(K26=4,(AP26*'MATRICULA y PONDERACIONES'!$Y$49)/100,IF(K26=5,(AP26*'MATRICULA y PONDERACIONES'!$Y$60)/100,IF(K26=6,(AP26*'MATRICULA y PONDERACIONES'!$Y$71)/100)))))))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PONDERACIONES'!$K$12="*"),"si"," ")</f>
        <v xml:space="preserve"> </v>
      </c>
      <c r="F27" s="25" t="str">
        <f>IF(AND(K27=2,'MATRICULA y PONDERACIONES'!$L$12="*"),"si"," ")</f>
        <v xml:space="preserve"> </v>
      </c>
      <c r="G27" s="25" t="str">
        <f>IF(AND(K27=3,'MATRICULA y PONDERACIONES'!$M$12="*"),"si"," ")</f>
        <v xml:space="preserve"> </v>
      </c>
      <c r="H27" s="25" t="str">
        <f>IF(AND(K27=4,'MATRICULA y PONDERACIONES'!$N$12="*"),"si"," ")</f>
        <v xml:space="preserve"> </v>
      </c>
      <c r="I27" s="25" t="str">
        <f>IF(AND(K27=5,'MATRICULA y PONDERACIONES'!$O$12="*"),"si"," ")</f>
        <v xml:space="preserve"> </v>
      </c>
      <c r="J27" s="25" t="str">
        <f>IF(AND(K27=6,'MATRICULA y PONDERACIONES'!$P$12="*"),"si","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PONDERACIONES'!$Y$9)/100,IF(K27=2,(N27*'MATRICULA y PONDERACIONES'!$Y$20)/100,IF(K27=3,(N27*'MATRICULA y PONDERACIONES'!$Y$31)/100,IF(K27=4,(N27*'MATRICULA y PONDERACIONES'!$Y$42)/100,IF(K27=5,(N27*'MATRICULA y PONDERACIONES'!$Y$53)/100,IF(K27=6,(N27*'MATRICULA y PONDERACIONES'!$Y$64)/100)))))))</f>
        <v xml:space="preserve"> </v>
      </c>
      <c r="AW27" s="24" t="str">
        <f>IF(OR(B27=" ",A27=" ",$N$5="NO HAY MATERIA ASIGNADA")," ",IF(K27=1,(R27*'MATRICULA y PONDERACIONES'!$Y$10)/100,IF(K27=2,(R27*'MATRICULA y PONDERACIONES'!$Y$21)/100,IF(K27=3,(R27*'MATRICULA y PONDERACIONES'!$Y$32)/100,IF(K27=4,(R27*'MATRICULA y PONDERACIONES'!$Y$43)/100,IF(K27=5,(R27*'MATRICULA y PONDERACIONES'!$Y$54)/100,IF(K27=6,(R27*'MATRICULA y PONDERACIONES'!$Y$65)/100)))))))</f>
        <v xml:space="preserve"> </v>
      </c>
      <c r="AX27" s="24" t="str">
        <f>IF(OR(B27=" ",A27=" ",$N$5="NO HAY MATERIA ASIGNADA")," ",IF(K27=1,(V27*'MATRICULA y PONDERACIONES'!$Y$11)/100,IF(K27=2,(V27*'MATRICULA y PONDERACIONES'!$Y$22)/100,IF(K27=3,(V27*'MATRICULA y PONDERACIONES'!$Y$33)/100,IF(K27=4,(V27*'MATRICULA y PONDERACIONES'!$Y$44)/100,IF(K27=5,(V27*'MATRICULA y PONDERACIONES'!$Y$55)/100,IF(K27=6,(V27*'MATRICULA y PONDERACIONES'!$Y$66)/100)))))))</f>
        <v xml:space="preserve"> </v>
      </c>
      <c r="AY27" s="24" t="str">
        <f>IF(OR(B27=" ",A27=" ",$N$5="NO HAY MATERIA ASIGNADA")," ",IF(K27=1,(Z27*'MATRICULA y PONDERACIONES'!$Y$12)/100,IF(K27=2,(Z27*'MATRICULA y PONDERACIONES'!$Y$23)/100,IF(K27=3,(Z27*'MATRICULA y PONDERACIONES'!$Y$34)/100,IF(K27=4,(Z27*'MATRICULA y PONDERACIONES'!$Y$45)/100,IF(K27=5,(Z27*'MATRICULA y PONDERACIONES'!$Y$56)/100,IF(K27=6,(Z27*'MATRICULA y PONDERACIONES'!$Y$67)/100)))))))</f>
        <v xml:space="preserve"> </v>
      </c>
      <c r="AZ27" s="24" t="str">
        <f>IF(OR(B27=" ",A27=" ",$N$5="NO HAY MATERIA ASIGNADA")," ",IF(K27=1,(AD27*'MATRICULA y PONDERACIONES'!$Y$13)/100,IF(K27=2,(AD27*'MATRICULA y PONDERACIONES'!$Y$24)/100,IF(K27=3,(AD27*'MATRICULA y PONDERACIONES'!$Y$35)/100,IF(K27=4,(AD27*'MATRICULA y PONDERACIONES'!$Y$46)/100,IF(K27=5,(AD27*'MATRICULA y PONDERACIONES'!$Y$57)/100,IF(K27=6,(AD27*'MATRICULA y PONDERACIONES'!$Y$68)/100)))))))</f>
        <v xml:space="preserve"> </v>
      </c>
      <c r="BA27" s="24" t="str">
        <f>IF(OR(B27=" ",A27=" ",$N$5="NO HAY MATERIA ASIGNADA")," ",IF(K27=1,(AH27*'MATRICULA y PONDERACIONES'!$Y$14)/100,IF(K27=2,(AH27*'MATRICULA y PONDERACIONES'!$Y$25)/100,IF(K27=3,(AH27*'MATRICULA y PONDERACIONES'!$Y$36)/100,IF(K27=4,(AH27*'MATRICULA y PONDERACIONES'!$Y$47)/100,IF(K27=5,(AH27*'MATRICULA y PONDERACIONES'!$Y$58)/100,IF(K27=6,(AH27*'MATRICULA y PONDERACIONES'!$Y$69)/100)))))))</f>
        <v xml:space="preserve"> </v>
      </c>
      <c r="BB27" s="24" t="str">
        <f>IF(OR(B27=" ",A27=" ",$N$5="NO HAY MATERIA ASIGNADA")," ",IF(K27=1,(AL27*'MATRICULA y PONDERACIONES'!$Y$15)/100,IF(K27=2,(AL27*'MATRICULA y PONDERACIONES'!$Y$26)/100,IF(K27=3,(AL27*'MATRICULA y PONDERACIONES'!$Y$37)/100,IF(K27=4,(AL27*'MATRICULA y PONDERACIONES'!$Y$48)/100,IF(K27=5,(AL27*'MATRICULA y PONDERACIONES'!$Y$59)/100,IF(K27=6,(AL27*'MATRICULA y PONDERACIONES'!$Y$70)/100)))))))</f>
        <v xml:space="preserve"> </v>
      </c>
      <c r="BC27" s="24" t="str">
        <f>IF(OR(B27=" ",A27=" ",$N$5="NO HAY MATERIA ASIGNADA")," ",IF(K27=1,(AP27*'MATRICULA y PONDERACIONES'!$Y$16)/100,IF(K27=2,(AP27*'MATRICULA y PONDERACIONES'!$Y$27)/100,IF(K27=3,(AP27*'MATRICULA y PONDERACIONES'!$Y$38)/100,IF(K27=4,(AP27*'MATRICULA y PONDERACIONES'!$Y$49)/100,IF(K27=5,(AP27*'MATRICULA y PONDERACIONES'!$Y$60)/100,IF(K27=6,(AP27*'MATRICULA y PONDERACIONES'!$Y$71)/100)))))))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PONDERACIONES'!$K$12="*"),"si"," ")</f>
        <v xml:space="preserve"> </v>
      </c>
      <c r="F28" s="27" t="str">
        <f>IF(AND(K28=2,'MATRICULA y PONDERACIONES'!$L$12="*"),"si"," ")</f>
        <v xml:space="preserve"> </v>
      </c>
      <c r="G28" s="27" t="str">
        <f>IF(AND(K28=3,'MATRICULA y PONDERACIONES'!$M$12="*"),"si"," ")</f>
        <v xml:space="preserve"> </v>
      </c>
      <c r="H28" s="27" t="str">
        <f>IF(AND(K28=4,'MATRICULA y PONDERACIONES'!$N$12="*"),"si"," ")</f>
        <v xml:space="preserve"> </v>
      </c>
      <c r="I28" s="27" t="str">
        <f>IF(AND(K28=5,'MATRICULA y PONDERACIONES'!$O$12="*"),"si"," ")</f>
        <v xml:space="preserve"> </v>
      </c>
      <c r="J28" s="27" t="str">
        <f>IF(AND(K28=6,'MATRICULA y PONDERACIONES'!$P$12="*"),"si","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PONDERACIONES'!$Y$9)/100,IF(K28=2,(N28*'MATRICULA y PONDERACIONES'!$Y$20)/100,IF(K28=3,(N28*'MATRICULA y PONDERACIONES'!$Y$31)/100,IF(K28=4,(N28*'MATRICULA y PONDERACIONES'!$Y$42)/100,IF(K28=5,(N28*'MATRICULA y PONDERACIONES'!$Y$53)/100,IF(K28=6,(N28*'MATRICULA y PONDERACIONES'!$Y$64)/100)))))))</f>
        <v xml:space="preserve"> </v>
      </c>
      <c r="AW28" s="26" t="str">
        <f>IF(OR(B28=" ",A28=" ",$N$5="NO HAY MATERIA ASIGNADA")," ",IF(K28=1,(R28*'MATRICULA y PONDERACIONES'!$Y$10)/100,IF(K28=2,(R28*'MATRICULA y PONDERACIONES'!$Y$21)/100,IF(K28=3,(R28*'MATRICULA y PONDERACIONES'!$Y$32)/100,IF(K28=4,(R28*'MATRICULA y PONDERACIONES'!$Y$43)/100,IF(K28=5,(R28*'MATRICULA y PONDERACIONES'!$Y$54)/100,IF(K28=6,(R28*'MATRICULA y PONDERACIONES'!$Y$65)/100)))))))</f>
        <v xml:space="preserve"> </v>
      </c>
      <c r="AX28" s="26" t="str">
        <f>IF(OR(B28=" ",A28=" ",$N$5="NO HAY MATERIA ASIGNADA")," ",IF(K28=1,(V28*'MATRICULA y PONDERACIONES'!$Y$11)/100,IF(K28=2,(V28*'MATRICULA y PONDERACIONES'!$Y$22)/100,IF(K28=3,(V28*'MATRICULA y PONDERACIONES'!$Y$33)/100,IF(K28=4,(V28*'MATRICULA y PONDERACIONES'!$Y$44)/100,IF(K28=5,(V28*'MATRICULA y PONDERACIONES'!$Y$55)/100,IF(K28=6,(V28*'MATRICULA y PONDERACIONES'!$Y$66)/100)))))))</f>
        <v xml:space="preserve"> </v>
      </c>
      <c r="AY28" s="26" t="str">
        <f>IF(OR(B28=" ",A28=" ",$N$5="NO HAY MATERIA ASIGNADA")," ",IF(K28=1,(Z28*'MATRICULA y PONDERACIONES'!$Y$12)/100,IF(K28=2,(Z28*'MATRICULA y PONDERACIONES'!$Y$23)/100,IF(K28=3,(Z28*'MATRICULA y PONDERACIONES'!$Y$34)/100,IF(K28=4,(Z28*'MATRICULA y PONDERACIONES'!$Y$45)/100,IF(K28=5,(Z28*'MATRICULA y PONDERACIONES'!$Y$56)/100,IF(K28=6,(Z28*'MATRICULA y PONDERACIONES'!$Y$67)/100)))))))</f>
        <v xml:space="preserve"> </v>
      </c>
      <c r="AZ28" s="26" t="str">
        <f>IF(OR(B28=" ",A28=" ",$N$5="NO HAY MATERIA ASIGNADA")," ",IF(K28=1,(AD28*'MATRICULA y PONDERACIONES'!$Y$13)/100,IF(K28=2,(AD28*'MATRICULA y PONDERACIONES'!$Y$24)/100,IF(K28=3,(AD28*'MATRICULA y PONDERACIONES'!$Y$35)/100,IF(K28=4,(AD28*'MATRICULA y PONDERACIONES'!$Y$46)/100,IF(K28=5,(AD28*'MATRICULA y PONDERACIONES'!$Y$57)/100,IF(K28=6,(AD28*'MATRICULA y PONDERACIONES'!$Y$68)/100)))))))</f>
        <v xml:space="preserve"> </v>
      </c>
      <c r="BA28" s="26" t="str">
        <f>IF(OR(B28=" ",A28=" ",$N$5="NO HAY MATERIA ASIGNADA")," ",IF(K28=1,(AH28*'MATRICULA y PONDERACIONES'!$Y$14)/100,IF(K28=2,(AH28*'MATRICULA y PONDERACIONES'!$Y$25)/100,IF(K28=3,(AH28*'MATRICULA y PONDERACIONES'!$Y$36)/100,IF(K28=4,(AH28*'MATRICULA y PONDERACIONES'!$Y$47)/100,IF(K28=5,(AH28*'MATRICULA y PONDERACIONES'!$Y$58)/100,IF(K28=6,(AH28*'MATRICULA y PONDERACIONES'!$Y$69)/100)))))))</f>
        <v xml:space="preserve"> </v>
      </c>
      <c r="BB28" s="26" t="str">
        <f>IF(OR(B28=" ",A28=" ",$N$5="NO HAY MATERIA ASIGNADA")," ",IF(K28=1,(AL28*'MATRICULA y PONDERACIONES'!$Y$15)/100,IF(K28=2,(AL28*'MATRICULA y PONDERACIONES'!$Y$26)/100,IF(K28=3,(AL28*'MATRICULA y PONDERACIONES'!$Y$37)/100,IF(K28=4,(AL28*'MATRICULA y PONDERACIONES'!$Y$48)/100,IF(K28=5,(AL28*'MATRICULA y PONDERACIONES'!$Y$59)/100,IF(K28=6,(AL28*'MATRICULA y PONDERACIONES'!$Y$70)/100)))))))</f>
        <v xml:space="preserve"> </v>
      </c>
      <c r="BC28" s="26" t="str">
        <f>IF(OR(B28=" ",A28=" ",$N$5="NO HAY MATERIA ASIGNADA")," ",IF(K28=1,(AP28*'MATRICULA y PONDERACIONES'!$Y$16)/100,IF(K28=2,(AP28*'MATRICULA y PONDERACIONES'!$Y$27)/100,IF(K28=3,(AP28*'MATRICULA y PONDERACIONES'!$Y$38)/100,IF(K28=4,(AP28*'MATRICULA y PONDERACIONES'!$Y$49)/100,IF(K28=5,(AP28*'MATRICULA y PONDERACIONES'!$Y$60)/100,IF(K28=6,(AP28*'MATRICULA y PONDERACIONES'!$Y$71)/100)))))))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PONDERACIONES'!$K$12="*"),"si"," ")</f>
        <v xml:space="preserve"> </v>
      </c>
      <c r="F29" s="25" t="str">
        <f>IF(AND(K29=2,'MATRICULA y PONDERACIONES'!$L$12="*"),"si"," ")</f>
        <v xml:space="preserve"> </v>
      </c>
      <c r="G29" s="25" t="str">
        <f>IF(AND(K29=3,'MATRICULA y PONDERACIONES'!$M$12="*"),"si"," ")</f>
        <v xml:space="preserve"> </v>
      </c>
      <c r="H29" s="25" t="str">
        <f>IF(AND(K29=4,'MATRICULA y PONDERACIONES'!$N$12="*"),"si"," ")</f>
        <v xml:space="preserve"> </v>
      </c>
      <c r="I29" s="25" t="str">
        <f>IF(AND(K29=5,'MATRICULA y PONDERACIONES'!$O$12="*"),"si"," ")</f>
        <v xml:space="preserve"> </v>
      </c>
      <c r="J29" s="25" t="str">
        <f>IF(AND(K29=6,'MATRICULA y PONDERACIONES'!$P$12="*"),"si","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PONDERACIONES'!$Y$9)/100,IF(K29=2,(N29*'MATRICULA y PONDERACIONES'!$Y$20)/100,IF(K29=3,(N29*'MATRICULA y PONDERACIONES'!$Y$31)/100,IF(K29=4,(N29*'MATRICULA y PONDERACIONES'!$Y$42)/100,IF(K29=5,(N29*'MATRICULA y PONDERACIONES'!$Y$53)/100,IF(K29=6,(N29*'MATRICULA y PONDERACIONES'!$Y$64)/100)))))))</f>
        <v xml:space="preserve"> </v>
      </c>
      <c r="AW29" s="24" t="str">
        <f>IF(OR(B29=" ",A29=" ",$N$5="NO HAY MATERIA ASIGNADA")," ",IF(K29=1,(R29*'MATRICULA y PONDERACIONES'!$Y$10)/100,IF(K29=2,(R29*'MATRICULA y PONDERACIONES'!$Y$21)/100,IF(K29=3,(R29*'MATRICULA y PONDERACIONES'!$Y$32)/100,IF(K29=4,(R29*'MATRICULA y PONDERACIONES'!$Y$43)/100,IF(K29=5,(R29*'MATRICULA y PONDERACIONES'!$Y$54)/100,IF(K29=6,(R29*'MATRICULA y PONDERACIONES'!$Y$65)/100)))))))</f>
        <v xml:space="preserve"> </v>
      </c>
      <c r="AX29" s="24" t="str">
        <f>IF(OR(B29=" ",A29=" ",$N$5="NO HAY MATERIA ASIGNADA")," ",IF(K29=1,(V29*'MATRICULA y PONDERACIONES'!$Y$11)/100,IF(K29=2,(V29*'MATRICULA y PONDERACIONES'!$Y$22)/100,IF(K29=3,(V29*'MATRICULA y PONDERACIONES'!$Y$33)/100,IF(K29=4,(V29*'MATRICULA y PONDERACIONES'!$Y$44)/100,IF(K29=5,(V29*'MATRICULA y PONDERACIONES'!$Y$55)/100,IF(K29=6,(V29*'MATRICULA y PONDERACIONES'!$Y$66)/100)))))))</f>
        <v xml:space="preserve"> </v>
      </c>
      <c r="AY29" s="24" t="str">
        <f>IF(OR(B29=" ",A29=" ",$N$5="NO HAY MATERIA ASIGNADA")," ",IF(K29=1,(Z29*'MATRICULA y PONDERACIONES'!$Y$12)/100,IF(K29=2,(Z29*'MATRICULA y PONDERACIONES'!$Y$23)/100,IF(K29=3,(Z29*'MATRICULA y PONDERACIONES'!$Y$34)/100,IF(K29=4,(Z29*'MATRICULA y PONDERACIONES'!$Y$45)/100,IF(K29=5,(Z29*'MATRICULA y PONDERACIONES'!$Y$56)/100,IF(K29=6,(Z29*'MATRICULA y PONDERACIONES'!$Y$67)/100)))))))</f>
        <v xml:space="preserve"> </v>
      </c>
      <c r="AZ29" s="24" t="str">
        <f>IF(OR(B29=" ",A29=" ",$N$5="NO HAY MATERIA ASIGNADA")," ",IF(K29=1,(AD29*'MATRICULA y PONDERACIONES'!$Y$13)/100,IF(K29=2,(AD29*'MATRICULA y PONDERACIONES'!$Y$24)/100,IF(K29=3,(AD29*'MATRICULA y PONDERACIONES'!$Y$35)/100,IF(K29=4,(AD29*'MATRICULA y PONDERACIONES'!$Y$46)/100,IF(K29=5,(AD29*'MATRICULA y PONDERACIONES'!$Y$57)/100,IF(K29=6,(AD29*'MATRICULA y PONDERACIONES'!$Y$68)/100)))))))</f>
        <v xml:space="preserve"> </v>
      </c>
      <c r="BA29" s="24" t="str">
        <f>IF(OR(B29=" ",A29=" ",$N$5="NO HAY MATERIA ASIGNADA")," ",IF(K29=1,(AH29*'MATRICULA y PONDERACIONES'!$Y$14)/100,IF(K29=2,(AH29*'MATRICULA y PONDERACIONES'!$Y$25)/100,IF(K29=3,(AH29*'MATRICULA y PONDERACIONES'!$Y$36)/100,IF(K29=4,(AH29*'MATRICULA y PONDERACIONES'!$Y$47)/100,IF(K29=5,(AH29*'MATRICULA y PONDERACIONES'!$Y$58)/100,IF(K29=6,(AH29*'MATRICULA y PONDERACIONES'!$Y$69)/100)))))))</f>
        <v xml:space="preserve"> </v>
      </c>
      <c r="BB29" s="24" t="str">
        <f>IF(OR(B29=" ",A29=" ",$N$5="NO HAY MATERIA ASIGNADA")," ",IF(K29=1,(AL29*'MATRICULA y PONDERACIONES'!$Y$15)/100,IF(K29=2,(AL29*'MATRICULA y PONDERACIONES'!$Y$26)/100,IF(K29=3,(AL29*'MATRICULA y PONDERACIONES'!$Y$37)/100,IF(K29=4,(AL29*'MATRICULA y PONDERACIONES'!$Y$48)/100,IF(K29=5,(AL29*'MATRICULA y PONDERACIONES'!$Y$59)/100,IF(K29=6,(AL29*'MATRICULA y PONDERACIONES'!$Y$70)/100)))))))</f>
        <v xml:space="preserve"> </v>
      </c>
      <c r="BC29" s="24" t="str">
        <f>IF(OR(B29=" ",A29=" ",$N$5="NO HAY MATERIA ASIGNADA")," ",IF(K29=1,(AP29*'MATRICULA y PONDERACIONES'!$Y$16)/100,IF(K29=2,(AP29*'MATRICULA y PONDERACIONES'!$Y$27)/100,IF(K29=3,(AP29*'MATRICULA y PONDERACIONES'!$Y$38)/100,IF(K29=4,(AP29*'MATRICULA y PONDERACIONES'!$Y$49)/100,IF(K29=5,(AP29*'MATRICULA y PONDERACIONES'!$Y$60)/100,IF(K29=6,(AP29*'MATRICULA y PONDERACIONES'!$Y$71)/100)))))))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PONDERACIONES'!$K$12="*"),"si"," ")</f>
        <v xml:space="preserve"> </v>
      </c>
      <c r="F30" s="27" t="str">
        <f>IF(AND(K30=2,'MATRICULA y PONDERACIONES'!$L$12="*"),"si"," ")</f>
        <v xml:space="preserve"> </v>
      </c>
      <c r="G30" s="27" t="str">
        <f>IF(AND(K30=3,'MATRICULA y PONDERACIONES'!$M$12="*"),"si"," ")</f>
        <v xml:space="preserve"> </v>
      </c>
      <c r="H30" s="27" t="str">
        <f>IF(AND(K30=4,'MATRICULA y PONDERACIONES'!$N$12="*"),"si"," ")</f>
        <v xml:space="preserve"> </v>
      </c>
      <c r="I30" s="27" t="str">
        <f>IF(AND(K30=5,'MATRICULA y PONDERACIONES'!$O$12="*"),"si"," ")</f>
        <v xml:space="preserve"> </v>
      </c>
      <c r="J30" s="27" t="str">
        <f>IF(AND(K30=6,'MATRICULA y PONDERACIONES'!$P$12="*"),"si","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PONDERACIONES'!$Y$9)/100,IF(K30=2,(N30*'MATRICULA y PONDERACIONES'!$Y$20)/100,IF(K30=3,(N30*'MATRICULA y PONDERACIONES'!$Y$31)/100,IF(K30=4,(N30*'MATRICULA y PONDERACIONES'!$Y$42)/100,IF(K30=5,(N30*'MATRICULA y PONDERACIONES'!$Y$53)/100,IF(K30=6,(N30*'MATRICULA y PONDERACIONES'!$Y$64)/100)))))))</f>
        <v xml:space="preserve"> </v>
      </c>
      <c r="AW30" s="26" t="str">
        <f>IF(OR(B30=" ",A30=" ",$N$5="NO HAY MATERIA ASIGNADA")," ",IF(K30=1,(R30*'MATRICULA y PONDERACIONES'!$Y$10)/100,IF(K30=2,(R30*'MATRICULA y PONDERACIONES'!$Y$21)/100,IF(K30=3,(R30*'MATRICULA y PONDERACIONES'!$Y$32)/100,IF(K30=4,(R30*'MATRICULA y PONDERACIONES'!$Y$43)/100,IF(K30=5,(R30*'MATRICULA y PONDERACIONES'!$Y$54)/100,IF(K30=6,(R30*'MATRICULA y PONDERACIONES'!$Y$65)/100)))))))</f>
        <v xml:space="preserve"> </v>
      </c>
      <c r="AX30" s="26" t="str">
        <f>IF(OR(B30=" ",A30=" ",$N$5="NO HAY MATERIA ASIGNADA")," ",IF(K30=1,(V30*'MATRICULA y PONDERACIONES'!$Y$11)/100,IF(K30=2,(V30*'MATRICULA y PONDERACIONES'!$Y$22)/100,IF(K30=3,(V30*'MATRICULA y PONDERACIONES'!$Y$33)/100,IF(K30=4,(V30*'MATRICULA y PONDERACIONES'!$Y$44)/100,IF(K30=5,(V30*'MATRICULA y PONDERACIONES'!$Y$55)/100,IF(K30=6,(V30*'MATRICULA y PONDERACIONES'!$Y$66)/100)))))))</f>
        <v xml:space="preserve"> </v>
      </c>
      <c r="AY30" s="26" t="str">
        <f>IF(OR(B30=" ",A30=" ",$N$5="NO HAY MATERIA ASIGNADA")," ",IF(K30=1,(Z30*'MATRICULA y PONDERACIONES'!$Y$12)/100,IF(K30=2,(Z30*'MATRICULA y PONDERACIONES'!$Y$23)/100,IF(K30=3,(Z30*'MATRICULA y PONDERACIONES'!$Y$34)/100,IF(K30=4,(Z30*'MATRICULA y PONDERACIONES'!$Y$45)/100,IF(K30=5,(Z30*'MATRICULA y PONDERACIONES'!$Y$56)/100,IF(K30=6,(Z30*'MATRICULA y PONDERACIONES'!$Y$67)/100)))))))</f>
        <v xml:space="preserve"> </v>
      </c>
      <c r="AZ30" s="26" t="str">
        <f>IF(OR(B30=" ",A30=" ",$N$5="NO HAY MATERIA ASIGNADA")," ",IF(K30=1,(AD30*'MATRICULA y PONDERACIONES'!$Y$13)/100,IF(K30=2,(AD30*'MATRICULA y PONDERACIONES'!$Y$24)/100,IF(K30=3,(AD30*'MATRICULA y PONDERACIONES'!$Y$35)/100,IF(K30=4,(AD30*'MATRICULA y PONDERACIONES'!$Y$46)/100,IF(K30=5,(AD30*'MATRICULA y PONDERACIONES'!$Y$57)/100,IF(K30=6,(AD30*'MATRICULA y PONDERACIONES'!$Y$68)/100)))))))</f>
        <v xml:space="preserve"> </v>
      </c>
      <c r="BA30" s="26" t="str">
        <f>IF(OR(B30=" ",A30=" ",$N$5="NO HAY MATERIA ASIGNADA")," ",IF(K30=1,(AH30*'MATRICULA y PONDERACIONES'!$Y$14)/100,IF(K30=2,(AH30*'MATRICULA y PONDERACIONES'!$Y$25)/100,IF(K30=3,(AH30*'MATRICULA y PONDERACIONES'!$Y$36)/100,IF(K30=4,(AH30*'MATRICULA y PONDERACIONES'!$Y$47)/100,IF(K30=5,(AH30*'MATRICULA y PONDERACIONES'!$Y$58)/100,IF(K30=6,(AH30*'MATRICULA y PONDERACIONES'!$Y$69)/100)))))))</f>
        <v xml:space="preserve"> </v>
      </c>
      <c r="BB30" s="26" t="str">
        <f>IF(OR(B30=" ",A30=" ",$N$5="NO HAY MATERIA ASIGNADA")," ",IF(K30=1,(AL30*'MATRICULA y PONDERACIONES'!$Y$15)/100,IF(K30=2,(AL30*'MATRICULA y PONDERACIONES'!$Y$26)/100,IF(K30=3,(AL30*'MATRICULA y PONDERACIONES'!$Y$37)/100,IF(K30=4,(AL30*'MATRICULA y PONDERACIONES'!$Y$48)/100,IF(K30=5,(AL30*'MATRICULA y PONDERACIONES'!$Y$59)/100,IF(K30=6,(AL30*'MATRICULA y PONDERACIONES'!$Y$70)/100)))))))</f>
        <v xml:space="preserve"> </v>
      </c>
      <c r="BC30" s="26" t="str">
        <f>IF(OR(B30=" ",A30=" ",$N$5="NO HAY MATERIA ASIGNADA")," ",IF(K30=1,(AP30*'MATRICULA y PONDERACIONES'!$Y$16)/100,IF(K30=2,(AP30*'MATRICULA y PONDERACIONES'!$Y$27)/100,IF(K30=3,(AP30*'MATRICULA y PONDERACIONES'!$Y$38)/100,IF(K30=4,(AP30*'MATRICULA y PONDERACIONES'!$Y$49)/100,IF(K30=5,(AP30*'MATRICULA y PONDERACIONES'!$Y$60)/100,IF(K30=6,(AP30*'MATRICULA y PONDERACIONES'!$Y$71)/100)))))))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PONDERACIONES'!$K$12="*"),"si"," ")</f>
        <v xml:space="preserve"> </v>
      </c>
      <c r="F31" s="25" t="str">
        <f>IF(AND(K31=2,'MATRICULA y PONDERACIONES'!$L$12="*"),"si"," ")</f>
        <v xml:space="preserve"> </v>
      </c>
      <c r="G31" s="25" t="str">
        <f>IF(AND(K31=3,'MATRICULA y PONDERACIONES'!$M$12="*"),"si"," ")</f>
        <v xml:space="preserve"> </v>
      </c>
      <c r="H31" s="25" t="str">
        <f>IF(AND(K31=4,'MATRICULA y PONDERACIONES'!$N$12="*"),"si"," ")</f>
        <v xml:space="preserve"> </v>
      </c>
      <c r="I31" s="25" t="str">
        <f>IF(AND(K31=5,'MATRICULA y PONDERACIONES'!$O$12="*"),"si"," ")</f>
        <v xml:space="preserve"> </v>
      </c>
      <c r="J31" s="25" t="str">
        <f>IF(AND(K31=6,'MATRICULA y PONDERACIONES'!$P$12="*"),"si","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PONDERACIONES'!$Y$9)/100,IF(K31=2,(N31*'MATRICULA y PONDERACIONES'!$Y$20)/100,IF(K31=3,(N31*'MATRICULA y PONDERACIONES'!$Y$31)/100,IF(K31=4,(N31*'MATRICULA y PONDERACIONES'!$Y$42)/100,IF(K31=5,(N31*'MATRICULA y PONDERACIONES'!$Y$53)/100,IF(K31=6,(N31*'MATRICULA y PONDERACIONES'!$Y$64)/100)))))))</f>
        <v xml:space="preserve"> </v>
      </c>
      <c r="AW31" s="24" t="str">
        <f>IF(OR(B31=" ",A31=" ",$N$5="NO HAY MATERIA ASIGNADA")," ",IF(K31=1,(R31*'MATRICULA y PONDERACIONES'!$Y$10)/100,IF(K31=2,(R31*'MATRICULA y PONDERACIONES'!$Y$21)/100,IF(K31=3,(R31*'MATRICULA y PONDERACIONES'!$Y$32)/100,IF(K31=4,(R31*'MATRICULA y PONDERACIONES'!$Y$43)/100,IF(K31=5,(R31*'MATRICULA y PONDERACIONES'!$Y$54)/100,IF(K31=6,(R31*'MATRICULA y PONDERACIONES'!$Y$65)/100)))))))</f>
        <v xml:space="preserve"> </v>
      </c>
      <c r="AX31" s="24" t="str">
        <f>IF(OR(B31=" ",A31=" ",$N$5="NO HAY MATERIA ASIGNADA")," ",IF(K31=1,(V31*'MATRICULA y PONDERACIONES'!$Y$11)/100,IF(K31=2,(V31*'MATRICULA y PONDERACIONES'!$Y$22)/100,IF(K31=3,(V31*'MATRICULA y PONDERACIONES'!$Y$33)/100,IF(K31=4,(V31*'MATRICULA y PONDERACIONES'!$Y$44)/100,IF(K31=5,(V31*'MATRICULA y PONDERACIONES'!$Y$55)/100,IF(K31=6,(V31*'MATRICULA y PONDERACIONES'!$Y$66)/100)))))))</f>
        <v xml:space="preserve"> </v>
      </c>
      <c r="AY31" s="24" t="str">
        <f>IF(OR(B31=" ",A31=" ",$N$5="NO HAY MATERIA ASIGNADA")," ",IF(K31=1,(Z31*'MATRICULA y PONDERACIONES'!$Y$12)/100,IF(K31=2,(Z31*'MATRICULA y PONDERACIONES'!$Y$23)/100,IF(K31=3,(Z31*'MATRICULA y PONDERACIONES'!$Y$34)/100,IF(K31=4,(Z31*'MATRICULA y PONDERACIONES'!$Y$45)/100,IF(K31=5,(Z31*'MATRICULA y PONDERACIONES'!$Y$56)/100,IF(K31=6,(Z31*'MATRICULA y PONDERACIONES'!$Y$67)/100)))))))</f>
        <v xml:space="preserve"> </v>
      </c>
      <c r="AZ31" s="24" t="str">
        <f>IF(OR(B31=" ",A31=" ",$N$5="NO HAY MATERIA ASIGNADA")," ",IF(K31=1,(AD31*'MATRICULA y PONDERACIONES'!$Y$13)/100,IF(K31=2,(AD31*'MATRICULA y PONDERACIONES'!$Y$24)/100,IF(K31=3,(AD31*'MATRICULA y PONDERACIONES'!$Y$35)/100,IF(K31=4,(AD31*'MATRICULA y PONDERACIONES'!$Y$46)/100,IF(K31=5,(AD31*'MATRICULA y PONDERACIONES'!$Y$57)/100,IF(K31=6,(AD31*'MATRICULA y PONDERACIONES'!$Y$68)/100)))))))</f>
        <v xml:space="preserve"> </v>
      </c>
      <c r="BA31" s="24" t="str">
        <f>IF(OR(B31=" ",A31=" ",$N$5="NO HAY MATERIA ASIGNADA")," ",IF(K31=1,(AH31*'MATRICULA y PONDERACIONES'!$Y$14)/100,IF(K31=2,(AH31*'MATRICULA y PONDERACIONES'!$Y$25)/100,IF(K31=3,(AH31*'MATRICULA y PONDERACIONES'!$Y$36)/100,IF(K31=4,(AH31*'MATRICULA y PONDERACIONES'!$Y$47)/100,IF(K31=5,(AH31*'MATRICULA y PONDERACIONES'!$Y$58)/100,IF(K31=6,(AH31*'MATRICULA y PONDERACIONES'!$Y$69)/100)))))))</f>
        <v xml:space="preserve"> </v>
      </c>
      <c r="BB31" s="24" t="str">
        <f>IF(OR(B31=" ",A31=" ",$N$5="NO HAY MATERIA ASIGNADA")," ",IF(K31=1,(AL31*'MATRICULA y PONDERACIONES'!$Y$15)/100,IF(K31=2,(AL31*'MATRICULA y PONDERACIONES'!$Y$26)/100,IF(K31=3,(AL31*'MATRICULA y PONDERACIONES'!$Y$37)/100,IF(K31=4,(AL31*'MATRICULA y PONDERACIONES'!$Y$48)/100,IF(K31=5,(AL31*'MATRICULA y PONDERACIONES'!$Y$59)/100,IF(K31=6,(AL31*'MATRICULA y PONDERACIONES'!$Y$70)/100)))))))</f>
        <v xml:space="preserve"> </v>
      </c>
      <c r="BC31" s="24" t="str">
        <f>IF(OR(B31=" ",A31=" ",$N$5="NO HAY MATERIA ASIGNADA")," ",IF(K31=1,(AP31*'MATRICULA y PONDERACIONES'!$Y$16)/100,IF(K31=2,(AP31*'MATRICULA y PONDERACIONES'!$Y$27)/100,IF(K31=3,(AP31*'MATRICULA y PONDERACIONES'!$Y$38)/100,IF(K31=4,(AP31*'MATRICULA y PONDERACIONES'!$Y$49)/100,IF(K31=5,(AP31*'MATRICULA y PONDERACIONES'!$Y$60)/100,IF(K31=6,(AP31*'MATRICULA y PONDERACIONES'!$Y$71)/100)))))))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PONDERACIONES'!$K$12="*"),"si"," ")</f>
        <v xml:space="preserve"> </v>
      </c>
      <c r="F32" s="27" t="str">
        <f>IF(AND(K32=2,'MATRICULA y PONDERACIONES'!$L$12="*"),"si"," ")</f>
        <v xml:space="preserve"> </v>
      </c>
      <c r="G32" s="27" t="str">
        <f>IF(AND(K32=3,'MATRICULA y PONDERACIONES'!$M$12="*"),"si"," ")</f>
        <v xml:space="preserve"> </v>
      </c>
      <c r="H32" s="27" t="str">
        <f>IF(AND(K32=4,'MATRICULA y PONDERACIONES'!$N$12="*"),"si"," ")</f>
        <v xml:space="preserve"> </v>
      </c>
      <c r="I32" s="27" t="str">
        <f>IF(AND(K32=5,'MATRICULA y PONDERACIONES'!$O$12="*"),"si"," ")</f>
        <v xml:space="preserve"> </v>
      </c>
      <c r="J32" s="27" t="str">
        <f>IF(AND(K32=6,'MATRICULA y PONDERACIONES'!$P$12="*"),"si","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PONDERACIONES'!$Y$9)/100,IF(K32=2,(N32*'MATRICULA y PONDERACIONES'!$Y$20)/100,IF(K32=3,(N32*'MATRICULA y PONDERACIONES'!$Y$31)/100,IF(K32=4,(N32*'MATRICULA y PONDERACIONES'!$Y$42)/100,IF(K32=5,(N32*'MATRICULA y PONDERACIONES'!$Y$53)/100,IF(K32=6,(N32*'MATRICULA y PONDERACIONES'!$Y$64)/100)))))))</f>
        <v xml:space="preserve"> </v>
      </c>
      <c r="AW32" s="26" t="str">
        <f>IF(OR(B32=" ",A32=" ",$N$5="NO HAY MATERIA ASIGNADA")," ",IF(K32=1,(R32*'MATRICULA y PONDERACIONES'!$Y$10)/100,IF(K32=2,(R32*'MATRICULA y PONDERACIONES'!$Y$21)/100,IF(K32=3,(R32*'MATRICULA y PONDERACIONES'!$Y$32)/100,IF(K32=4,(R32*'MATRICULA y PONDERACIONES'!$Y$43)/100,IF(K32=5,(R32*'MATRICULA y PONDERACIONES'!$Y$54)/100,IF(K32=6,(R32*'MATRICULA y PONDERACIONES'!$Y$65)/100)))))))</f>
        <v xml:space="preserve"> </v>
      </c>
      <c r="AX32" s="26" t="str">
        <f>IF(OR(B32=" ",A32=" ",$N$5="NO HAY MATERIA ASIGNADA")," ",IF(K32=1,(V32*'MATRICULA y PONDERACIONES'!$Y$11)/100,IF(K32=2,(V32*'MATRICULA y PONDERACIONES'!$Y$22)/100,IF(K32=3,(V32*'MATRICULA y PONDERACIONES'!$Y$33)/100,IF(K32=4,(V32*'MATRICULA y PONDERACIONES'!$Y$44)/100,IF(K32=5,(V32*'MATRICULA y PONDERACIONES'!$Y$55)/100,IF(K32=6,(V32*'MATRICULA y PONDERACIONES'!$Y$66)/100)))))))</f>
        <v xml:space="preserve"> </v>
      </c>
      <c r="AY32" s="26" t="str">
        <f>IF(OR(B32=" ",A32=" ",$N$5="NO HAY MATERIA ASIGNADA")," ",IF(K32=1,(Z32*'MATRICULA y PONDERACIONES'!$Y$12)/100,IF(K32=2,(Z32*'MATRICULA y PONDERACIONES'!$Y$23)/100,IF(K32=3,(Z32*'MATRICULA y PONDERACIONES'!$Y$34)/100,IF(K32=4,(Z32*'MATRICULA y PONDERACIONES'!$Y$45)/100,IF(K32=5,(Z32*'MATRICULA y PONDERACIONES'!$Y$56)/100,IF(K32=6,(Z32*'MATRICULA y PONDERACIONES'!$Y$67)/100)))))))</f>
        <v xml:space="preserve"> </v>
      </c>
      <c r="AZ32" s="26" t="str">
        <f>IF(OR(B32=" ",A32=" ",$N$5="NO HAY MATERIA ASIGNADA")," ",IF(K32=1,(AD32*'MATRICULA y PONDERACIONES'!$Y$13)/100,IF(K32=2,(AD32*'MATRICULA y PONDERACIONES'!$Y$24)/100,IF(K32=3,(AD32*'MATRICULA y PONDERACIONES'!$Y$35)/100,IF(K32=4,(AD32*'MATRICULA y PONDERACIONES'!$Y$46)/100,IF(K32=5,(AD32*'MATRICULA y PONDERACIONES'!$Y$57)/100,IF(K32=6,(AD32*'MATRICULA y PONDERACIONES'!$Y$68)/100)))))))</f>
        <v xml:space="preserve"> </v>
      </c>
      <c r="BA32" s="26" t="str">
        <f>IF(OR(B32=" ",A32=" ",$N$5="NO HAY MATERIA ASIGNADA")," ",IF(K32=1,(AH32*'MATRICULA y PONDERACIONES'!$Y$14)/100,IF(K32=2,(AH32*'MATRICULA y PONDERACIONES'!$Y$25)/100,IF(K32=3,(AH32*'MATRICULA y PONDERACIONES'!$Y$36)/100,IF(K32=4,(AH32*'MATRICULA y PONDERACIONES'!$Y$47)/100,IF(K32=5,(AH32*'MATRICULA y PONDERACIONES'!$Y$58)/100,IF(K32=6,(AH32*'MATRICULA y PONDERACIONES'!$Y$69)/100)))))))</f>
        <v xml:space="preserve"> </v>
      </c>
      <c r="BB32" s="26" t="str">
        <f>IF(OR(B32=" ",A32=" ",$N$5="NO HAY MATERIA ASIGNADA")," ",IF(K32=1,(AL32*'MATRICULA y PONDERACIONES'!$Y$15)/100,IF(K32=2,(AL32*'MATRICULA y PONDERACIONES'!$Y$26)/100,IF(K32=3,(AL32*'MATRICULA y PONDERACIONES'!$Y$37)/100,IF(K32=4,(AL32*'MATRICULA y PONDERACIONES'!$Y$48)/100,IF(K32=5,(AL32*'MATRICULA y PONDERACIONES'!$Y$59)/100,IF(K32=6,(AL32*'MATRICULA y PONDERACIONES'!$Y$70)/100)))))))</f>
        <v xml:space="preserve"> </v>
      </c>
      <c r="BC32" s="26" t="str">
        <f>IF(OR(B32=" ",A32=" ",$N$5="NO HAY MATERIA ASIGNADA")," ",IF(K32=1,(AP32*'MATRICULA y PONDERACIONES'!$Y$16)/100,IF(K32=2,(AP32*'MATRICULA y PONDERACIONES'!$Y$27)/100,IF(K32=3,(AP32*'MATRICULA y PONDERACIONES'!$Y$38)/100,IF(K32=4,(AP32*'MATRICULA y PONDERACIONES'!$Y$49)/100,IF(K32=5,(AP32*'MATRICULA y PONDERACIONES'!$Y$60)/100,IF(K32=6,(AP32*'MATRICULA y PONDERACIONES'!$Y$71)/100)))))))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PONDERACIONES'!$K$12="*"),"si"," ")</f>
        <v xml:space="preserve"> </v>
      </c>
      <c r="F33" s="25" t="str">
        <f>IF(AND(K33=2,'MATRICULA y PONDERACIONES'!$L$12="*"),"si"," ")</f>
        <v xml:space="preserve"> </v>
      </c>
      <c r="G33" s="25" t="str">
        <f>IF(AND(K33=3,'MATRICULA y PONDERACIONES'!$M$12="*"),"si"," ")</f>
        <v xml:space="preserve"> </v>
      </c>
      <c r="H33" s="25" t="str">
        <f>IF(AND(K33=4,'MATRICULA y PONDERACIONES'!$N$12="*"),"si"," ")</f>
        <v xml:space="preserve"> </v>
      </c>
      <c r="I33" s="25" t="str">
        <f>IF(AND(K33=5,'MATRICULA y PONDERACIONES'!$O$12="*"),"si"," ")</f>
        <v xml:space="preserve"> </v>
      </c>
      <c r="J33" s="25" t="str">
        <f>IF(AND(K33=6,'MATRICULA y PONDERACIONES'!$P$12="*"),"si","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PONDERACIONES'!$Y$9)/100,IF(K33=2,(N33*'MATRICULA y PONDERACIONES'!$Y$20)/100,IF(K33=3,(N33*'MATRICULA y PONDERACIONES'!$Y$31)/100,IF(K33=4,(N33*'MATRICULA y PONDERACIONES'!$Y$42)/100,IF(K33=5,(N33*'MATRICULA y PONDERACIONES'!$Y$53)/100,IF(K33=6,(N33*'MATRICULA y PONDERACIONES'!$Y$64)/100)))))))</f>
        <v xml:space="preserve"> </v>
      </c>
      <c r="AW33" s="24" t="str">
        <f>IF(OR(B33=" ",A33=" ",$N$5="NO HAY MATERIA ASIGNADA")," ",IF(K33=1,(R33*'MATRICULA y PONDERACIONES'!$Y$10)/100,IF(K33=2,(R33*'MATRICULA y PONDERACIONES'!$Y$21)/100,IF(K33=3,(R33*'MATRICULA y PONDERACIONES'!$Y$32)/100,IF(K33=4,(R33*'MATRICULA y PONDERACIONES'!$Y$43)/100,IF(K33=5,(R33*'MATRICULA y PONDERACIONES'!$Y$54)/100,IF(K33=6,(R33*'MATRICULA y PONDERACIONES'!$Y$65)/100)))))))</f>
        <v xml:space="preserve"> </v>
      </c>
      <c r="AX33" s="24" t="str">
        <f>IF(OR(B33=" ",A33=" ",$N$5="NO HAY MATERIA ASIGNADA")," ",IF(K33=1,(V33*'MATRICULA y PONDERACIONES'!$Y$11)/100,IF(K33=2,(V33*'MATRICULA y PONDERACIONES'!$Y$22)/100,IF(K33=3,(V33*'MATRICULA y PONDERACIONES'!$Y$33)/100,IF(K33=4,(V33*'MATRICULA y PONDERACIONES'!$Y$44)/100,IF(K33=5,(V33*'MATRICULA y PONDERACIONES'!$Y$55)/100,IF(K33=6,(V33*'MATRICULA y PONDERACIONES'!$Y$66)/100)))))))</f>
        <v xml:space="preserve"> </v>
      </c>
      <c r="AY33" s="24" t="str">
        <f>IF(OR(B33=" ",A33=" ",$N$5="NO HAY MATERIA ASIGNADA")," ",IF(K33=1,(Z33*'MATRICULA y PONDERACIONES'!$Y$12)/100,IF(K33=2,(Z33*'MATRICULA y PONDERACIONES'!$Y$23)/100,IF(K33=3,(Z33*'MATRICULA y PONDERACIONES'!$Y$34)/100,IF(K33=4,(Z33*'MATRICULA y PONDERACIONES'!$Y$45)/100,IF(K33=5,(Z33*'MATRICULA y PONDERACIONES'!$Y$56)/100,IF(K33=6,(Z33*'MATRICULA y PONDERACIONES'!$Y$67)/100)))))))</f>
        <v xml:space="preserve"> </v>
      </c>
      <c r="AZ33" s="24" t="str">
        <f>IF(OR(B33=" ",A33=" ",$N$5="NO HAY MATERIA ASIGNADA")," ",IF(K33=1,(AD33*'MATRICULA y PONDERACIONES'!$Y$13)/100,IF(K33=2,(AD33*'MATRICULA y PONDERACIONES'!$Y$24)/100,IF(K33=3,(AD33*'MATRICULA y PONDERACIONES'!$Y$35)/100,IF(K33=4,(AD33*'MATRICULA y PONDERACIONES'!$Y$46)/100,IF(K33=5,(AD33*'MATRICULA y PONDERACIONES'!$Y$57)/100,IF(K33=6,(AD33*'MATRICULA y PONDERACIONES'!$Y$68)/100)))))))</f>
        <v xml:space="preserve"> </v>
      </c>
      <c r="BA33" s="24" t="str">
        <f>IF(OR(B33=" ",A33=" ",$N$5="NO HAY MATERIA ASIGNADA")," ",IF(K33=1,(AH33*'MATRICULA y PONDERACIONES'!$Y$14)/100,IF(K33=2,(AH33*'MATRICULA y PONDERACIONES'!$Y$25)/100,IF(K33=3,(AH33*'MATRICULA y PONDERACIONES'!$Y$36)/100,IF(K33=4,(AH33*'MATRICULA y PONDERACIONES'!$Y$47)/100,IF(K33=5,(AH33*'MATRICULA y PONDERACIONES'!$Y$58)/100,IF(K33=6,(AH33*'MATRICULA y PONDERACIONES'!$Y$69)/100)))))))</f>
        <v xml:space="preserve"> </v>
      </c>
      <c r="BB33" s="24" t="str">
        <f>IF(OR(B33=" ",A33=" ",$N$5="NO HAY MATERIA ASIGNADA")," ",IF(K33=1,(AL33*'MATRICULA y PONDERACIONES'!$Y$15)/100,IF(K33=2,(AL33*'MATRICULA y PONDERACIONES'!$Y$26)/100,IF(K33=3,(AL33*'MATRICULA y PONDERACIONES'!$Y$37)/100,IF(K33=4,(AL33*'MATRICULA y PONDERACIONES'!$Y$48)/100,IF(K33=5,(AL33*'MATRICULA y PONDERACIONES'!$Y$59)/100,IF(K33=6,(AL33*'MATRICULA y PONDERACIONES'!$Y$70)/100)))))))</f>
        <v xml:space="preserve"> </v>
      </c>
      <c r="BC33" s="24" t="str">
        <f>IF(OR(B33=" ",A33=" ",$N$5="NO HAY MATERIA ASIGNADA")," ",IF(K33=1,(AP33*'MATRICULA y PONDERACIONES'!$Y$16)/100,IF(K33=2,(AP33*'MATRICULA y PONDERACIONES'!$Y$27)/100,IF(K33=3,(AP33*'MATRICULA y PONDERACIONES'!$Y$38)/100,IF(K33=4,(AP33*'MATRICULA y PONDERACIONES'!$Y$49)/100,IF(K33=5,(AP33*'MATRICULA y PONDERACIONES'!$Y$60)/100,IF(K33=6,(AP33*'MATRICULA y PONDERACIONES'!$Y$71)/100)))))))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PONDERACIONES'!$K$12="*"),"si"," ")</f>
        <v xml:space="preserve"> </v>
      </c>
      <c r="F34" s="27" t="str">
        <f>IF(AND(K34=2,'MATRICULA y PONDERACIONES'!$L$12="*"),"si"," ")</f>
        <v xml:space="preserve"> </v>
      </c>
      <c r="G34" s="27" t="str">
        <f>IF(AND(K34=3,'MATRICULA y PONDERACIONES'!$M$12="*"),"si"," ")</f>
        <v xml:space="preserve"> </v>
      </c>
      <c r="H34" s="27" t="str">
        <f>IF(AND(K34=4,'MATRICULA y PONDERACIONES'!$N$12="*"),"si"," ")</f>
        <v xml:space="preserve"> </v>
      </c>
      <c r="I34" s="27" t="str">
        <f>IF(AND(K34=5,'MATRICULA y PONDERACIONES'!$O$12="*"),"si"," ")</f>
        <v xml:space="preserve"> </v>
      </c>
      <c r="J34" s="27" t="str">
        <f>IF(AND(K34=6,'MATRICULA y PONDERACIONES'!$P$12="*"),"si","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PONDERACIONES'!$Y$9)/100,IF(K34=2,(N34*'MATRICULA y PONDERACIONES'!$Y$20)/100,IF(K34=3,(N34*'MATRICULA y PONDERACIONES'!$Y$31)/100,IF(K34=4,(N34*'MATRICULA y PONDERACIONES'!$Y$42)/100,IF(K34=5,(N34*'MATRICULA y PONDERACIONES'!$Y$53)/100,IF(K34=6,(N34*'MATRICULA y PONDERACIONES'!$Y$64)/100)))))))</f>
        <v xml:space="preserve"> </v>
      </c>
      <c r="AW34" s="26" t="str">
        <f>IF(OR(B34=" ",A34=" ",$N$5="NO HAY MATERIA ASIGNADA")," ",IF(K34=1,(R34*'MATRICULA y PONDERACIONES'!$Y$10)/100,IF(K34=2,(R34*'MATRICULA y PONDERACIONES'!$Y$21)/100,IF(K34=3,(R34*'MATRICULA y PONDERACIONES'!$Y$32)/100,IF(K34=4,(R34*'MATRICULA y PONDERACIONES'!$Y$43)/100,IF(K34=5,(R34*'MATRICULA y PONDERACIONES'!$Y$54)/100,IF(K34=6,(R34*'MATRICULA y PONDERACIONES'!$Y$65)/100)))))))</f>
        <v xml:space="preserve"> </v>
      </c>
      <c r="AX34" s="26" t="str">
        <f>IF(OR(B34=" ",A34=" ",$N$5="NO HAY MATERIA ASIGNADA")," ",IF(K34=1,(V34*'MATRICULA y PONDERACIONES'!$Y$11)/100,IF(K34=2,(V34*'MATRICULA y PONDERACIONES'!$Y$22)/100,IF(K34=3,(V34*'MATRICULA y PONDERACIONES'!$Y$33)/100,IF(K34=4,(V34*'MATRICULA y PONDERACIONES'!$Y$44)/100,IF(K34=5,(V34*'MATRICULA y PONDERACIONES'!$Y$55)/100,IF(K34=6,(V34*'MATRICULA y PONDERACIONES'!$Y$66)/100)))))))</f>
        <v xml:space="preserve"> </v>
      </c>
      <c r="AY34" s="26" t="str">
        <f>IF(OR(B34=" ",A34=" ",$N$5="NO HAY MATERIA ASIGNADA")," ",IF(K34=1,(Z34*'MATRICULA y PONDERACIONES'!$Y$12)/100,IF(K34=2,(Z34*'MATRICULA y PONDERACIONES'!$Y$23)/100,IF(K34=3,(Z34*'MATRICULA y PONDERACIONES'!$Y$34)/100,IF(K34=4,(Z34*'MATRICULA y PONDERACIONES'!$Y$45)/100,IF(K34=5,(Z34*'MATRICULA y PONDERACIONES'!$Y$56)/100,IF(K34=6,(Z34*'MATRICULA y PONDERACIONES'!$Y$67)/100)))))))</f>
        <v xml:space="preserve"> </v>
      </c>
      <c r="AZ34" s="26" t="str">
        <f>IF(OR(B34=" ",A34=" ",$N$5="NO HAY MATERIA ASIGNADA")," ",IF(K34=1,(AD34*'MATRICULA y PONDERACIONES'!$Y$13)/100,IF(K34=2,(AD34*'MATRICULA y PONDERACIONES'!$Y$24)/100,IF(K34=3,(AD34*'MATRICULA y PONDERACIONES'!$Y$35)/100,IF(K34=4,(AD34*'MATRICULA y PONDERACIONES'!$Y$46)/100,IF(K34=5,(AD34*'MATRICULA y PONDERACIONES'!$Y$57)/100,IF(K34=6,(AD34*'MATRICULA y PONDERACIONES'!$Y$68)/100)))))))</f>
        <v xml:space="preserve"> </v>
      </c>
      <c r="BA34" s="26" t="str">
        <f>IF(OR(B34=" ",A34=" ",$N$5="NO HAY MATERIA ASIGNADA")," ",IF(K34=1,(AH34*'MATRICULA y PONDERACIONES'!$Y$14)/100,IF(K34=2,(AH34*'MATRICULA y PONDERACIONES'!$Y$25)/100,IF(K34=3,(AH34*'MATRICULA y PONDERACIONES'!$Y$36)/100,IF(K34=4,(AH34*'MATRICULA y PONDERACIONES'!$Y$47)/100,IF(K34=5,(AH34*'MATRICULA y PONDERACIONES'!$Y$58)/100,IF(K34=6,(AH34*'MATRICULA y PONDERACIONES'!$Y$69)/100)))))))</f>
        <v xml:space="preserve"> </v>
      </c>
      <c r="BB34" s="26" t="str">
        <f>IF(OR(B34=" ",A34=" ",$N$5="NO HAY MATERIA ASIGNADA")," ",IF(K34=1,(AL34*'MATRICULA y PONDERACIONES'!$Y$15)/100,IF(K34=2,(AL34*'MATRICULA y PONDERACIONES'!$Y$26)/100,IF(K34=3,(AL34*'MATRICULA y PONDERACIONES'!$Y$37)/100,IF(K34=4,(AL34*'MATRICULA y PONDERACIONES'!$Y$48)/100,IF(K34=5,(AL34*'MATRICULA y PONDERACIONES'!$Y$59)/100,IF(K34=6,(AL34*'MATRICULA y PONDERACIONES'!$Y$70)/100)))))))</f>
        <v xml:space="preserve"> </v>
      </c>
      <c r="BC34" s="26" t="str">
        <f>IF(OR(B34=" ",A34=" ",$N$5="NO HAY MATERIA ASIGNADA")," ",IF(K34=1,(AP34*'MATRICULA y PONDERACIONES'!$Y$16)/100,IF(K34=2,(AP34*'MATRICULA y PONDERACIONES'!$Y$27)/100,IF(K34=3,(AP34*'MATRICULA y PONDERACIONES'!$Y$38)/100,IF(K34=4,(AP34*'MATRICULA y PONDERACIONES'!$Y$49)/100,IF(K34=5,(AP34*'MATRICULA y PONDERACIONES'!$Y$60)/100,IF(K34=6,(AP34*'MATRICULA y PONDERACIONES'!$Y$71)/100)))))))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PONDERACIONES'!$K$12="*"),"si"," ")</f>
        <v xml:space="preserve"> </v>
      </c>
      <c r="F35" s="25" t="str">
        <f>IF(AND(K35=2,'MATRICULA y PONDERACIONES'!$L$12="*"),"si"," ")</f>
        <v xml:space="preserve"> </v>
      </c>
      <c r="G35" s="25" t="str">
        <f>IF(AND(K35=3,'MATRICULA y PONDERACIONES'!$M$12="*"),"si"," ")</f>
        <v xml:space="preserve"> </v>
      </c>
      <c r="H35" s="25" t="str">
        <f>IF(AND(K35=4,'MATRICULA y PONDERACIONES'!$N$12="*"),"si"," ")</f>
        <v xml:space="preserve"> </v>
      </c>
      <c r="I35" s="25" t="str">
        <f>IF(AND(K35=5,'MATRICULA y PONDERACIONES'!$O$12="*"),"si"," ")</f>
        <v xml:space="preserve"> </v>
      </c>
      <c r="J35" s="25" t="str">
        <f>IF(AND(K35=6,'MATRICULA y PONDERACIONES'!$P$12="*"),"si","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PONDERACIONES'!$Y$9)/100,IF(K35=2,(N35*'MATRICULA y PONDERACIONES'!$Y$20)/100,IF(K35=3,(N35*'MATRICULA y PONDERACIONES'!$Y$31)/100,IF(K35=4,(N35*'MATRICULA y PONDERACIONES'!$Y$42)/100,IF(K35=5,(N35*'MATRICULA y PONDERACIONES'!$Y$53)/100,IF(K35=6,(N35*'MATRICULA y PONDERACIONES'!$Y$64)/100)))))))</f>
        <v xml:space="preserve"> </v>
      </c>
      <c r="AW35" s="24" t="str">
        <f>IF(OR(B35=" ",A35=" ",$N$5="NO HAY MATERIA ASIGNADA")," ",IF(K35=1,(R35*'MATRICULA y PONDERACIONES'!$Y$10)/100,IF(K35=2,(R35*'MATRICULA y PONDERACIONES'!$Y$21)/100,IF(K35=3,(R35*'MATRICULA y PONDERACIONES'!$Y$32)/100,IF(K35=4,(R35*'MATRICULA y PONDERACIONES'!$Y$43)/100,IF(K35=5,(R35*'MATRICULA y PONDERACIONES'!$Y$54)/100,IF(K35=6,(R35*'MATRICULA y PONDERACIONES'!$Y$65)/100)))))))</f>
        <v xml:space="preserve"> </v>
      </c>
      <c r="AX35" s="24" t="str">
        <f>IF(OR(B35=" ",A35=" ",$N$5="NO HAY MATERIA ASIGNADA")," ",IF(K35=1,(V35*'MATRICULA y PONDERACIONES'!$Y$11)/100,IF(K35=2,(V35*'MATRICULA y PONDERACIONES'!$Y$22)/100,IF(K35=3,(V35*'MATRICULA y PONDERACIONES'!$Y$33)/100,IF(K35=4,(V35*'MATRICULA y PONDERACIONES'!$Y$44)/100,IF(K35=5,(V35*'MATRICULA y PONDERACIONES'!$Y$55)/100,IF(K35=6,(V35*'MATRICULA y PONDERACIONES'!$Y$66)/100)))))))</f>
        <v xml:space="preserve"> </v>
      </c>
      <c r="AY35" s="24" t="str">
        <f>IF(OR(B35=" ",A35=" ",$N$5="NO HAY MATERIA ASIGNADA")," ",IF(K35=1,(Z35*'MATRICULA y PONDERACIONES'!$Y$12)/100,IF(K35=2,(Z35*'MATRICULA y PONDERACIONES'!$Y$23)/100,IF(K35=3,(Z35*'MATRICULA y PONDERACIONES'!$Y$34)/100,IF(K35=4,(Z35*'MATRICULA y PONDERACIONES'!$Y$45)/100,IF(K35=5,(Z35*'MATRICULA y PONDERACIONES'!$Y$56)/100,IF(K35=6,(Z35*'MATRICULA y PONDERACIONES'!$Y$67)/100)))))))</f>
        <v xml:space="preserve"> </v>
      </c>
      <c r="AZ35" s="24" t="str">
        <f>IF(OR(B35=" ",A35=" ",$N$5="NO HAY MATERIA ASIGNADA")," ",IF(K35=1,(AD35*'MATRICULA y PONDERACIONES'!$Y$13)/100,IF(K35=2,(AD35*'MATRICULA y PONDERACIONES'!$Y$24)/100,IF(K35=3,(AD35*'MATRICULA y PONDERACIONES'!$Y$35)/100,IF(K35=4,(AD35*'MATRICULA y PONDERACIONES'!$Y$46)/100,IF(K35=5,(AD35*'MATRICULA y PONDERACIONES'!$Y$57)/100,IF(K35=6,(AD35*'MATRICULA y PONDERACIONES'!$Y$68)/100)))))))</f>
        <v xml:space="preserve"> </v>
      </c>
      <c r="BA35" s="24" t="str">
        <f>IF(OR(B35=" ",A35=" ",$N$5="NO HAY MATERIA ASIGNADA")," ",IF(K35=1,(AH35*'MATRICULA y PONDERACIONES'!$Y$14)/100,IF(K35=2,(AH35*'MATRICULA y PONDERACIONES'!$Y$25)/100,IF(K35=3,(AH35*'MATRICULA y PONDERACIONES'!$Y$36)/100,IF(K35=4,(AH35*'MATRICULA y PONDERACIONES'!$Y$47)/100,IF(K35=5,(AH35*'MATRICULA y PONDERACIONES'!$Y$58)/100,IF(K35=6,(AH35*'MATRICULA y PONDERACIONES'!$Y$69)/100)))))))</f>
        <v xml:space="preserve"> </v>
      </c>
      <c r="BB35" s="24" t="str">
        <f>IF(OR(B35=" ",A35=" ",$N$5="NO HAY MATERIA ASIGNADA")," ",IF(K35=1,(AL35*'MATRICULA y PONDERACIONES'!$Y$15)/100,IF(K35=2,(AL35*'MATRICULA y PONDERACIONES'!$Y$26)/100,IF(K35=3,(AL35*'MATRICULA y PONDERACIONES'!$Y$37)/100,IF(K35=4,(AL35*'MATRICULA y PONDERACIONES'!$Y$48)/100,IF(K35=5,(AL35*'MATRICULA y PONDERACIONES'!$Y$59)/100,IF(K35=6,(AL35*'MATRICULA y PONDERACIONES'!$Y$70)/100)))))))</f>
        <v xml:space="preserve"> </v>
      </c>
      <c r="BC35" s="24" t="str">
        <f>IF(OR(B35=" ",A35=" ",$N$5="NO HAY MATERIA ASIGNADA")," ",IF(K35=1,(AP35*'MATRICULA y PONDERACIONES'!$Y$16)/100,IF(K35=2,(AP35*'MATRICULA y PONDERACIONES'!$Y$27)/100,IF(K35=3,(AP35*'MATRICULA y PONDERACIONES'!$Y$38)/100,IF(K35=4,(AP35*'MATRICULA y PONDERACIONES'!$Y$49)/100,IF(K35=5,(AP35*'MATRICULA y PONDERACIONES'!$Y$60)/100,IF(K35=6,(AP35*'MATRICULA y PONDERACIONES'!$Y$71)/100)))))))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PONDERACIONES'!$K$12="*"),"si"," ")</f>
        <v xml:space="preserve"> </v>
      </c>
      <c r="F36" s="27" t="str">
        <f>IF(AND(K36=2,'MATRICULA y PONDERACIONES'!$L$12="*"),"si"," ")</f>
        <v xml:space="preserve"> </v>
      </c>
      <c r="G36" s="27" t="str">
        <f>IF(AND(K36=3,'MATRICULA y PONDERACIONES'!$M$12="*"),"si"," ")</f>
        <v xml:space="preserve"> </v>
      </c>
      <c r="H36" s="27" t="str">
        <f>IF(AND(K36=4,'MATRICULA y PONDERACIONES'!$N$12="*"),"si"," ")</f>
        <v xml:space="preserve"> </v>
      </c>
      <c r="I36" s="27" t="str">
        <f>IF(AND(K36=5,'MATRICULA y PONDERACIONES'!$O$12="*"),"si"," ")</f>
        <v xml:space="preserve"> </v>
      </c>
      <c r="J36" s="27" t="str">
        <f>IF(AND(K36=6,'MATRICULA y PONDERACIONES'!$P$12="*"),"si","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PONDERACIONES'!$Y$9)/100,IF(K36=2,(N36*'MATRICULA y PONDERACIONES'!$Y$20)/100,IF(K36=3,(N36*'MATRICULA y PONDERACIONES'!$Y$31)/100,IF(K36=4,(N36*'MATRICULA y PONDERACIONES'!$Y$42)/100,IF(K36=5,(N36*'MATRICULA y PONDERACIONES'!$Y$53)/100,IF(K36=6,(N36*'MATRICULA y PONDERACIONES'!$Y$64)/100)))))))</f>
        <v xml:space="preserve"> </v>
      </c>
      <c r="AW36" s="26" t="str">
        <f>IF(OR(B36=" ",A36=" ",$N$5="NO HAY MATERIA ASIGNADA")," ",IF(K36=1,(R36*'MATRICULA y PONDERACIONES'!$Y$10)/100,IF(K36=2,(R36*'MATRICULA y PONDERACIONES'!$Y$21)/100,IF(K36=3,(R36*'MATRICULA y PONDERACIONES'!$Y$32)/100,IF(K36=4,(R36*'MATRICULA y PONDERACIONES'!$Y$43)/100,IF(K36=5,(R36*'MATRICULA y PONDERACIONES'!$Y$54)/100,IF(K36=6,(R36*'MATRICULA y PONDERACIONES'!$Y$65)/100)))))))</f>
        <v xml:space="preserve"> </v>
      </c>
      <c r="AX36" s="26" t="str">
        <f>IF(OR(B36=" ",A36=" ",$N$5="NO HAY MATERIA ASIGNADA")," ",IF(K36=1,(V36*'MATRICULA y PONDERACIONES'!$Y$11)/100,IF(K36=2,(V36*'MATRICULA y PONDERACIONES'!$Y$22)/100,IF(K36=3,(V36*'MATRICULA y PONDERACIONES'!$Y$33)/100,IF(K36=4,(V36*'MATRICULA y PONDERACIONES'!$Y$44)/100,IF(K36=5,(V36*'MATRICULA y PONDERACIONES'!$Y$55)/100,IF(K36=6,(V36*'MATRICULA y PONDERACIONES'!$Y$66)/100)))))))</f>
        <v xml:space="preserve"> </v>
      </c>
      <c r="AY36" s="26" t="str">
        <f>IF(OR(B36=" ",A36=" ",$N$5="NO HAY MATERIA ASIGNADA")," ",IF(K36=1,(Z36*'MATRICULA y PONDERACIONES'!$Y$12)/100,IF(K36=2,(Z36*'MATRICULA y PONDERACIONES'!$Y$23)/100,IF(K36=3,(Z36*'MATRICULA y PONDERACIONES'!$Y$34)/100,IF(K36=4,(Z36*'MATRICULA y PONDERACIONES'!$Y$45)/100,IF(K36=5,(Z36*'MATRICULA y PONDERACIONES'!$Y$56)/100,IF(K36=6,(Z36*'MATRICULA y PONDERACIONES'!$Y$67)/100)))))))</f>
        <v xml:space="preserve"> </v>
      </c>
      <c r="AZ36" s="26" t="str">
        <f>IF(OR(B36=" ",A36=" ",$N$5="NO HAY MATERIA ASIGNADA")," ",IF(K36=1,(AD36*'MATRICULA y PONDERACIONES'!$Y$13)/100,IF(K36=2,(AD36*'MATRICULA y PONDERACIONES'!$Y$24)/100,IF(K36=3,(AD36*'MATRICULA y PONDERACIONES'!$Y$35)/100,IF(K36=4,(AD36*'MATRICULA y PONDERACIONES'!$Y$46)/100,IF(K36=5,(AD36*'MATRICULA y PONDERACIONES'!$Y$57)/100,IF(K36=6,(AD36*'MATRICULA y PONDERACIONES'!$Y$68)/100)))))))</f>
        <v xml:space="preserve"> </v>
      </c>
      <c r="BA36" s="26" t="str">
        <f>IF(OR(B36=" ",A36=" ",$N$5="NO HAY MATERIA ASIGNADA")," ",IF(K36=1,(AH36*'MATRICULA y PONDERACIONES'!$Y$14)/100,IF(K36=2,(AH36*'MATRICULA y PONDERACIONES'!$Y$25)/100,IF(K36=3,(AH36*'MATRICULA y PONDERACIONES'!$Y$36)/100,IF(K36=4,(AH36*'MATRICULA y PONDERACIONES'!$Y$47)/100,IF(K36=5,(AH36*'MATRICULA y PONDERACIONES'!$Y$58)/100,IF(K36=6,(AH36*'MATRICULA y PONDERACIONES'!$Y$69)/100)))))))</f>
        <v xml:space="preserve"> </v>
      </c>
      <c r="BB36" s="26" t="str">
        <f>IF(OR(B36=" ",A36=" ",$N$5="NO HAY MATERIA ASIGNADA")," ",IF(K36=1,(AL36*'MATRICULA y PONDERACIONES'!$Y$15)/100,IF(K36=2,(AL36*'MATRICULA y PONDERACIONES'!$Y$26)/100,IF(K36=3,(AL36*'MATRICULA y PONDERACIONES'!$Y$37)/100,IF(K36=4,(AL36*'MATRICULA y PONDERACIONES'!$Y$48)/100,IF(K36=5,(AL36*'MATRICULA y PONDERACIONES'!$Y$59)/100,IF(K36=6,(AL36*'MATRICULA y PONDERACIONES'!$Y$70)/100)))))))</f>
        <v xml:space="preserve"> </v>
      </c>
      <c r="BC36" s="26" t="str">
        <f>IF(OR(B36=" ",A36=" ",$N$5="NO HAY MATERIA ASIGNADA")," ",IF(K36=1,(AP36*'MATRICULA y PONDERACIONES'!$Y$16)/100,IF(K36=2,(AP36*'MATRICULA y PONDERACIONES'!$Y$27)/100,IF(K36=3,(AP36*'MATRICULA y PONDERACIONES'!$Y$38)/100,IF(K36=4,(AP36*'MATRICULA y PONDERACIONES'!$Y$49)/100,IF(K36=5,(AP36*'MATRICULA y PONDERACIONES'!$Y$60)/100,IF(K36=6,(AP36*'MATRICULA y PONDERACIONES'!$Y$71)/100)))))))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PONDERACIONES'!$K$12="*"),"si"," ")</f>
        <v xml:space="preserve"> </v>
      </c>
      <c r="F37" s="25" t="str">
        <f>IF(AND(K37=2,'MATRICULA y PONDERACIONES'!$L$12="*"),"si"," ")</f>
        <v xml:space="preserve"> </v>
      </c>
      <c r="G37" s="25" t="str">
        <f>IF(AND(K37=3,'MATRICULA y PONDERACIONES'!$M$12="*"),"si"," ")</f>
        <v xml:space="preserve"> </v>
      </c>
      <c r="H37" s="25" t="str">
        <f>IF(AND(K37=4,'MATRICULA y PONDERACIONES'!$N$12="*"),"si"," ")</f>
        <v xml:space="preserve"> </v>
      </c>
      <c r="I37" s="25" t="str">
        <f>IF(AND(K37=5,'MATRICULA y PONDERACIONES'!$O$12="*"),"si"," ")</f>
        <v xml:space="preserve"> </v>
      </c>
      <c r="J37" s="25" t="str">
        <f>IF(AND(K37=6,'MATRICULA y PONDERACIONES'!$P$12="*"),"si","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PONDERACIONES'!$Y$9)/100,IF(K37=2,(N37*'MATRICULA y PONDERACIONES'!$Y$20)/100,IF(K37=3,(N37*'MATRICULA y PONDERACIONES'!$Y$31)/100,IF(K37=4,(N37*'MATRICULA y PONDERACIONES'!$Y$42)/100,IF(K37=5,(N37*'MATRICULA y PONDERACIONES'!$Y$53)/100,IF(K37=6,(N37*'MATRICULA y PONDERACIONES'!$Y$64)/100)))))))</f>
        <v xml:space="preserve"> </v>
      </c>
      <c r="AW37" s="24" t="str">
        <f>IF(OR(B37=" ",A37=" ",$N$5="NO HAY MATERIA ASIGNADA")," ",IF(K37=1,(R37*'MATRICULA y PONDERACIONES'!$Y$10)/100,IF(K37=2,(R37*'MATRICULA y PONDERACIONES'!$Y$21)/100,IF(K37=3,(R37*'MATRICULA y PONDERACIONES'!$Y$32)/100,IF(K37=4,(R37*'MATRICULA y PONDERACIONES'!$Y$43)/100,IF(K37=5,(R37*'MATRICULA y PONDERACIONES'!$Y$54)/100,IF(K37=6,(R37*'MATRICULA y PONDERACIONES'!$Y$65)/100)))))))</f>
        <v xml:space="preserve"> </v>
      </c>
      <c r="AX37" s="24" t="str">
        <f>IF(OR(B37=" ",A37=" ",$N$5="NO HAY MATERIA ASIGNADA")," ",IF(K37=1,(V37*'MATRICULA y PONDERACIONES'!$Y$11)/100,IF(K37=2,(V37*'MATRICULA y PONDERACIONES'!$Y$22)/100,IF(K37=3,(V37*'MATRICULA y PONDERACIONES'!$Y$33)/100,IF(K37=4,(V37*'MATRICULA y PONDERACIONES'!$Y$44)/100,IF(K37=5,(V37*'MATRICULA y PONDERACIONES'!$Y$55)/100,IF(K37=6,(V37*'MATRICULA y PONDERACIONES'!$Y$66)/100)))))))</f>
        <v xml:space="preserve"> </v>
      </c>
      <c r="AY37" s="24" t="str">
        <f>IF(OR(B37=" ",A37=" ",$N$5="NO HAY MATERIA ASIGNADA")," ",IF(K37=1,(Z37*'MATRICULA y PONDERACIONES'!$Y$12)/100,IF(K37=2,(Z37*'MATRICULA y PONDERACIONES'!$Y$23)/100,IF(K37=3,(Z37*'MATRICULA y PONDERACIONES'!$Y$34)/100,IF(K37=4,(Z37*'MATRICULA y PONDERACIONES'!$Y$45)/100,IF(K37=5,(Z37*'MATRICULA y PONDERACIONES'!$Y$56)/100,IF(K37=6,(Z37*'MATRICULA y PONDERACIONES'!$Y$67)/100)))))))</f>
        <v xml:space="preserve"> </v>
      </c>
      <c r="AZ37" s="24" t="str">
        <f>IF(OR(B37=" ",A37=" ",$N$5="NO HAY MATERIA ASIGNADA")," ",IF(K37=1,(AD37*'MATRICULA y PONDERACIONES'!$Y$13)/100,IF(K37=2,(AD37*'MATRICULA y PONDERACIONES'!$Y$24)/100,IF(K37=3,(AD37*'MATRICULA y PONDERACIONES'!$Y$35)/100,IF(K37=4,(AD37*'MATRICULA y PONDERACIONES'!$Y$46)/100,IF(K37=5,(AD37*'MATRICULA y PONDERACIONES'!$Y$57)/100,IF(K37=6,(AD37*'MATRICULA y PONDERACIONES'!$Y$68)/100)))))))</f>
        <v xml:space="preserve"> </v>
      </c>
      <c r="BA37" s="24" t="str">
        <f>IF(OR(B37=" ",A37=" ",$N$5="NO HAY MATERIA ASIGNADA")," ",IF(K37=1,(AH37*'MATRICULA y PONDERACIONES'!$Y$14)/100,IF(K37=2,(AH37*'MATRICULA y PONDERACIONES'!$Y$25)/100,IF(K37=3,(AH37*'MATRICULA y PONDERACIONES'!$Y$36)/100,IF(K37=4,(AH37*'MATRICULA y PONDERACIONES'!$Y$47)/100,IF(K37=5,(AH37*'MATRICULA y PONDERACIONES'!$Y$58)/100,IF(K37=6,(AH37*'MATRICULA y PONDERACIONES'!$Y$69)/100)))))))</f>
        <v xml:space="preserve"> </v>
      </c>
      <c r="BB37" s="24" t="str">
        <f>IF(OR(B37=" ",A37=" ",$N$5="NO HAY MATERIA ASIGNADA")," ",IF(K37=1,(AL37*'MATRICULA y PONDERACIONES'!$Y$15)/100,IF(K37=2,(AL37*'MATRICULA y PONDERACIONES'!$Y$26)/100,IF(K37=3,(AL37*'MATRICULA y PONDERACIONES'!$Y$37)/100,IF(K37=4,(AL37*'MATRICULA y PONDERACIONES'!$Y$48)/100,IF(K37=5,(AL37*'MATRICULA y PONDERACIONES'!$Y$59)/100,IF(K37=6,(AL37*'MATRICULA y PONDERACIONES'!$Y$70)/100)))))))</f>
        <v xml:space="preserve"> </v>
      </c>
      <c r="BC37" s="24" t="str">
        <f>IF(OR(B37=" ",A37=" ",$N$5="NO HAY MATERIA ASIGNADA")," ",IF(K37=1,(AP37*'MATRICULA y PONDERACIONES'!$Y$16)/100,IF(K37=2,(AP37*'MATRICULA y PONDERACIONES'!$Y$27)/100,IF(K37=3,(AP37*'MATRICULA y PONDERACIONES'!$Y$38)/100,IF(K37=4,(AP37*'MATRICULA y PONDERACIONES'!$Y$49)/100,IF(K37=5,(AP37*'MATRICULA y PONDERACIONES'!$Y$60)/100,IF(K37=6,(AP37*'MATRICULA y PONDERACIONES'!$Y$71)/100)))))))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PONDERACIONES'!$K$12="*"),"si"," ")</f>
        <v xml:space="preserve"> </v>
      </c>
      <c r="F38" s="27" t="str">
        <f>IF(AND(K38=2,'MATRICULA y PONDERACIONES'!$L$12="*"),"si"," ")</f>
        <v xml:space="preserve"> </v>
      </c>
      <c r="G38" s="27" t="str">
        <f>IF(AND(K38=3,'MATRICULA y PONDERACIONES'!$M$12="*"),"si"," ")</f>
        <v xml:space="preserve"> </v>
      </c>
      <c r="H38" s="27" t="str">
        <f>IF(AND(K38=4,'MATRICULA y PONDERACIONES'!$N$12="*"),"si"," ")</f>
        <v xml:space="preserve"> </v>
      </c>
      <c r="I38" s="27" t="str">
        <f>IF(AND(K38=5,'MATRICULA y PONDERACIONES'!$O$12="*"),"si"," ")</f>
        <v xml:space="preserve"> </v>
      </c>
      <c r="J38" s="27" t="str">
        <f>IF(AND(K38=6,'MATRICULA y PONDERACIONES'!$P$12="*"),"si","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PONDERACIONES'!$Y$9)/100,IF(K38=2,(N38*'MATRICULA y PONDERACIONES'!$Y$20)/100,IF(K38=3,(N38*'MATRICULA y PONDERACIONES'!$Y$31)/100,IF(K38=4,(N38*'MATRICULA y PONDERACIONES'!$Y$42)/100,IF(K38=5,(N38*'MATRICULA y PONDERACIONES'!$Y$53)/100,IF(K38=6,(N38*'MATRICULA y PONDERACIONES'!$Y$64)/100)))))))</f>
        <v xml:space="preserve"> </v>
      </c>
      <c r="AW38" s="26" t="str">
        <f>IF(OR(B38=" ",A38=" ",$N$5="NO HAY MATERIA ASIGNADA")," ",IF(K38=1,(R38*'MATRICULA y PONDERACIONES'!$Y$10)/100,IF(K38=2,(R38*'MATRICULA y PONDERACIONES'!$Y$21)/100,IF(K38=3,(R38*'MATRICULA y PONDERACIONES'!$Y$32)/100,IF(K38=4,(R38*'MATRICULA y PONDERACIONES'!$Y$43)/100,IF(K38=5,(R38*'MATRICULA y PONDERACIONES'!$Y$54)/100,IF(K38=6,(R38*'MATRICULA y PONDERACIONES'!$Y$65)/100)))))))</f>
        <v xml:space="preserve"> </v>
      </c>
      <c r="AX38" s="26" t="str">
        <f>IF(OR(B38=" ",A38=" ",$N$5="NO HAY MATERIA ASIGNADA")," ",IF(K38=1,(V38*'MATRICULA y PONDERACIONES'!$Y$11)/100,IF(K38=2,(V38*'MATRICULA y PONDERACIONES'!$Y$22)/100,IF(K38=3,(V38*'MATRICULA y PONDERACIONES'!$Y$33)/100,IF(K38=4,(V38*'MATRICULA y PONDERACIONES'!$Y$44)/100,IF(K38=5,(V38*'MATRICULA y PONDERACIONES'!$Y$55)/100,IF(K38=6,(V38*'MATRICULA y PONDERACIONES'!$Y$66)/100)))))))</f>
        <v xml:space="preserve"> </v>
      </c>
      <c r="AY38" s="26" t="str">
        <f>IF(OR(B38=" ",A38=" ",$N$5="NO HAY MATERIA ASIGNADA")," ",IF(K38=1,(Z38*'MATRICULA y PONDERACIONES'!$Y$12)/100,IF(K38=2,(Z38*'MATRICULA y PONDERACIONES'!$Y$23)/100,IF(K38=3,(Z38*'MATRICULA y PONDERACIONES'!$Y$34)/100,IF(K38=4,(Z38*'MATRICULA y PONDERACIONES'!$Y$45)/100,IF(K38=5,(Z38*'MATRICULA y PONDERACIONES'!$Y$56)/100,IF(K38=6,(Z38*'MATRICULA y PONDERACIONES'!$Y$67)/100)))))))</f>
        <v xml:space="preserve"> </v>
      </c>
      <c r="AZ38" s="26" t="str">
        <f>IF(OR(B38=" ",A38=" ",$N$5="NO HAY MATERIA ASIGNADA")," ",IF(K38=1,(AD38*'MATRICULA y PONDERACIONES'!$Y$13)/100,IF(K38=2,(AD38*'MATRICULA y PONDERACIONES'!$Y$24)/100,IF(K38=3,(AD38*'MATRICULA y PONDERACIONES'!$Y$35)/100,IF(K38=4,(AD38*'MATRICULA y PONDERACIONES'!$Y$46)/100,IF(K38=5,(AD38*'MATRICULA y PONDERACIONES'!$Y$57)/100,IF(K38=6,(AD38*'MATRICULA y PONDERACIONES'!$Y$68)/100)))))))</f>
        <v xml:space="preserve"> </v>
      </c>
      <c r="BA38" s="26" t="str">
        <f>IF(OR(B38=" ",A38=" ",$N$5="NO HAY MATERIA ASIGNADA")," ",IF(K38=1,(AH38*'MATRICULA y PONDERACIONES'!$Y$14)/100,IF(K38=2,(AH38*'MATRICULA y PONDERACIONES'!$Y$25)/100,IF(K38=3,(AH38*'MATRICULA y PONDERACIONES'!$Y$36)/100,IF(K38=4,(AH38*'MATRICULA y PONDERACIONES'!$Y$47)/100,IF(K38=5,(AH38*'MATRICULA y PONDERACIONES'!$Y$58)/100,IF(K38=6,(AH38*'MATRICULA y PONDERACIONES'!$Y$69)/100)))))))</f>
        <v xml:space="preserve"> </v>
      </c>
      <c r="BB38" s="26" t="str">
        <f>IF(OR(B38=" ",A38=" ",$N$5="NO HAY MATERIA ASIGNADA")," ",IF(K38=1,(AL38*'MATRICULA y PONDERACIONES'!$Y$15)/100,IF(K38=2,(AL38*'MATRICULA y PONDERACIONES'!$Y$26)/100,IF(K38=3,(AL38*'MATRICULA y PONDERACIONES'!$Y$37)/100,IF(K38=4,(AL38*'MATRICULA y PONDERACIONES'!$Y$48)/100,IF(K38=5,(AL38*'MATRICULA y PONDERACIONES'!$Y$59)/100,IF(K38=6,(AL38*'MATRICULA y PONDERACIONES'!$Y$70)/100)))))))</f>
        <v xml:space="preserve"> </v>
      </c>
      <c r="BC38" s="26" t="str">
        <f>IF(OR(B38=" ",A38=" ",$N$5="NO HAY MATERIA ASIGNADA")," ",IF(K38=1,(AP38*'MATRICULA y PONDERACIONES'!$Y$16)/100,IF(K38=2,(AP38*'MATRICULA y PONDERACIONES'!$Y$27)/100,IF(K38=3,(AP38*'MATRICULA y PONDERACIONES'!$Y$38)/100,IF(K38=4,(AP38*'MATRICULA y PONDERACIONES'!$Y$49)/100,IF(K38=5,(AP38*'MATRICULA y PONDERACIONES'!$Y$60)/100,IF(K38=6,(AP38*'MATRICULA y PONDERACIONES'!$Y$71)/100)))))))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PONDERACIONES'!$K$12="*"),"si"," ")</f>
        <v xml:space="preserve"> </v>
      </c>
      <c r="F39" s="25" t="str">
        <f>IF(AND(K39=2,'MATRICULA y PONDERACIONES'!$L$12="*"),"si"," ")</f>
        <v xml:space="preserve"> </v>
      </c>
      <c r="G39" s="25" t="str">
        <f>IF(AND(K39=3,'MATRICULA y PONDERACIONES'!$M$12="*"),"si"," ")</f>
        <v xml:space="preserve"> </v>
      </c>
      <c r="H39" s="25" t="str">
        <f>IF(AND(K39=4,'MATRICULA y PONDERACIONES'!$N$12="*"),"si"," ")</f>
        <v xml:space="preserve"> </v>
      </c>
      <c r="I39" s="25" t="str">
        <f>IF(AND(K39=5,'MATRICULA y PONDERACIONES'!$O$12="*"),"si"," ")</f>
        <v xml:space="preserve"> </v>
      </c>
      <c r="J39" s="25" t="str">
        <f>IF(AND(K39=6,'MATRICULA y PONDERACIONES'!$P$12="*"),"si","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PONDERACIONES'!$Y$9)/100,IF(K39=2,(N39*'MATRICULA y PONDERACIONES'!$Y$20)/100,IF(K39=3,(N39*'MATRICULA y PONDERACIONES'!$Y$31)/100,IF(K39=4,(N39*'MATRICULA y PONDERACIONES'!$Y$42)/100,IF(K39=5,(N39*'MATRICULA y PONDERACIONES'!$Y$53)/100,IF(K39=6,(N39*'MATRICULA y PONDERACIONES'!$Y$64)/100)))))))</f>
        <v xml:space="preserve"> </v>
      </c>
      <c r="AW39" s="24" t="str">
        <f>IF(OR(B39=" ",A39=" ",$N$5="NO HAY MATERIA ASIGNADA")," ",IF(K39=1,(R39*'MATRICULA y PONDERACIONES'!$Y$10)/100,IF(K39=2,(R39*'MATRICULA y PONDERACIONES'!$Y$21)/100,IF(K39=3,(R39*'MATRICULA y PONDERACIONES'!$Y$32)/100,IF(K39=4,(R39*'MATRICULA y PONDERACIONES'!$Y$43)/100,IF(K39=5,(R39*'MATRICULA y PONDERACIONES'!$Y$54)/100,IF(K39=6,(R39*'MATRICULA y PONDERACIONES'!$Y$65)/100)))))))</f>
        <v xml:space="preserve"> </v>
      </c>
      <c r="AX39" s="24" t="str">
        <f>IF(OR(B39=" ",A39=" ",$N$5="NO HAY MATERIA ASIGNADA")," ",IF(K39=1,(V39*'MATRICULA y PONDERACIONES'!$Y$11)/100,IF(K39=2,(V39*'MATRICULA y PONDERACIONES'!$Y$22)/100,IF(K39=3,(V39*'MATRICULA y PONDERACIONES'!$Y$33)/100,IF(K39=4,(V39*'MATRICULA y PONDERACIONES'!$Y$44)/100,IF(K39=5,(V39*'MATRICULA y PONDERACIONES'!$Y$55)/100,IF(K39=6,(V39*'MATRICULA y PONDERACIONES'!$Y$66)/100)))))))</f>
        <v xml:space="preserve"> </v>
      </c>
      <c r="AY39" s="24" t="str">
        <f>IF(OR(B39=" ",A39=" ",$N$5="NO HAY MATERIA ASIGNADA")," ",IF(K39=1,(Z39*'MATRICULA y PONDERACIONES'!$Y$12)/100,IF(K39=2,(Z39*'MATRICULA y PONDERACIONES'!$Y$23)/100,IF(K39=3,(Z39*'MATRICULA y PONDERACIONES'!$Y$34)/100,IF(K39=4,(Z39*'MATRICULA y PONDERACIONES'!$Y$45)/100,IF(K39=5,(Z39*'MATRICULA y PONDERACIONES'!$Y$56)/100,IF(K39=6,(Z39*'MATRICULA y PONDERACIONES'!$Y$67)/100)))))))</f>
        <v xml:space="preserve"> </v>
      </c>
      <c r="AZ39" s="24" t="str">
        <f>IF(OR(B39=" ",A39=" ",$N$5="NO HAY MATERIA ASIGNADA")," ",IF(K39=1,(AD39*'MATRICULA y PONDERACIONES'!$Y$13)/100,IF(K39=2,(AD39*'MATRICULA y PONDERACIONES'!$Y$24)/100,IF(K39=3,(AD39*'MATRICULA y PONDERACIONES'!$Y$35)/100,IF(K39=4,(AD39*'MATRICULA y PONDERACIONES'!$Y$46)/100,IF(K39=5,(AD39*'MATRICULA y PONDERACIONES'!$Y$57)/100,IF(K39=6,(AD39*'MATRICULA y PONDERACIONES'!$Y$68)/100)))))))</f>
        <v xml:space="preserve"> </v>
      </c>
      <c r="BA39" s="24" t="str">
        <f>IF(OR(B39=" ",A39=" ",$N$5="NO HAY MATERIA ASIGNADA")," ",IF(K39=1,(AH39*'MATRICULA y PONDERACIONES'!$Y$14)/100,IF(K39=2,(AH39*'MATRICULA y PONDERACIONES'!$Y$25)/100,IF(K39=3,(AH39*'MATRICULA y PONDERACIONES'!$Y$36)/100,IF(K39=4,(AH39*'MATRICULA y PONDERACIONES'!$Y$47)/100,IF(K39=5,(AH39*'MATRICULA y PONDERACIONES'!$Y$58)/100,IF(K39=6,(AH39*'MATRICULA y PONDERACIONES'!$Y$69)/100)))))))</f>
        <v xml:space="preserve"> </v>
      </c>
      <c r="BB39" s="24" t="str">
        <f>IF(OR(B39=" ",A39=" ",$N$5="NO HAY MATERIA ASIGNADA")," ",IF(K39=1,(AL39*'MATRICULA y PONDERACIONES'!$Y$15)/100,IF(K39=2,(AL39*'MATRICULA y PONDERACIONES'!$Y$26)/100,IF(K39=3,(AL39*'MATRICULA y PONDERACIONES'!$Y$37)/100,IF(K39=4,(AL39*'MATRICULA y PONDERACIONES'!$Y$48)/100,IF(K39=5,(AL39*'MATRICULA y PONDERACIONES'!$Y$59)/100,IF(K39=6,(AL39*'MATRICULA y PONDERACIONES'!$Y$70)/100)))))))</f>
        <v xml:space="preserve"> </v>
      </c>
      <c r="BC39" s="24" t="str">
        <f>IF(OR(B39=" ",A39=" ",$N$5="NO HAY MATERIA ASIGNADA")," ",IF(K39=1,(AP39*'MATRICULA y PONDERACIONES'!$Y$16)/100,IF(K39=2,(AP39*'MATRICULA y PONDERACIONES'!$Y$27)/100,IF(K39=3,(AP39*'MATRICULA y PONDERACIONES'!$Y$38)/100,IF(K39=4,(AP39*'MATRICULA y PONDERACIONES'!$Y$49)/100,IF(K39=5,(AP39*'MATRICULA y PONDERACIONES'!$Y$60)/100,IF(K39=6,(AP39*'MATRICULA y PONDERACIONES'!$Y$71)/100)))))))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PONDERACIONES'!$K$12="*"),"si"," ")</f>
        <v xml:space="preserve"> </v>
      </c>
      <c r="F40" s="27" t="str">
        <f>IF(AND(K40=2,'MATRICULA y PONDERACIONES'!$L$12="*"),"si"," ")</f>
        <v xml:space="preserve"> </v>
      </c>
      <c r="G40" s="27" t="str">
        <f>IF(AND(K40=3,'MATRICULA y PONDERACIONES'!$M$12="*"),"si"," ")</f>
        <v xml:space="preserve"> </v>
      </c>
      <c r="H40" s="27" t="str">
        <f>IF(AND(K40=4,'MATRICULA y PONDERACIONES'!$N$12="*"),"si"," ")</f>
        <v xml:space="preserve"> </v>
      </c>
      <c r="I40" s="27" t="str">
        <f>IF(AND(K40=5,'MATRICULA y PONDERACIONES'!$O$12="*"),"si"," ")</f>
        <v xml:space="preserve"> </v>
      </c>
      <c r="J40" s="27" t="str">
        <f>IF(AND(K40=6,'MATRICULA y PONDERACIONES'!$P$12="*"),"si","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PONDERACIONES'!$Y$9)/100,IF(K40=2,(N40*'MATRICULA y PONDERACIONES'!$Y$20)/100,IF(K40=3,(N40*'MATRICULA y PONDERACIONES'!$Y$31)/100,IF(K40=4,(N40*'MATRICULA y PONDERACIONES'!$Y$42)/100,IF(K40=5,(N40*'MATRICULA y PONDERACIONES'!$Y$53)/100,IF(K40=6,(N40*'MATRICULA y PONDERACIONES'!$Y$64)/100)))))))</f>
        <v xml:space="preserve"> </v>
      </c>
      <c r="AW40" s="26" t="str">
        <f>IF(OR(B40=" ",A40=" ",$N$5="NO HAY MATERIA ASIGNADA")," ",IF(K40=1,(R40*'MATRICULA y PONDERACIONES'!$Y$10)/100,IF(K40=2,(R40*'MATRICULA y PONDERACIONES'!$Y$21)/100,IF(K40=3,(R40*'MATRICULA y PONDERACIONES'!$Y$32)/100,IF(K40=4,(R40*'MATRICULA y PONDERACIONES'!$Y$43)/100,IF(K40=5,(R40*'MATRICULA y PONDERACIONES'!$Y$54)/100,IF(K40=6,(R40*'MATRICULA y PONDERACIONES'!$Y$65)/100)))))))</f>
        <v xml:space="preserve"> </v>
      </c>
      <c r="AX40" s="26" t="str">
        <f>IF(OR(B40=" ",A40=" ",$N$5="NO HAY MATERIA ASIGNADA")," ",IF(K40=1,(V40*'MATRICULA y PONDERACIONES'!$Y$11)/100,IF(K40=2,(V40*'MATRICULA y PONDERACIONES'!$Y$22)/100,IF(K40=3,(V40*'MATRICULA y PONDERACIONES'!$Y$33)/100,IF(K40=4,(V40*'MATRICULA y PONDERACIONES'!$Y$44)/100,IF(K40=5,(V40*'MATRICULA y PONDERACIONES'!$Y$55)/100,IF(K40=6,(V40*'MATRICULA y PONDERACIONES'!$Y$66)/100)))))))</f>
        <v xml:space="preserve"> </v>
      </c>
      <c r="AY40" s="26" t="str">
        <f>IF(OR(B40=" ",A40=" ",$N$5="NO HAY MATERIA ASIGNADA")," ",IF(K40=1,(Z40*'MATRICULA y PONDERACIONES'!$Y$12)/100,IF(K40=2,(Z40*'MATRICULA y PONDERACIONES'!$Y$23)/100,IF(K40=3,(Z40*'MATRICULA y PONDERACIONES'!$Y$34)/100,IF(K40=4,(Z40*'MATRICULA y PONDERACIONES'!$Y$45)/100,IF(K40=5,(Z40*'MATRICULA y PONDERACIONES'!$Y$56)/100,IF(K40=6,(Z40*'MATRICULA y PONDERACIONES'!$Y$67)/100)))))))</f>
        <v xml:space="preserve"> </v>
      </c>
      <c r="AZ40" s="26" t="str">
        <f>IF(OR(B40=" ",A40=" ",$N$5="NO HAY MATERIA ASIGNADA")," ",IF(K40=1,(AD40*'MATRICULA y PONDERACIONES'!$Y$13)/100,IF(K40=2,(AD40*'MATRICULA y PONDERACIONES'!$Y$24)/100,IF(K40=3,(AD40*'MATRICULA y PONDERACIONES'!$Y$35)/100,IF(K40=4,(AD40*'MATRICULA y PONDERACIONES'!$Y$46)/100,IF(K40=5,(AD40*'MATRICULA y PONDERACIONES'!$Y$57)/100,IF(K40=6,(AD40*'MATRICULA y PONDERACIONES'!$Y$68)/100)))))))</f>
        <v xml:space="preserve"> </v>
      </c>
      <c r="BA40" s="26" t="str">
        <f>IF(OR(B40=" ",A40=" ",$N$5="NO HAY MATERIA ASIGNADA")," ",IF(K40=1,(AH40*'MATRICULA y PONDERACIONES'!$Y$14)/100,IF(K40=2,(AH40*'MATRICULA y PONDERACIONES'!$Y$25)/100,IF(K40=3,(AH40*'MATRICULA y PONDERACIONES'!$Y$36)/100,IF(K40=4,(AH40*'MATRICULA y PONDERACIONES'!$Y$47)/100,IF(K40=5,(AH40*'MATRICULA y PONDERACIONES'!$Y$58)/100,IF(K40=6,(AH40*'MATRICULA y PONDERACIONES'!$Y$69)/100)))))))</f>
        <v xml:space="preserve"> </v>
      </c>
      <c r="BB40" s="26" t="str">
        <f>IF(OR(B40=" ",A40=" ",$N$5="NO HAY MATERIA ASIGNADA")," ",IF(K40=1,(AL40*'MATRICULA y PONDERACIONES'!$Y$15)/100,IF(K40=2,(AL40*'MATRICULA y PONDERACIONES'!$Y$26)/100,IF(K40=3,(AL40*'MATRICULA y PONDERACIONES'!$Y$37)/100,IF(K40=4,(AL40*'MATRICULA y PONDERACIONES'!$Y$48)/100,IF(K40=5,(AL40*'MATRICULA y PONDERACIONES'!$Y$59)/100,IF(K40=6,(AL40*'MATRICULA y PONDERACIONES'!$Y$70)/100)))))))</f>
        <v xml:space="preserve"> </v>
      </c>
      <c r="BC40" s="26" t="str">
        <f>IF(OR(B40=" ",A40=" ",$N$5="NO HAY MATERIA ASIGNADA")," ",IF(K40=1,(AP40*'MATRICULA y PONDERACIONES'!$Y$16)/100,IF(K40=2,(AP40*'MATRICULA y PONDERACIONES'!$Y$27)/100,IF(K40=3,(AP40*'MATRICULA y PONDERACIONES'!$Y$38)/100,IF(K40=4,(AP40*'MATRICULA y PONDERACIONES'!$Y$49)/100,IF(K40=5,(AP40*'MATRICULA y PONDERACIONES'!$Y$60)/100,IF(K40=6,(AP40*'MATRICULA y PONDERACIONES'!$Y$71)/100)))))))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PONDERACIONES'!$K$12="*"),"si"," ")</f>
        <v xml:space="preserve"> </v>
      </c>
      <c r="F41" s="25" t="str">
        <f>IF(AND(K41=2,'MATRICULA y PONDERACIONES'!$L$12="*"),"si"," ")</f>
        <v xml:space="preserve"> </v>
      </c>
      <c r="G41" s="25" t="str">
        <f>IF(AND(K41=3,'MATRICULA y PONDERACIONES'!$M$12="*"),"si"," ")</f>
        <v xml:space="preserve"> </v>
      </c>
      <c r="H41" s="25" t="str">
        <f>IF(AND(K41=4,'MATRICULA y PONDERACIONES'!$N$12="*"),"si"," ")</f>
        <v xml:space="preserve"> </v>
      </c>
      <c r="I41" s="25" t="str">
        <f>IF(AND(K41=5,'MATRICULA y PONDERACIONES'!$O$12="*"),"si"," ")</f>
        <v xml:space="preserve"> </v>
      </c>
      <c r="J41" s="25" t="str">
        <f>IF(AND(K41=6,'MATRICULA y PONDERACIONES'!$P$12="*"),"si","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PONDERACIONES'!$Y$9)/100,IF(K41=2,(N41*'MATRICULA y PONDERACIONES'!$Y$20)/100,IF(K41=3,(N41*'MATRICULA y PONDERACIONES'!$Y$31)/100,IF(K41=4,(N41*'MATRICULA y PONDERACIONES'!$Y$42)/100,IF(K41=5,(N41*'MATRICULA y PONDERACIONES'!$Y$53)/100,IF(K41=6,(N41*'MATRICULA y PONDERACIONES'!$Y$64)/100)))))))</f>
        <v xml:space="preserve"> </v>
      </c>
      <c r="AW41" s="24" t="str">
        <f>IF(OR(B41=" ",A41=" ",$N$5="NO HAY MATERIA ASIGNADA")," ",IF(K41=1,(R41*'MATRICULA y PONDERACIONES'!$Y$10)/100,IF(K41=2,(R41*'MATRICULA y PONDERACIONES'!$Y$21)/100,IF(K41=3,(R41*'MATRICULA y PONDERACIONES'!$Y$32)/100,IF(K41=4,(R41*'MATRICULA y PONDERACIONES'!$Y$43)/100,IF(K41=5,(R41*'MATRICULA y PONDERACIONES'!$Y$54)/100,IF(K41=6,(R41*'MATRICULA y PONDERACIONES'!$Y$65)/100)))))))</f>
        <v xml:space="preserve"> </v>
      </c>
      <c r="AX41" s="24" t="str">
        <f>IF(OR(B41=" ",A41=" ",$N$5="NO HAY MATERIA ASIGNADA")," ",IF(K41=1,(V41*'MATRICULA y PONDERACIONES'!$Y$11)/100,IF(K41=2,(V41*'MATRICULA y PONDERACIONES'!$Y$22)/100,IF(K41=3,(V41*'MATRICULA y PONDERACIONES'!$Y$33)/100,IF(K41=4,(V41*'MATRICULA y PONDERACIONES'!$Y$44)/100,IF(K41=5,(V41*'MATRICULA y PONDERACIONES'!$Y$55)/100,IF(K41=6,(V41*'MATRICULA y PONDERACIONES'!$Y$66)/100)))))))</f>
        <v xml:space="preserve"> </v>
      </c>
      <c r="AY41" s="24" t="str">
        <f>IF(OR(B41=" ",A41=" ",$N$5="NO HAY MATERIA ASIGNADA")," ",IF(K41=1,(Z41*'MATRICULA y PONDERACIONES'!$Y$12)/100,IF(K41=2,(Z41*'MATRICULA y PONDERACIONES'!$Y$23)/100,IF(K41=3,(Z41*'MATRICULA y PONDERACIONES'!$Y$34)/100,IF(K41=4,(Z41*'MATRICULA y PONDERACIONES'!$Y$45)/100,IF(K41=5,(Z41*'MATRICULA y PONDERACIONES'!$Y$56)/100,IF(K41=6,(Z41*'MATRICULA y PONDERACIONES'!$Y$67)/100)))))))</f>
        <v xml:space="preserve"> </v>
      </c>
      <c r="AZ41" s="24" t="str">
        <f>IF(OR(B41=" ",A41=" ",$N$5="NO HAY MATERIA ASIGNADA")," ",IF(K41=1,(AD41*'MATRICULA y PONDERACIONES'!$Y$13)/100,IF(K41=2,(AD41*'MATRICULA y PONDERACIONES'!$Y$24)/100,IF(K41=3,(AD41*'MATRICULA y PONDERACIONES'!$Y$35)/100,IF(K41=4,(AD41*'MATRICULA y PONDERACIONES'!$Y$46)/100,IF(K41=5,(AD41*'MATRICULA y PONDERACIONES'!$Y$57)/100,IF(K41=6,(AD41*'MATRICULA y PONDERACIONES'!$Y$68)/100)))))))</f>
        <v xml:space="preserve"> </v>
      </c>
      <c r="BA41" s="24" t="str">
        <f>IF(OR(B41=" ",A41=" ",$N$5="NO HAY MATERIA ASIGNADA")," ",IF(K41=1,(AH41*'MATRICULA y PONDERACIONES'!$Y$14)/100,IF(K41=2,(AH41*'MATRICULA y PONDERACIONES'!$Y$25)/100,IF(K41=3,(AH41*'MATRICULA y PONDERACIONES'!$Y$36)/100,IF(K41=4,(AH41*'MATRICULA y PONDERACIONES'!$Y$47)/100,IF(K41=5,(AH41*'MATRICULA y PONDERACIONES'!$Y$58)/100,IF(K41=6,(AH41*'MATRICULA y PONDERACIONES'!$Y$69)/100)))))))</f>
        <v xml:space="preserve"> </v>
      </c>
      <c r="BB41" s="24" t="str">
        <f>IF(OR(B41=" ",A41=" ",$N$5="NO HAY MATERIA ASIGNADA")," ",IF(K41=1,(AL41*'MATRICULA y PONDERACIONES'!$Y$15)/100,IF(K41=2,(AL41*'MATRICULA y PONDERACIONES'!$Y$26)/100,IF(K41=3,(AL41*'MATRICULA y PONDERACIONES'!$Y$37)/100,IF(K41=4,(AL41*'MATRICULA y PONDERACIONES'!$Y$48)/100,IF(K41=5,(AL41*'MATRICULA y PONDERACIONES'!$Y$59)/100,IF(K41=6,(AL41*'MATRICULA y PONDERACIONES'!$Y$70)/100)))))))</f>
        <v xml:space="preserve"> </v>
      </c>
      <c r="BC41" s="24" t="str">
        <f>IF(OR(B41=" ",A41=" ",$N$5="NO HAY MATERIA ASIGNADA")," ",IF(K41=1,(AP41*'MATRICULA y PONDERACIONES'!$Y$16)/100,IF(K41=2,(AP41*'MATRICULA y PONDERACIONES'!$Y$27)/100,IF(K41=3,(AP41*'MATRICULA y PONDERACIONES'!$Y$38)/100,IF(K41=4,(AP41*'MATRICULA y PONDERACIONES'!$Y$49)/100,IF(K41=5,(AP41*'MATRICULA y PONDERACIONES'!$Y$60)/100,IF(K41=6,(AP41*'MATRICULA y PONDERACIONES'!$Y$71)/100)))))))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PONDERACIONES'!$K$12="*"),"si"," ")</f>
        <v xml:space="preserve"> </v>
      </c>
      <c r="F42" s="27" t="str">
        <f>IF(AND(K42=2,'MATRICULA y PONDERACIONES'!$L$12="*"),"si"," ")</f>
        <v xml:space="preserve"> </v>
      </c>
      <c r="G42" s="27" t="str">
        <f>IF(AND(K42=3,'MATRICULA y PONDERACIONES'!$M$12="*"),"si"," ")</f>
        <v xml:space="preserve"> </v>
      </c>
      <c r="H42" s="27" t="str">
        <f>IF(AND(K42=4,'MATRICULA y PONDERACIONES'!$N$12="*"),"si"," ")</f>
        <v xml:space="preserve"> </v>
      </c>
      <c r="I42" s="27" t="str">
        <f>IF(AND(K42=5,'MATRICULA y PONDERACIONES'!$O$12="*"),"si"," ")</f>
        <v xml:space="preserve"> </v>
      </c>
      <c r="J42" s="27" t="str">
        <f>IF(AND(K42=6,'MATRICULA y PONDERACIONES'!$P$12="*"),"si","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PONDERACIONES'!$Y$9)/100,IF(K42=2,(N42*'MATRICULA y PONDERACIONES'!$Y$20)/100,IF(K42=3,(N42*'MATRICULA y PONDERACIONES'!$Y$31)/100,IF(K42=4,(N42*'MATRICULA y PONDERACIONES'!$Y$42)/100,IF(K42=5,(N42*'MATRICULA y PONDERACIONES'!$Y$53)/100,IF(K42=6,(N42*'MATRICULA y PONDERACIONES'!$Y$64)/100)))))))</f>
        <v xml:space="preserve"> </v>
      </c>
      <c r="AW42" s="26" t="str">
        <f>IF(OR(B42=" ",A42=" ",$N$5="NO HAY MATERIA ASIGNADA")," ",IF(K42=1,(R42*'MATRICULA y PONDERACIONES'!$Y$10)/100,IF(K42=2,(R42*'MATRICULA y PONDERACIONES'!$Y$21)/100,IF(K42=3,(R42*'MATRICULA y PONDERACIONES'!$Y$32)/100,IF(K42=4,(R42*'MATRICULA y PONDERACIONES'!$Y$43)/100,IF(K42=5,(R42*'MATRICULA y PONDERACIONES'!$Y$54)/100,IF(K42=6,(R42*'MATRICULA y PONDERACIONES'!$Y$65)/100)))))))</f>
        <v xml:space="preserve"> </v>
      </c>
      <c r="AX42" s="26" t="str">
        <f>IF(OR(B42=" ",A42=" ",$N$5="NO HAY MATERIA ASIGNADA")," ",IF(K42=1,(V42*'MATRICULA y PONDERACIONES'!$Y$11)/100,IF(K42=2,(V42*'MATRICULA y PONDERACIONES'!$Y$22)/100,IF(K42=3,(V42*'MATRICULA y PONDERACIONES'!$Y$33)/100,IF(K42=4,(V42*'MATRICULA y PONDERACIONES'!$Y$44)/100,IF(K42=5,(V42*'MATRICULA y PONDERACIONES'!$Y$55)/100,IF(K42=6,(V42*'MATRICULA y PONDERACIONES'!$Y$66)/100)))))))</f>
        <v xml:space="preserve"> </v>
      </c>
      <c r="AY42" s="26" t="str">
        <f>IF(OR(B42=" ",A42=" ",$N$5="NO HAY MATERIA ASIGNADA")," ",IF(K42=1,(Z42*'MATRICULA y PONDERACIONES'!$Y$12)/100,IF(K42=2,(Z42*'MATRICULA y PONDERACIONES'!$Y$23)/100,IF(K42=3,(Z42*'MATRICULA y PONDERACIONES'!$Y$34)/100,IF(K42=4,(Z42*'MATRICULA y PONDERACIONES'!$Y$45)/100,IF(K42=5,(Z42*'MATRICULA y PONDERACIONES'!$Y$56)/100,IF(K42=6,(Z42*'MATRICULA y PONDERACIONES'!$Y$67)/100)))))))</f>
        <v xml:space="preserve"> </v>
      </c>
      <c r="AZ42" s="26" t="str">
        <f>IF(OR(B42=" ",A42=" ",$N$5="NO HAY MATERIA ASIGNADA")," ",IF(K42=1,(AD42*'MATRICULA y PONDERACIONES'!$Y$13)/100,IF(K42=2,(AD42*'MATRICULA y PONDERACIONES'!$Y$24)/100,IF(K42=3,(AD42*'MATRICULA y PONDERACIONES'!$Y$35)/100,IF(K42=4,(AD42*'MATRICULA y PONDERACIONES'!$Y$46)/100,IF(K42=5,(AD42*'MATRICULA y PONDERACIONES'!$Y$57)/100,IF(K42=6,(AD42*'MATRICULA y PONDERACIONES'!$Y$68)/100)))))))</f>
        <v xml:space="preserve"> </v>
      </c>
      <c r="BA42" s="26" t="str">
        <f>IF(OR(B42=" ",A42=" ",$N$5="NO HAY MATERIA ASIGNADA")," ",IF(K42=1,(AH42*'MATRICULA y PONDERACIONES'!$Y$14)/100,IF(K42=2,(AH42*'MATRICULA y PONDERACIONES'!$Y$25)/100,IF(K42=3,(AH42*'MATRICULA y PONDERACIONES'!$Y$36)/100,IF(K42=4,(AH42*'MATRICULA y PONDERACIONES'!$Y$47)/100,IF(K42=5,(AH42*'MATRICULA y PONDERACIONES'!$Y$58)/100,IF(K42=6,(AH42*'MATRICULA y PONDERACIONES'!$Y$69)/100)))))))</f>
        <v xml:space="preserve"> </v>
      </c>
      <c r="BB42" s="26" t="str">
        <f>IF(OR(B42=" ",A42=" ",$N$5="NO HAY MATERIA ASIGNADA")," ",IF(K42=1,(AL42*'MATRICULA y PONDERACIONES'!$Y$15)/100,IF(K42=2,(AL42*'MATRICULA y PONDERACIONES'!$Y$26)/100,IF(K42=3,(AL42*'MATRICULA y PONDERACIONES'!$Y$37)/100,IF(K42=4,(AL42*'MATRICULA y PONDERACIONES'!$Y$48)/100,IF(K42=5,(AL42*'MATRICULA y PONDERACIONES'!$Y$59)/100,IF(K42=6,(AL42*'MATRICULA y PONDERACIONES'!$Y$70)/100)))))))</f>
        <v xml:space="preserve"> </v>
      </c>
      <c r="BC42" s="26" t="str">
        <f>IF(OR(B42=" ",A42=" ",$N$5="NO HAY MATERIA ASIGNADA")," ",IF(K42=1,(AP42*'MATRICULA y PONDERACIONES'!$Y$16)/100,IF(K42=2,(AP42*'MATRICULA y PONDERACIONES'!$Y$27)/100,IF(K42=3,(AP42*'MATRICULA y PONDERACIONES'!$Y$38)/100,IF(K42=4,(AP42*'MATRICULA y PONDERACIONES'!$Y$49)/100,IF(K42=5,(AP42*'MATRICULA y PONDERACIONES'!$Y$60)/100,IF(K42=6,(AP42*'MATRICULA y PONDERACIONES'!$Y$71)/100)))))))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PONDERACIONES'!$K$12="*"),"si"," ")</f>
        <v xml:space="preserve"> </v>
      </c>
      <c r="F43" s="25" t="str">
        <f>IF(AND(K43=2,'MATRICULA y PONDERACIONES'!$L$12="*"),"si"," ")</f>
        <v xml:space="preserve"> </v>
      </c>
      <c r="G43" s="25" t="str">
        <f>IF(AND(K43=3,'MATRICULA y PONDERACIONES'!$M$12="*"),"si"," ")</f>
        <v xml:space="preserve"> </v>
      </c>
      <c r="H43" s="25" t="str">
        <f>IF(AND(K43=4,'MATRICULA y PONDERACIONES'!$N$12="*"),"si"," ")</f>
        <v xml:space="preserve"> </v>
      </c>
      <c r="I43" s="25" t="str">
        <f>IF(AND(K43=5,'MATRICULA y PONDERACIONES'!$O$12="*"),"si"," ")</f>
        <v xml:space="preserve"> </v>
      </c>
      <c r="J43" s="25" t="str">
        <f>IF(AND(K43=6,'MATRICULA y PONDERACIONES'!$P$12="*"),"si","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PONDERACIONES'!$Y$9)/100,IF(K43=2,(N43*'MATRICULA y PONDERACIONES'!$Y$20)/100,IF(K43=3,(N43*'MATRICULA y PONDERACIONES'!$Y$31)/100,IF(K43=4,(N43*'MATRICULA y PONDERACIONES'!$Y$42)/100,IF(K43=5,(N43*'MATRICULA y PONDERACIONES'!$Y$53)/100,IF(K43=6,(N43*'MATRICULA y PONDERACIONES'!$Y$64)/100)))))))</f>
        <v xml:space="preserve"> </v>
      </c>
      <c r="AW43" s="24" t="str">
        <f>IF(OR(B43=" ",A43=" ",$N$5="NO HAY MATERIA ASIGNADA")," ",IF(K43=1,(R43*'MATRICULA y PONDERACIONES'!$Y$10)/100,IF(K43=2,(R43*'MATRICULA y PONDERACIONES'!$Y$21)/100,IF(K43=3,(R43*'MATRICULA y PONDERACIONES'!$Y$32)/100,IF(K43=4,(R43*'MATRICULA y PONDERACIONES'!$Y$43)/100,IF(K43=5,(R43*'MATRICULA y PONDERACIONES'!$Y$54)/100,IF(K43=6,(R43*'MATRICULA y PONDERACIONES'!$Y$65)/100)))))))</f>
        <v xml:space="preserve"> </v>
      </c>
      <c r="AX43" s="24" t="str">
        <f>IF(OR(B43=" ",A43=" ",$N$5="NO HAY MATERIA ASIGNADA")," ",IF(K43=1,(V43*'MATRICULA y PONDERACIONES'!$Y$11)/100,IF(K43=2,(V43*'MATRICULA y PONDERACIONES'!$Y$22)/100,IF(K43=3,(V43*'MATRICULA y PONDERACIONES'!$Y$33)/100,IF(K43=4,(V43*'MATRICULA y PONDERACIONES'!$Y$44)/100,IF(K43=5,(V43*'MATRICULA y PONDERACIONES'!$Y$55)/100,IF(K43=6,(V43*'MATRICULA y PONDERACIONES'!$Y$66)/100)))))))</f>
        <v xml:space="preserve"> </v>
      </c>
      <c r="AY43" s="24" t="str">
        <f>IF(OR(B43=" ",A43=" ",$N$5="NO HAY MATERIA ASIGNADA")," ",IF(K43=1,(Z43*'MATRICULA y PONDERACIONES'!$Y$12)/100,IF(K43=2,(Z43*'MATRICULA y PONDERACIONES'!$Y$23)/100,IF(K43=3,(Z43*'MATRICULA y PONDERACIONES'!$Y$34)/100,IF(K43=4,(Z43*'MATRICULA y PONDERACIONES'!$Y$45)/100,IF(K43=5,(Z43*'MATRICULA y PONDERACIONES'!$Y$56)/100,IF(K43=6,(Z43*'MATRICULA y PONDERACIONES'!$Y$67)/100)))))))</f>
        <v xml:space="preserve"> </v>
      </c>
      <c r="AZ43" s="24" t="str">
        <f>IF(OR(B43=" ",A43=" ",$N$5="NO HAY MATERIA ASIGNADA")," ",IF(K43=1,(AD43*'MATRICULA y PONDERACIONES'!$Y$13)/100,IF(K43=2,(AD43*'MATRICULA y PONDERACIONES'!$Y$24)/100,IF(K43=3,(AD43*'MATRICULA y PONDERACIONES'!$Y$35)/100,IF(K43=4,(AD43*'MATRICULA y PONDERACIONES'!$Y$46)/100,IF(K43=5,(AD43*'MATRICULA y PONDERACIONES'!$Y$57)/100,IF(K43=6,(AD43*'MATRICULA y PONDERACIONES'!$Y$68)/100)))))))</f>
        <v xml:space="preserve"> </v>
      </c>
      <c r="BA43" s="24" t="str">
        <f>IF(OR(B43=" ",A43=" ",$N$5="NO HAY MATERIA ASIGNADA")," ",IF(K43=1,(AH43*'MATRICULA y PONDERACIONES'!$Y$14)/100,IF(K43=2,(AH43*'MATRICULA y PONDERACIONES'!$Y$25)/100,IF(K43=3,(AH43*'MATRICULA y PONDERACIONES'!$Y$36)/100,IF(K43=4,(AH43*'MATRICULA y PONDERACIONES'!$Y$47)/100,IF(K43=5,(AH43*'MATRICULA y PONDERACIONES'!$Y$58)/100,IF(K43=6,(AH43*'MATRICULA y PONDERACIONES'!$Y$69)/100)))))))</f>
        <v xml:space="preserve"> </v>
      </c>
      <c r="BB43" s="24" t="str">
        <f>IF(OR(B43=" ",A43=" ",$N$5="NO HAY MATERIA ASIGNADA")," ",IF(K43=1,(AL43*'MATRICULA y PONDERACIONES'!$Y$15)/100,IF(K43=2,(AL43*'MATRICULA y PONDERACIONES'!$Y$26)/100,IF(K43=3,(AL43*'MATRICULA y PONDERACIONES'!$Y$37)/100,IF(K43=4,(AL43*'MATRICULA y PONDERACIONES'!$Y$48)/100,IF(K43=5,(AL43*'MATRICULA y PONDERACIONES'!$Y$59)/100,IF(K43=6,(AL43*'MATRICULA y PONDERACIONES'!$Y$70)/100)))))))</f>
        <v xml:space="preserve"> </v>
      </c>
      <c r="BC43" s="24" t="str">
        <f>IF(OR(B43=" ",A43=" ",$N$5="NO HAY MATERIA ASIGNADA")," ",IF(K43=1,(AP43*'MATRICULA y PONDERACIONES'!$Y$16)/100,IF(K43=2,(AP43*'MATRICULA y PONDERACIONES'!$Y$27)/100,IF(K43=3,(AP43*'MATRICULA y PONDERACIONES'!$Y$38)/100,IF(K43=4,(AP43*'MATRICULA y PONDERACIONES'!$Y$49)/100,IF(K43=5,(AP43*'MATRICULA y PONDERACIONES'!$Y$60)/100,IF(K43=6,(AP43*'MATRICULA y PONDERACIONES'!$Y$71)/100)))))))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PONDERACIONES'!$K$12="*"),"si"," ")</f>
        <v xml:space="preserve"> </v>
      </c>
      <c r="F44" s="27" t="str">
        <f>IF(AND(K44=2,'MATRICULA y PONDERACIONES'!$L$12="*"),"si"," ")</f>
        <v xml:space="preserve"> </v>
      </c>
      <c r="G44" s="27" t="str">
        <f>IF(AND(K44=3,'MATRICULA y PONDERACIONES'!$M$12="*"),"si"," ")</f>
        <v xml:space="preserve"> </v>
      </c>
      <c r="H44" s="27" t="str">
        <f>IF(AND(K44=4,'MATRICULA y PONDERACIONES'!$N$12="*"),"si"," ")</f>
        <v xml:space="preserve"> </v>
      </c>
      <c r="I44" s="27" t="str">
        <f>IF(AND(K44=5,'MATRICULA y PONDERACIONES'!$O$12="*"),"si"," ")</f>
        <v xml:space="preserve"> </v>
      </c>
      <c r="J44" s="27" t="str">
        <f>IF(AND(K44=6,'MATRICULA y PONDERACIONES'!$P$12="*"),"si","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PONDERACIONES'!$Y$9)/100,IF(K44=2,(N44*'MATRICULA y PONDERACIONES'!$Y$20)/100,IF(K44=3,(N44*'MATRICULA y PONDERACIONES'!$Y$31)/100,IF(K44=4,(N44*'MATRICULA y PONDERACIONES'!$Y$42)/100,IF(K44=5,(N44*'MATRICULA y PONDERACIONES'!$Y$53)/100,IF(K44=6,(N44*'MATRICULA y PONDERACIONES'!$Y$64)/100)))))))</f>
        <v xml:space="preserve"> </v>
      </c>
      <c r="AW44" s="26" t="str">
        <f>IF(OR(B44=" ",A44=" ",$N$5="NO HAY MATERIA ASIGNADA")," ",IF(K44=1,(R44*'MATRICULA y PONDERACIONES'!$Y$10)/100,IF(K44=2,(R44*'MATRICULA y PONDERACIONES'!$Y$21)/100,IF(K44=3,(R44*'MATRICULA y PONDERACIONES'!$Y$32)/100,IF(K44=4,(R44*'MATRICULA y PONDERACIONES'!$Y$43)/100,IF(K44=5,(R44*'MATRICULA y PONDERACIONES'!$Y$54)/100,IF(K44=6,(R44*'MATRICULA y PONDERACIONES'!$Y$65)/100)))))))</f>
        <v xml:space="preserve"> </v>
      </c>
      <c r="AX44" s="26" t="str">
        <f>IF(OR(B44=" ",A44=" ",$N$5="NO HAY MATERIA ASIGNADA")," ",IF(K44=1,(V44*'MATRICULA y PONDERACIONES'!$Y$11)/100,IF(K44=2,(V44*'MATRICULA y PONDERACIONES'!$Y$22)/100,IF(K44=3,(V44*'MATRICULA y PONDERACIONES'!$Y$33)/100,IF(K44=4,(V44*'MATRICULA y PONDERACIONES'!$Y$44)/100,IF(K44=5,(V44*'MATRICULA y PONDERACIONES'!$Y$55)/100,IF(K44=6,(V44*'MATRICULA y PONDERACIONES'!$Y$66)/100)))))))</f>
        <v xml:space="preserve"> </v>
      </c>
      <c r="AY44" s="26" t="str">
        <f>IF(OR(B44=" ",A44=" ",$N$5="NO HAY MATERIA ASIGNADA")," ",IF(K44=1,(Z44*'MATRICULA y PONDERACIONES'!$Y$12)/100,IF(K44=2,(Z44*'MATRICULA y PONDERACIONES'!$Y$23)/100,IF(K44=3,(Z44*'MATRICULA y PONDERACIONES'!$Y$34)/100,IF(K44=4,(Z44*'MATRICULA y PONDERACIONES'!$Y$45)/100,IF(K44=5,(Z44*'MATRICULA y PONDERACIONES'!$Y$56)/100,IF(K44=6,(Z44*'MATRICULA y PONDERACIONES'!$Y$67)/100)))))))</f>
        <v xml:space="preserve"> </v>
      </c>
      <c r="AZ44" s="26" t="str">
        <f>IF(OR(B44=" ",A44=" ",$N$5="NO HAY MATERIA ASIGNADA")," ",IF(K44=1,(AD44*'MATRICULA y PONDERACIONES'!$Y$13)/100,IF(K44=2,(AD44*'MATRICULA y PONDERACIONES'!$Y$24)/100,IF(K44=3,(AD44*'MATRICULA y PONDERACIONES'!$Y$35)/100,IF(K44=4,(AD44*'MATRICULA y PONDERACIONES'!$Y$46)/100,IF(K44=5,(AD44*'MATRICULA y PONDERACIONES'!$Y$57)/100,IF(K44=6,(AD44*'MATRICULA y PONDERACIONES'!$Y$68)/100)))))))</f>
        <v xml:space="preserve"> </v>
      </c>
      <c r="BA44" s="26" t="str">
        <f>IF(OR(B44=" ",A44=" ",$N$5="NO HAY MATERIA ASIGNADA")," ",IF(K44=1,(AH44*'MATRICULA y PONDERACIONES'!$Y$14)/100,IF(K44=2,(AH44*'MATRICULA y PONDERACIONES'!$Y$25)/100,IF(K44=3,(AH44*'MATRICULA y PONDERACIONES'!$Y$36)/100,IF(K44=4,(AH44*'MATRICULA y PONDERACIONES'!$Y$47)/100,IF(K44=5,(AH44*'MATRICULA y PONDERACIONES'!$Y$58)/100,IF(K44=6,(AH44*'MATRICULA y PONDERACIONES'!$Y$69)/100)))))))</f>
        <v xml:space="preserve"> </v>
      </c>
      <c r="BB44" s="26" t="str">
        <f>IF(OR(B44=" ",A44=" ",$N$5="NO HAY MATERIA ASIGNADA")," ",IF(K44=1,(AL44*'MATRICULA y PONDERACIONES'!$Y$15)/100,IF(K44=2,(AL44*'MATRICULA y PONDERACIONES'!$Y$26)/100,IF(K44=3,(AL44*'MATRICULA y PONDERACIONES'!$Y$37)/100,IF(K44=4,(AL44*'MATRICULA y PONDERACIONES'!$Y$48)/100,IF(K44=5,(AL44*'MATRICULA y PONDERACIONES'!$Y$59)/100,IF(K44=6,(AL44*'MATRICULA y PONDERACIONES'!$Y$70)/100)))))))</f>
        <v xml:space="preserve"> </v>
      </c>
      <c r="BC44" s="26" t="str">
        <f>IF(OR(B44=" ",A44=" ",$N$5="NO HAY MATERIA ASIGNADA")," ",IF(K44=1,(AP44*'MATRICULA y PONDERACIONES'!$Y$16)/100,IF(K44=2,(AP44*'MATRICULA y PONDERACIONES'!$Y$27)/100,IF(K44=3,(AP44*'MATRICULA y PONDERACIONES'!$Y$38)/100,IF(K44=4,(AP44*'MATRICULA y PONDERACIONES'!$Y$49)/100,IF(K44=5,(AP44*'MATRICULA y PONDERACIONES'!$Y$60)/100,IF(K44=6,(AP44*'MATRICULA y PONDERACIONES'!$Y$71)/100)))))))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PONDERACIONES'!$K$12="*"),"si"," ")</f>
        <v xml:space="preserve"> </v>
      </c>
      <c r="F45" s="25" t="str">
        <f>IF(AND(K45=2,'MATRICULA y PONDERACIONES'!$L$12="*"),"si"," ")</f>
        <v xml:space="preserve"> </v>
      </c>
      <c r="G45" s="25" t="str">
        <f>IF(AND(K45=3,'MATRICULA y PONDERACIONES'!$M$12="*"),"si"," ")</f>
        <v xml:space="preserve"> </v>
      </c>
      <c r="H45" s="25" t="str">
        <f>IF(AND(K45=4,'MATRICULA y PONDERACIONES'!$N$12="*"),"si"," ")</f>
        <v xml:space="preserve"> </v>
      </c>
      <c r="I45" s="25" t="str">
        <f>IF(AND(K45=5,'MATRICULA y PONDERACIONES'!$O$12="*"),"si"," ")</f>
        <v xml:space="preserve"> </v>
      </c>
      <c r="J45" s="25" t="str">
        <f>IF(AND(K45=6,'MATRICULA y PONDERACIONES'!$P$12="*"),"si","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PONDERACIONES'!$Y$9)/100,IF(K45=2,(N45*'MATRICULA y PONDERACIONES'!$Y$20)/100,IF(K45=3,(N45*'MATRICULA y PONDERACIONES'!$Y$31)/100,IF(K45=4,(N45*'MATRICULA y PONDERACIONES'!$Y$42)/100,IF(K45=5,(N45*'MATRICULA y PONDERACIONES'!$Y$53)/100,IF(K45=6,(N45*'MATRICULA y PONDERACIONES'!$Y$64)/100)))))))</f>
        <v xml:space="preserve"> </v>
      </c>
      <c r="AW45" s="24" t="str">
        <f>IF(OR(B45=" ",A45=" ",$N$5="NO HAY MATERIA ASIGNADA")," ",IF(K45=1,(R45*'MATRICULA y PONDERACIONES'!$Y$10)/100,IF(K45=2,(R45*'MATRICULA y PONDERACIONES'!$Y$21)/100,IF(K45=3,(R45*'MATRICULA y PONDERACIONES'!$Y$32)/100,IF(K45=4,(R45*'MATRICULA y PONDERACIONES'!$Y$43)/100,IF(K45=5,(R45*'MATRICULA y PONDERACIONES'!$Y$54)/100,IF(K45=6,(R45*'MATRICULA y PONDERACIONES'!$Y$65)/100)))))))</f>
        <v xml:space="preserve"> </v>
      </c>
      <c r="AX45" s="24" t="str">
        <f>IF(OR(B45=" ",A45=" ",$N$5="NO HAY MATERIA ASIGNADA")," ",IF(K45=1,(V45*'MATRICULA y PONDERACIONES'!$Y$11)/100,IF(K45=2,(V45*'MATRICULA y PONDERACIONES'!$Y$22)/100,IF(K45=3,(V45*'MATRICULA y PONDERACIONES'!$Y$33)/100,IF(K45=4,(V45*'MATRICULA y PONDERACIONES'!$Y$44)/100,IF(K45=5,(V45*'MATRICULA y PONDERACIONES'!$Y$55)/100,IF(K45=6,(V45*'MATRICULA y PONDERACIONES'!$Y$66)/100)))))))</f>
        <v xml:space="preserve"> </v>
      </c>
      <c r="AY45" s="24" t="str">
        <f>IF(OR(B45=" ",A45=" ",$N$5="NO HAY MATERIA ASIGNADA")," ",IF(K45=1,(Z45*'MATRICULA y PONDERACIONES'!$Y$12)/100,IF(K45=2,(Z45*'MATRICULA y PONDERACIONES'!$Y$23)/100,IF(K45=3,(Z45*'MATRICULA y PONDERACIONES'!$Y$34)/100,IF(K45=4,(Z45*'MATRICULA y PONDERACIONES'!$Y$45)/100,IF(K45=5,(Z45*'MATRICULA y PONDERACIONES'!$Y$56)/100,IF(K45=6,(Z45*'MATRICULA y PONDERACIONES'!$Y$67)/100)))))))</f>
        <v xml:space="preserve"> </v>
      </c>
      <c r="AZ45" s="24" t="str">
        <f>IF(OR(B45=" ",A45=" ",$N$5="NO HAY MATERIA ASIGNADA")," ",IF(K45=1,(AD45*'MATRICULA y PONDERACIONES'!$Y$13)/100,IF(K45=2,(AD45*'MATRICULA y PONDERACIONES'!$Y$24)/100,IF(K45=3,(AD45*'MATRICULA y PONDERACIONES'!$Y$35)/100,IF(K45=4,(AD45*'MATRICULA y PONDERACIONES'!$Y$46)/100,IF(K45=5,(AD45*'MATRICULA y PONDERACIONES'!$Y$57)/100,IF(K45=6,(AD45*'MATRICULA y PONDERACIONES'!$Y$68)/100)))))))</f>
        <v xml:space="preserve"> </v>
      </c>
      <c r="BA45" s="24" t="str">
        <f>IF(OR(B45=" ",A45=" ",$N$5="NO HAY MATERIA ASIGNADA")," ",IF(K45=1,(AH45*'MATRICULA y PONDERACIONES'!$Y$14)/100,IF(K45=2,(AH45*'MATRICULA y PONDERACIONES'!$Y$25)/100,IF(K45=3,(AH45*'MATRICULA y PONDERACIONES'!$Y$36)/100,IF(K45=4,(AH45*'MATRICULA y PONDERACIONES'!$Y$47)/100,IF(K45=5,(AH45*'MATRICULA y PONDERACIONES'!$Y$58)/100,IF(K45=6,(AH45*'MATRICULA y PONDERACIONES'!$Y$69)/100)))))))</f>
        <v xml:space="preserve"> </v>
      </c>
      <c r="BB45" s="24" t="str">
        <f>IF(OR(B45=" ",A45=" ",$N$5="NO HAY MATERIA ASIGNADA")," ",IF(K45=1,(AL45*'MATRICULA y PONDERACIONES'!$Y$15)/100,IF(K45=2,(AL45*'MATRICULA y PONDERACIONES'!$Y$26)/100,IF(K45=3,(AL45*'MATRICULA y PONDERACIONES'!$Y$37)/100,IF(K45=4,(AL45*'MATRICULA y PONDERACIONES'!$Y$48)/100,IF(K45=5,(AL45*'MATRICULA y PONDERACIONES'!$Y$59)/100,IF(K45=6,(AL45*'MATRICULA y PONDERACIONES'!$Y$70)/100)))))))</f>
        <v xml:space="preserve"> </v>
      </c>
      <c r="BC45" s="24" t="str">
        <f>IF(OR(B45=" ",A45=" ",$N$5="NO HAY MATERIA ASIGNADA")," ",IF(K45=1,(AP45*'MATRICULA y PONDERACIONES'!$Y$16)/100,IF(K45=2,(AP45*'MATRICULA y PONDERACIONES'!$Y$27)/100,IF(K45=3,(AP45*'MATRICULA y PONDERACIONES'!$Y$38)/100,IF(K45=4,(AP45*'MATRICULA y PONDERACIONES'!$Y$49)/100,IF(K45=5,(AP45*'MATRICULA y PONDERACIONES'!$Y$60)/100,IF(K45=6,(AP45*'MATRICULA y PONDERACIONES'!$Y$71)/100)))))))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PONDERACIONES'!$K$12="*"),"si"," ")</f>
        <v xml:space="preserve"> </v>
      </c>
      <c r="F46" s="29" t="str">
        <f>IF(AND(K46=2,'MATRICULA y PONDERACIONES'!$L$12="*"),"si"," ")</f>
        <v xml:space="preserve"> </v>
      </c>
      <c r="G46" s="29" t="str">
        <f>IF(AND(K46=3,'MATRICULA y PONDERACIONES'!$M$12="*"),"si"," ")</f>
        <v xml:space="preserve"> </v>
      </c>
      <c r="H46" s="29" t="str">
        <f>IF(AND(K46=4,'MATRICULA y PONDERACIONES'!$N$12="*"),"si"," ")</f>
        <v xml:space="preserve"> </v>
      </c>
      <c r="I46" s="29" t="str">
        <f>IF(AND(K46=5,'MATRICULA y PONDERACIONES'!$O$12="*"),"si"," ")</f>
        <v xml:space="preserve"> </v>
      </c>
      <c r="J46" s="29" t="str">
        <f>IF(AND(K46=6,'MATRICULA y PONDERACIONES'!$P$12="*"),"si","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PONDERACIONES'!$Y$9)/100,IF(K46=2,(N46*'MATRICULA y PONDERACIONES'!$Y$20)/100,IF(K46=3,(N46*'MATRICULA y PONDERACIONES'!$Y$31)/100,IF(K46=4,(N46*'MATRICULA y PONDERACIONES'!$Y$42)/100,IF(K46=5,(N46*'MATRICULA y PONDERACIONES'!$Y$53)/100,IF(K46=6,(N46*'MATRICULA y PONDERACIONES'!$Y$64)/100)))))))</f>
        <v xml:space="preserve"> </v>
      </c>
      <c r="AW46" s="28" t="str">
        <f>IF(OR(B46=" ",A46=" ",$N$5="NO HAY MATERIA ASIGNADA")," ",IF(K46=1,(R46*'MATRICULA y PONDERACIONES'!$Y$10)/100,IF(K46=2,(R46*'MATRICULA y PONDERACIONES'!$Y$21)/100,IF(K46=3,(R46*'MATRICULA y PONDERACIONES'!$Y$32)/100,IF(K46=4,(R46*'MATRICULA y PONDERACIONES'!$Y$43)/100,IF(K46=5,(R46*'MATRICULA y PONDERACIONES'!$Y$54)/100,IF(K46=6,(R46*'MATRICULA y PONDERACIONES'!$Y$65)/100)))))))</f>
        <v xml:space="preserve"> </v>
      </c>
      <c r="AX46" s="28" t="str">
        <f>IF(OR(B46=" ",A46=" ",$N$5="NO HAY MATERIA ASIGNADA")," ",IF(K46=1,(V46*'MATRICULA y PONDERACIONES'!$Y$11)/100,IF(K46=2,(V46*'MATRICULA y PONDERACIONES'!$Y$22)/100,IF(K46=3,(V46*'MATRICULA y PONDERACIONES'!$Y$33)/100,IF(K46=4,(V46*'MATRICULA y PONDERACIONES'!$Y$44)/100,IF(K46=5,(V46*'MATRICULA y PONDERACIONES'!$Y$55)/100,IF(K46=6,(V46*'MATRICULA y PONDERACIONES'!$Y$66)/100)))))))</f>
        <v xml:space="preserve"> </v>
      </c>
      <c r="AY46" s="28" t="str">
        <f>IF(OR(B46=" ",A46=" ",$N$5="NO HAY MATERIA ASIGNADA")," ",IF(K46=1,(Z46*'MATRICULA y PONDERACIONES'!$Y$12)/100,IF(K46=2,(Z46*'MATRICULA y PONDERACIONES'!$Y$23)/100,IF(K46=3,(Z46*'MATRICULA y PONDERACIONES'!$Y$34)/100,IF(K46=4,(Z46*'MATRICULA y PONDERACIONES'!$Y$45)/100,IF(K46=5,(Z46*'MATRICULA y PONDERACIONES'!$Y$56)/100,IF(K46=6,(Z46*'MATRICULA y PONDERACIONES'!$Y$67)/100)))))))</f>
        <v xml:space="preserve"> </v>
      </c>
      <c r="AZ46" s="28" t="str">
        <f>IF(OR(B46=" ",A46=" ",$N$5="NO HAY MATERIA ASIGNADA")," ",IF(K46=1,(AD46*'MATRICULA y PONDERACIONES'!$Y$13)/100,IF(K46=2,(AD46*'MATRICULA y PONDERACIONES'!$Y$24)/100,IF(K46=3,(AD46*'MATRICULA y PONDERACIONES'!$Y$35)/100,IF(K46=4,(AD46*'MATRICULA y PONDERACIONES'!$Y$46)/100,IF(K46=5,(AD46*'MATRICULA y PONDERACIONES'!$Y$57)/100,IF(K46=6,(AD46*'MATRICULA y PONDERACIONES'!$Y$68)/100)))))))</f>
        <v xml:space="preserve"> </v>
      </c>
      <c r="BA46" s="28" t="str">
        <f>IF(OR(B46=" ",A46=" ",$N$5="NO HAY MATERIA ASIGNADA")," ",IF(K46=1,(AH46*'MATRICULA y PONDERACIONES'!$Y$14)/100,IF(K46=2,(AH46*'MATRICULA y PONDERACIONES'!$Y$25)/100,IF(K46=3,(AH46*'MATRICULA y PONDERACIONES'!$Y$36)/100,IF(K46=4,(AH46*'MATRICULA y PONDERACIONES'!$Y$47)/100,IF(K46=5,(AH46*'MATRICULA y PONDERACIONES'!$Y$58)/100,IF(K46=6,(AH46*'MATRICULA y PONDERACIONES'!$Y$69)/100)))))))</f>
        <v xml:space="preserve"> </v>
      </c>
      <c r="BB46" s="28" t="str">
        <f>IF(OR(B46=" ",A46=" ",$N$5="NO HAY MATERIA ASIGNADA")," ",IF(K46=1,(AL46*'MATRICULA y PONDERACIONES'!$Y$15)/100,IF(K46=2,(AL46*'MATRICULA y PONDERACIONES'!$Y$26)/100,IF(K46=3,(AL46*'MATRICULA y PONDERACIONES'!$Y$37)/100,IF(K46=4,(AL46*'MATRICULA y PONDERACIONES'!$Y$48)/100,IF(K46=5,(AL46*'MATRICULA y PONDERACIONES'!$Y$59)/100,IF(K46=6,(AL46*'MATRICULA y PONDERACIONES'!$Y$70)/100)))))))</f>
        <v xml:space="preserve"> </v>
      </c>
      <c r="BC46" s="28" t="str">
        <f>IF(OR(B46=" ",A46=" ",$N$5="NO HAY MATERIA ASIGNADA")," ",IF(K46=1,(AP46*'MATRICULA y PONDERACIONES'!$Y$16)/100,IF(K46=2,(AP46*'MATRICULA y PONDERACIONES'!$Y$27)/100,IF(K46=3,(AP46*'MATRICULA y PONDERACIONES'!$Y$38)/100,IF(K46=4,(AP46*'MATRICULA y PONDERACIONES'!$Y$49)/100,IF(K46=5,(AP46*'MATRICULA y PONDERACIONES'!$Y$60)/100,IF(K46=6,(AP46*'MATRICULA y PONDERACIONES'!$Y$71)/100)))))))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theme="5" tint="-0.249977111117893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GRUPO.MATERIAS'!K21="","",'DATOS del GRUPO.MATERIAS'!K21)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78" t="str">
        <f>IF('MATRICULA y PONDERACIONES'!D13="","NO HAY MATERIA ASIGNADA",'MATRICULA y PONDERACIONES'!D13)</f>
        <v>NO HAY MATERIA ASIGNADA</v>
      </c>
      <c r="O5" s="378"/>
      <c r="P5" s="378"/>
      <c r="Q5" s="378"/>
      <c r="R5" s="378"/>
      <c r="S5" s="378"/>
      <c r="T5" s="378"/>
      <c r="U5" s="378"/>
      <c r="V5" s="378"/>
      <c r="W5" s="378"/>
      <c r="X5" s="378"/>
      <c r="Y5" s="378"/>
      <c r="Z5" s="378"/>
      <c r="AA5" s="378"/>
      <c r="AB5" s="378"/>
      <c r="AC5" s="378"/>
      <c r="AD5" s="378"/>
      <c r="AE5" s="378"/>
      <c r="AF5" s="378"/>
      <c r="AG5" s="378"/>
      <c r="AH5" s="378"/>
      <c r="AI5" s="378"/>
      <c r="AJ5" s="378"/>
      <c r="AK5" s="378"/>
      <c r="AL5" s="378"/>
      <c r="AM5" s="378"/>
      <c r="AN5" s="378"/>
      <c r="AO5" s="378"/>
      <c r="AP5" s="378"/>
      <c r="AQ5" s="378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PONDERACIONES'!$Z$9),ISBLANK('MATRICULA y PONDERACIONES'!$Z$20),ISBLANK('MATRICULA y PONDERACIONES'!$Z$31))," ",1)</f>
        <v xml:space="preserve"> </v>
      </c>
      <c r="M6" s="115" t="str">
        <f>IF(AND(ISBLANK('MATRICULA y PONDERACIONES'!$Z$42),ISBLANK('MATRICULA y PONDERACIONES'!$Z$53),ISBLANK('MATRICULA y PONDERACIONES'!$Z$64))," ",1)</f>
        <v xml:space="preserve"> </v>
      </c>
      <c r="N6" s="379" t="str">
        <f>IF(OR(ISNUMBER(L6),ISNUMBER(M6)),"CL "," ")</f>
        <v xml:space="preserve"> </v>
      </c>
      <c r="O6" s="380"/>
      <c r="P6" s="75" t="str">
        <f>IF(AND(ISBLANK('MATRICULA y PONDERACIONES'!$Z$10),ISBLANK('MATRICULA y PONDERACIONES'!$Z$21),ISBLANK('MATRICULA y PONDERACIONES'!$Z$32))," ",1)</f>
        <v xml:space="preserve"> </v>
      </c>
      <c r="Q6" s="75" t="str">
        <f>IF(AND(ISBLANK('MATRICULA y PONDERACIONES'!$Z$43),ISBLANK('MATRICULA y PONDERACIONES'!$Z$54),ISBLANK('MATRICULA y PONDERACIONES'!$Z$65)),"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PONDERACIONES'!$Z$11),ISBLANK('MATRICULA y PONDERACIONES'!$Z$22),ISBLANK('MATRICULA y PONDERACIONES'!$Z$33))," ",1)</f>
        <v xml:space="preserve"> </v>
      </c>
      <c r="U6" s="75" t="str">
        <f>IF(AND(ISBLANK('MATRICULA y PONDERACIONES'!$Z$44),ISBLANK('MATRICULA y PONDERACIONES'!$Z$55),ISBLANK('MATRICULA y PONDERACIONES'!$Z$66))," ",1)</f>
        <v xml:space="preserve"> </v>
      </c>
      <c r="V6" s="380" t="str">
        <f>IF(OR(ISNUMBER(T6),ISNUMBER(U6)),"CI"," ")</f>
        <v xml:space="preserve"> </v>
      </c>
      <c r="W6" s="380"/>
      <c r="X6" s="75" t="str">
        <f>IF(AND(ISBLANK('MATRICULA y PONDERACIONES'!$Z$12),ISBLANK('MATRICULA y PONDERACIONES'!$Z$23),ISBLANK('MATRICULA y PONDERACIONES'!$Z$34))," ",1)</f>
        <v xml:space="preserve"> </v>
      </c>
      <c r="Y6" s="75" t="str">
        <f>IF(AND(ISBLANK('MATRICULA y PONDERACIONES'!$Z$45),ISBLANK('MATRICULA y PONDERACIONES'!$Z$56),ISBLANK('MATRICULA y PONDERACIONES'!$Z$67)),"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PONDERACIONES'!$Z$13),ISBLANK('MATRICULA y PONDERACIONES'!$Z$24),ISBLANK('MATRICULA y PONDERACIONES'!$Z$35))," ",1)</f>
        <v xml:space="preserve"> </v>
      </c>
      <c r="AC6" s="75" t="str">
        <f>IF(AND(ISBLANK('MATRICULA y PONDERACIONES'!$Z$46),ISBLANK('MATRICULA y PONDERACIONES'!$Z$57),ISBLANK('MATRICULA y PONDERACIONES'!$Z$68))," ",1)</f>
        <v xml:space="preserve"> </v>
      </c>
      <c r="AD6" s="380" t="str">
        <f>IF(OR(ISNUMBER(AB6),ISNUMBER(AC6)),"CA"," ")</f>
        <v xml:space="preserve"> </v>
      </c>
      <c r="AE6" s="380"/>
      <c r="AF6" s="75" t="str">
        <f>IF(AND(ISBLANK('MATRICULA y PONDERACIONES'!$Z$14),ISBLANK('MATRICULA y PONDERACIONES'!$Z$25),ISBLANK('MATRICULA y PONDERACIONES'!$Z$36))," ",1)</f>
        <v xml:space="preserve"> </v>
      </c>
      <c r="AG6" s="75" t="str">
        <f>IF(AND(ISBLANK('MATRICULA y PONDERACIONES'!$Z$47),ISBLANK('MATRICULA y PONDERACIONES'!$Z$58),ISBLANK('MATRICULA y PONDERACIONES'!$Z$69)),"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PONDERACIONES'!$Z$15),ISBLANK('MATRICULA y PONDERACIONES'!$Z$26),ISBLANK('MATRICULA y PONDERACIONES'!$Z$37))," ",1)</f>
        <v xml:space="preserve"> </v>
      </c>
      <c r="AK6" s="75" t="str">
        <f>IF(AND(ISBLANK('MATRICULA y PONDERACIONES'!$Z$48),ISBLANK('MATRICULA y PONDERACIONES'!$Z$59),ISBLANK('MATRICULA y PONDERACIONES'!$Z$70))," ",1)</f>
        <v xml:space="preserve"> </v>
      </c>
      <c r="AL6" s="380" t="str">
        <f>IF(OR(ISNUMBER(AJ6),ISNUMBER(AK6)),"AI"," ")</f>
        <v xml:space="preserve"> </v>
      </c>
      <c r="AM6" s="380"/>
      <c r="AN6" s="75" t="str">
        <f>IF(AND(ISBLANK('MATRICULA y PONDERACIONES'!$Z$16),ISBLANK('MATRICULA y PONDERACIONES'!$Z$27),ISBLANK('MATRICULA y PONDERACIONES'!$Z$38))," ",1)</f>
        <v xml:space="preserve"> </v>
      </c>
      <c r="AO6" s="75" t="str">
        <f>IF(AND(ISBLANK('MATRICULA y PONDERACIONES'!$Z$49),ISBLANK('MATRICULA y PONDERACIONES'!$Z$60),ISBLANK('MATRICULA y PONDERACIONES'!$Z$71)),"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8" t="str">
        <f>IF(N6=" ","",N6)</f>
        <v/>
      </c>
      <c r="AW6" s="263" t="str">
        <f>IF(R6=" ","",R6)</f>
        <v/>
      </c>
      <c r="AX6" s="268" t="str">
        <f>IF(V6=" ","",V6)</f>
        <v/>
      </c>
      <c r="AY6" s="263" t="str">
        <f>IF(Z6=" ","",Z6)</f>
        <v/>
      </c>
      <c r="AZ6" s="268" t="str">
        <f>IF(AD6=" ","",AD6)</f>
        <v/>
      </c>
      <c r="BA6" s="263" t="str">
        <f>IF(AH6=" ","",AH6)</f>
        <v/>
      </c>
      <c r="BB6" s="268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PONDERACIONES'!$K$13="*"),"si"," ")</f>
        <v xml:space="preserve"> </v>
      </c>
      <c r="F7" s="25" t="str">
        <f>IF(AND(K7=2,'MATRICULA y PONDERACIONES'!$L$13="*"),"si"," ")</f>
        <v xml:space="preserve"> </v>
      </c>
      <c r="G7" s="25" t="str">
        <f>IF(AND(K7=3,'MATRICULA y PONDERACIONES'!$M$13="*"),"si"," ")</f>
        <v xml:space="preserve"> </v>
      </c>
      <c r="H7" s="25" t="str">
        <f>IF(AND(K7=4,'MATRICULA y PONDERACIONES'!$N$13="*"),"si"," ")</f>
        <v xml:space="preserve"> </v>
      </c>
      <c r="I7" s="25" t="str">
        <f>IF(AND(K7=5,'MATRICULA y PONDERACIONES'!$O$13="*"),"si"," ")</f>
        <v xml:space="preserve"> </v>
      </c>
      <c r="J7" s="25" t="str">
        <f>IF(AND(K7=6,'MATRICULA y PONDERACIONES'!$P$13="*"),"si","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PONDERACIONES'!$Z$9)/100,IF(K7=2,(N7*'MATRICULA y PONDERACIONES'!$Z$20)/100,IF(K7=3,(N7*'MATRICULA y PONDERACIONES'!$Z$31)/100,IF(K7=4,(N7*'MATRICULA y PONDERACIONES'!$Z$42)/100,IF(K7=5,(N7*'MATRICULA y PONDERACIONES'!$Z$53)/100,IF(K7=6,(N7*'MATRICULA y PONDERACIONES'!$Z$64)/100)))))))</f>
        <v xml:space="preserve"> </v>
      </c>
      <c r="AW7" s="24" t="str">
        <f>IF(OR(B7=" ",A7=" ",$N$5="NO HAY MATERIA ASIGNADA")," ",IF(K7=1,(R7*'MATRICULA y PONDERACIONES'!$Z$10)/100,IF(K7=2,(R7*'MATRICULA y PONDERACIONES'!$Z$21)/100,IF(K7=3,(R7*'MATRICULA y PONDERACIONES'!$Z$32)/100,IF(K7=4,(R7*'MATRICULA y PONDERACIONES'!$Z$43)/100,IF(K7=5,(R7*'MATRICULA y PONDERACIONES'!$Z$54)/100,IF(K7=6,(R7*'MATRICULA y PONDERACIONES'!$Z$65)/100)))))))</f>
        <v xml:space="preserve"> </v>
      </c>
      <c r="AX7" s="24" t="str">
        <f>IF(OR(B7=" ",A7=" ",$N$5="NO HAY MATERIA ASIGNADA")," ",IF(K7=1,(V7*'MATRICULA y PONDERACIONES'!$Z$11)/100,IF(K7=2,(V7*'MATRICULA y PONDERACIONES'!$Z$22)/100,IF(K7=3,(V7*'MATRICULA y PONDERACIONES'!$Z$33)/100,IF(K7=4,(V7*'MATRICULA y PONDERACIONES'!$Z$44)/100,IF(K7=5,(V7*'MATRICULA y PONDERACIONES'!$Z$55)/100,IF(K7=6,(V7*'MATRICULA y PONDERACIONES'!$Z$66)/100)))))))</f>
        <v xml:space="preserve"> </v>
      </c>
      <c r="AY7" s="24" t="str">
        <f>IF(OR(B7=" ",A7=" ",$N$5="NO HAY MATERIA ASIGNADA")," ",IF(K7=1,(Z7*'MATRICULA y PONDERACIONES'!$Z$12)/100,IF(K7=2,(Z7*'MATRICULA y PONDERACIONES'!$Z$23)/100,IF(K7=3,(Z7*'MATRICULA y PONDERACIONES'!$Z$34)/100,IF(K7=4,(Z7*'MATRICULA y PONDERACIONES'!$Z$45)/100,IF(K7=5,(Z7*'MATRICULA y PONDERACIONES'!$Z$56)/100,IF(K7=6,(Z7*'MATRICULA y PONDERACIONES'!$Z$67)/100)))))))</f>
        <v xml:space="preserve"> </v>
      </c>
      <c r="AZ7" s="24" t="str">
        <f>IF(OR(B7=" ",A7=" ",$N$5="NO HAY MATERIA ASIGNADA")," ",IF(K7=1,(AD7*'MATRICULA y PONDERACIONES'!$Z$13)/100,IF(K7=2,(AD7*'MATRICULA y PONDERACIONES'!$Z$24)/100,IF(K7=3,(AD7*'MATRICULA y PONDERACIONES'!$Z$35)/100,IF(K7=4,(AD7*'MATRICULA y PONDERACIONES'!$Z$46)/100,IF(K7=5,(AD7*'MATRICULA y PONDERACIONES'!$Z$57)/100,IF(K7=6,(AD7*'MATRICULA y PONDERACIONES'!$Z$68)/100)))))))</f>
        <v xml:space="preserve"> </v>
      </c>
      <c r="BA7" s="24" t="str">
        <f>IF(OR(B7=" ",A7=" ",$N$5="NO HAY MATERIA ASIGNADA")," ",IF(K7=1,(AH7*'MATRICULA y PONDERACIONES'!$Z$14)/100,IF(K7=2,(AH7*'MATRICULA y PONDERACIONES'!$Z$25)/100,IF(K7=3,(AH7*'MATRICULA y PONDERACIONES'!$Z$36)/100,IF(K7=4,(AH7*'MATRICULA y PONDERACIONES'!$Z$47)/100,IF(K7=5,(AH7*'MATRICULA y PONDERACIONES'!$Z$58)/100,IF(K7=6,(AH7*'MATRICULA y PONDERACIONES'!$Z$69)/100)))))))</f>
        <v xml:space="preserve"> </v>
      </c>
      <c r="BB7" s="24" t="str">
        <f>IF(OR(B7=" ",A7=" ",$N$5="NO HAY MATERIA ASIGNADA")," ",IF(K7=1,(AL7*'MATRICULA y PONDERACIONES'!$Z$15)/100,IF(K7=2,(AL7*'MATRICULA y PONDERACIONES'!$Z$26)/100,IF(K7=3,(AL7*'MATRICULA y PONDERACIONES'!$Z$37)/100,IF(K7=4,(AL7*'MATRICULA y PONDERACIONES'!$Z$48)/100,IF(K7=5,(AL7*'MATRICULA y PONDERACIONES'!$Z$59)/100,IF(K7=6,(AL7*'MATRICULA y PONDERACIONES'!$Z$70)/100)))))))</f>
        <v xml:space="preserve"> </v>
      </c>
      <c r="BC7" s="24" t="str">
        <f>IF(OR(B7=" ",A7=" ",$N$5="NO HAY MATERIA ASIGNADA")," ",IF(K7=1,(AP7*'MATRICULA y PONDERACIONES'!$Z$16)/100,IF(K7=2,(AP7*'MATRICULA y PONDERACIONES'!$Z$27)/100,IF(K7=3,(AP7*'MATRICULA y PONDERACIONES'!$Z$38)/100,IF(K7=4,(AP7*'MATRICULA y PONDERACIONES'!$Z$49)/100,IF(K7=5,(AP7*'MATRICULA y PONDERACIONES'!$Z$60)/100,IF(K7=6,(AP7*'MATRICULA y PONDERACIONES'!$Z$71)/100)))))))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PONDERACIONES'!$K$13="*"),"si"," ")</f>
        <v xml:space="preserve"> </v>
      </c>
      <c r="F8" s="27" t="str">
        <f>IF(AND(K8=2,'MATRICULA y PONDERACIONES'!$L$13="*"),"si"," ")</f>
        <v xml:space="preserve"> </v>
      </c>
      <c r="G8" s="27" t="str">
        <f>IF(AND(K8=3,'MATRICULA y PONDERACIONES'!$M$13="*"),"si"," ")</f>
        <v xml:space="preserve"> </v>
      </c>
      <c r="H8" s="27" t="str">
        <f>IF(AND(K8=4,'MATRICULA y PONDERACIONES'!$N$13="*"),"si"," ")</f>
        <v xml:space="preserve"> </v>
      </c>
      <c r="I8" s="27" t="str">
        <f>IF(AND(K8=5,'MATRICULA y PONDERACIONES'!$O$13="*"),"si"," ")</f>
        <v xml:space="preserve"> </v>
      </c>
      <c r="J8" s="27" t="str">
        <f>IF(AND(K8=6,'MATRICULA y PONDERACIONES'!$P$13="*"),"si","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PONDERACIONES'!$Z$9)/100,IF(K8=2,(N8*'MATRICULA y PONDERACIONES'!$Z$20)/100,IF(K8=3,(N8*'MATRICULA y PONDERACIONES'!$Z$31)/100,IF(K8=4,(N8*'MATRICULA y PONDERACIONES'!$Z$42)/100,IF(K8=5,(N8*'MATRICULA y PONDERACIONES'!$Z$53)/100,IF(K8=6,(N8*'MATRICULA y PONDERACIONES'!$Z$64)/100)))))))</f>
        <v xml:space="preserve"> </v>
      </c>
      <c r="AW8" s="26" t="str">
        <f>IF(OR(B8=" ",A8=" ",$N$5="NO HAY MATERIA ASIGNADA")," ",IF(K8=1,(R8*'MATRICULA y PONDERACIONES'!$Z$10)/100,IF(K8=2,(R8*'MATRICULA y PONDERACIONES'!$Z$21)/100,IF(K8=3,(R8*'MATRICULA y PONDERACIONES'!$Z$32)/100,IF(K8=4,(R8*'MATRICULA y PONDERACIONES'!$Z$43)/100,IF(K8=5,(R8*'MATRICULA y PONDERACIONES'!$Z$54)/100,IF(K8=6,(R8*'MATRICULA y PONDERACIONES'!$Z$65)/100)))))))</f>
        <v xml:space="preserve"> </v>
      </c>
      <c r="AX8" s="26" t="str">
        <f>IF(OR(B8=" ",A8=" ",$N$5="NO HAY MATERIA ASIGNADA")," ",IF(K8=1,(V8*'MATRICULA y PONDERACIONES'!$Z$11)/100,IF(K8=2,(V8*'MATRICULA y PONDERACIONES'!$Z$22)/100,IF(K8=3,(V8*'MATRICULA y PONDERACIONES'!$Z$33)/100,IF(K8=4,(V8*'MATRICULA y PONDERACIONES'!$Z$44)/100,IF(K8=5,(V8*'MATRICULA y PONDERACIONES'!$Z$55)/100,IF(K8=6,(V8*'MATRICULA y PONDERACIONES'!$Z$66)/100)))))))</f>
        <v xml:space="preserve"> </v>
      </c>
      <c r="AY8" s="26" t="str">
        <f>IF(OR(B8=" ",A8=" ",$N$5="NO HAY MATERIA ASIGNADA")," ",IF(K8=1,(Z8*'MATRICULA y PONDERACIONES'!$Z$12)/100,IF(K8=2,(Z8*'MATRICULA y PONDERACIONES'!$Z$23)/100,IF(K8=3,(Z8*'MATRICULA y PONDERACIONES'!$Z$34)/100,IF(K8=4,(Z8*'MATRICULA y PONDERACIONES'!$Z$45)/100,IF(K8=5,(Z8*'MATRICULA y PONDERACIONES'!$Z$56)/100,IF(K8=6,(Z8*'MATRICULA y PONDERACIONES'!$Z$67)/100)))))))</f>
        <v xml:space="preserve"> </v>
      </c>
      <c r="AZ8" s="26" t="str">
        <f>IF(OR(B8=" ",A8=" ",$N$5="NO HAY MATERIA ASIGNADA")," ",IF(K8=1,(AD8*'MATRICULA y PONDERACIONES'!$Z$13)/100,IF(K8=2,(AD8*'MATRICULA y PONDERACIONES'!$Z$24)/100,IF(K8=3,(AD8*'MATRICULA y PONDERACIONES'!$Z$35)/100,IF(K8=4,(AD8*'MATRICULA y PONDERACIONES'!$Z$46)/100,IF(K8=5,(AD8*'MATRICULA y PONDERACIONES'!$Z$57)/100,IF(K8=6,(AD8*'MATRICULA y PONDERACIONES'!$Z$68)/100)))))))</f>
        <v xml:space="preserve"> </v>
      </c>
      <c r="BA8" s="26" t="str">
        <f>IF(OR(B8=" ",A8=" ",$N$5="NO HAY MATERIA ASIGNADA")," ",IF(K8=1,(AH8*'MATRICULA y PONDERACIONES'!$Z$14)/100,IF(K8=2,(AH8*'MATRICULA y PONDERACIONES'!$Z$25)/100,IF(K8=3,(AH8*'MATRICULA y PONDERACIONES'!$Z$36)/100,IF(K8=4,(AH8*'MATRICULA y PONDERACIONES'!$Z$47)/100,IF(K8=5,(AH8*'MATRICULA y PONDERACIONES'!$Z$58)/100,IF(K8=6,(AH8*'MATRICULA y PONDERACIONES'!$Z$69)/100)))))))</f>
        <v xml:space="preserve"> </v>
      </c>
      <c r="BB8" s="26" t="str">
        <f>IF(OR(B8=" ",A8=" ",$N$5="NO HAY MATERIA ASIGNADA")," ",IF(K8=1,(AL8*'MATRICULA y PONDERACIONES'!$Z$15)/100,IF(K8=2,(AL8*'MATRICULA y PONDERACIONES'!$Z$26)/100,IF(K8=3,(AL8*'MATRICULA y PONDERACIONES'!$Z$37)/100,IF(K8=4,(AL8*'MATRICULA y PONDERACIONES'!$Z$48)/100,IF(K8=5,(AL8*'MATRICULA y PONDERACIONES'!$Z$59)/100,IF(K8=6,(AL8*'MATRICULA y PONDERACIONES'!$Z$70)/100)))))))</f>
        <v xml:space="preserve"> </v>
      </c>
      <c r="BC8" s="26" t="str">
        <f>IF(OR(B8=" ",A8=" ",$N$5="NO HAY MATERIA ASIGNADA")," ",IF(K8=1,(AP8*'MATRICULA y PONDERACIONES'!$Z$16)/100,IF(K8=2,(AP8*'MATRICULA y PONDERACIONES'!$Z$27)/100,IF(K8=3,(AP8*'MATRICULA y PONDERACIONES'!$Z$38)/100,IF(K8=4,(AP8*'MATRICULA y PONDERACIONES'!$Z$49)/100,IF(K8=5,(AP8*'MATRICULA y PONDERACIONES'!$Z$60)/100,IF(K8=6,(AP8*'MATRICULA y PONDERACIONES'!$Z$71)/100)))))))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PONDERACIONES'!$K$13="*"),"si"," ")</f>
        <v xml:space="preserve"> </v>
      </c>
      <c r="F9" s="25" t="str">
        <f>IF(AND(K9=2,'MATRICULA y PONDERACIONES'!$L$13="*"),"si"," ")</f>
        <v xml:space="preserve"> </v>
      </c>
      <c r="G9" s="25" t="str">
        <f>IF(AND(K9=3,'MATRICULA y PONDERACIONES'!$M$13="*"),"si"," ")</f>
        <v xml:space="preserve"> </v>
      </c>
      <c r="H9" s="25" t="str">
        <f>IF(AND(K9=4,'MATRICULA y PONDERACIONES'!$N$13="*"),"si"," ")</f>
        <v xml:space="preserve"> </v>
      </c>
      <c r="I9" s="25" t="str">
        <f>IF(AND(K9=5,'MATRICULA y PONDERACIONES'!$O$13="*"),"si"," ")</f>
        <v xml:space="preserve"> </v>
      </c>
      <c r="J9" s="25" t="str">
        <f>IF(AND(K9=6,'MATRICULA y PONDERACIONES'!$P$13="*"),"si","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PONDERACIONES'!$Z$9)/100,IF(K9=2,(N9*'MATRICULA y PONDERACIONES'!$Z$20)/100,IF(K9=3,(N9*'MATRICULA y PONDERACIONES'!$Z$31)/100,IF(K9=4,(N9*'MATRICULA y PONDERACIONES'!$Z$42)/100,IF(K9=5,(N9*'MATRICULA y PONDERACIONES'!$Z$53)/100,IF(K9=6,(N9*'MATRICULA y PONDERACIONES'!$Z$64)/100)))))))</f>
        <v xml:space="preserve"> </v>
      </c>
      <c r="AW9" s="24" t="str">
        <f>IF(OR(B9=" ",A9=" ",$N$5="NO HAY MATERIA ASIGNADA")," ",IF(K9=1,(R9*'MATRICULA y PONDERACIONES'!$Z$10)/100,IF(K9=2,(R9*'MATRICULA y PONDERACIONES'!$Z$21)/100,IF(K9=3,(R9*'MATRICULA y PONDERACIONES'!$Z$32)/100,IF(K9=4,(R9*'MATRICULA y PONDERACIONES'!$Z$43)/100,IF(K9=5,(R9*'MATRICULA y PONDERACIONES'!$Z$54)/100,IF(K9=6,(R9*'MATRICULA y PONDERACIONES'!$Z$65)/100)))))))</f>
        <v xml:space="preserve"> </v>
      </c>
      <c r="AX9" s="24" t="str">
        <f>IF(OR(B9=" ",A9=" ",$N$5="NO HAY MATERIA ASIGNADA")," ",IF(K9=1,(V9*'MATRICULA y PONDERACIONES'!$Z$11)/100,IF(K9=2,(V9*'MATRICULA y PONDERACIONES'!$Z$22)/100,IF(K9=3,(V9*'MATRICULA y PONDERACIONES'!$Z$33)/100,IF(K9=4,(V9*'MATRICULA y PONDERACIONES'!$Z$44)/100,IF(K9=5,(V9*'MATRICULA y PONDERACIONES'!$Z$55)/100,IF(K9=6,(V9*'MATRICULA y PONDERACIONES'!$Z$66)/100)))))))</f>
        <v xml:space="preserve"> </v>
      </c>
      <c r="AY9" s="24" t="str">
        <f>IF(OR(B9=" ",A9=" ",$N$5="NO HAY MATERIA ASIGNADA")," ",IF(K9=1,(Z9*'MATRICULA y PONDERACIONES'!$Z$12)/100,IF(K9=2,(Z9*'MATRICULA y PONDERACIONES'!$Z$23)/100,IF(K9=3,(Z9*'MATRICULA y PONDERACIONES'!$Z$34)/100,IF(K9=4,(Z9*'MATRICULA y PONDERACIONES'!$Z$45)/100,IF(K9=5,(Z9*'MATRICULA y PONDERACIONES'!$Z$56)/100,IF(K9=6,(Z9*'MATRICULA y PONDERACIONES'!$Z$67)/100)))))))</f>
        <v xml:space="preserve"> </v>
      </c>
      <c r="AZ9" s="24" t="str">
        <f>IF(OR(B9=" ",A9=" ",$N$5="NO HAY MATERIA ASIGNADA")," ",IF(K9=1,(AD9*'MATRICULA y PONDERACIONES'!$Z$13)/100,IF(K9=2,(AD9*'MATRICULA y PONDERACIONES'!$Z$24)/100,IF(K9=3,(AD9*'MATRICULA y PONDERACIONES'!$Z$35)/100,IF(K9=4,(AD9*'MATRICULA y PONDERACIONES'!$Z$46)/100,IF(K9=5,(AD9*'MATRICULA y PONDERACIONES'!$Z$57)/100,IF(K9=6,(AD9*'MATRICULA y PONDERACIONES'!$Z$68)/100)))))))</f>
        <v xml:space="preserve"> </v>
      </c>
      <c r="BA9" s="24" t="str">
        <f>IF(OR(B9=" ",A9=" ",$N$5="NO HAY MATERIA ASIGNADA")," ",IF(K9=1,(AH9*'MATRICULA y PONDERACIONES'!$Z$14)/100,IF(K9=2,(AH9*'MATRICULA y PONDERACIONES'!$Z$25)/100,IF(K9=3,(AH9*'MATRICULA y PONDERACIONES'!$Z$36)/100,IF(K9=4,(AH9*'MATRICULA y PONDERACIONES'!$Z$47)/100,IF(K9=5,(AH9*'MATRICULA y PONDERACIONES'!$Z$58)/100,IF(K9=6,(AH9*'MATRICULA y PONDERACIONES'!$Z$69)/100)))))))</f>
        <v xml:space="preserve"> </v>
      </c>
      <c r="BB9" s="24" t="str">
        <f>IF(OR(B9=" ",A9=" ",$N$5="NO HAY MATERIA ASIGNADA")," ",IF(K9=1,(AL9*'MATRICULA y PONDERACIONES'!$Z$15)/100,IF(K9=2,(AL9*'MATRICULA y PONDERACIONES'!$Z$26)/100,IF(K9=3,(AL9*'MATRICULA y PONDERACIONES'!$Z$37)/100,IF(K9=4,(AL9*'MATRICULA y PONDERACIONES'!$Z$48)/100,IF(K9=5,(AL9*'MATRICULA y PONDERACIONES'!$Z$59)/100,IF(K9=6,(AL9*'MATRICULA y PONDERACIONES'!$Z$70)/100)))))))</f>
        <v xml:space="preserve"> </v>
      </c>
      <c r="BC9" s="24" t="str">
        <f>IF(OR(B9=" ",A9=" ",$N$5="NO HAY MATERIA ASIGNADA")," ",IF(K9=1,(AP9*'MATRICULA y PONDERACIONES'!$Z$16)/100,IF(K9=2,(AP9*'MATRICULA y PONDERACIONES'!$Z$27)/100,IF(K9=3,(AP9*'MATRICULA y PONDERACIONES'!$Z$38)/100,IF(K9=4,(AP9*'MATRICULA y PONDERACIONES'!$Z$49)/100,IF(K9=5,(AP9*'MATRICULA y PONDERACIONES'!$Z$60)/100,IF(K9=6,(AP9*'MATRICULA y PONDERACIONES'!$Z$71)/100)))))))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PONDERACIONES'!$K$13="*"),"si"," ")</f>
        <v xml:space="preserve"> </v>
      </c>
      <c r="F10" s="27" t="str">
        <f>IF(AND(K10=2,'MATRICULA y PONDERACIONES'!$L$13="*"),"si"," ")</f>
        <v xml:space="preserve"> </v>
      </c>
      <c r="G10" s="27" t="str">
        <f>IF(AND(K10=3,'MATRICULA y PONDERACIONES'!$M$13="*"),"si"," ")</f>
        <v xml:space="preserve"> </v>
      </c>
      <c r="H10" s="27" t="str">
        <f>IF(AND(K10=4,'MATRICULA y PONDERACIONES'!$N$13="*"),"si"," ")</f>
        <v xml:space="preserve"> </v>
      </c>
      <c r="I10" s="27" t="str">
        <f>IF(AND(K10=5,'MATRICULA y PONDERACIONES'!$O$13="*"),"si"," ")</f>
        <v xml:space="preserve"> </v>
      </c>
      <c r="J10" s="27" t="str">
        <f>IF(AND(K10=6,'MATRICULA y PONDERACIONES'!$P$13="*"),"si","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PONDERACIONES'!$Z$9)/100,IF(K10=2,(N10*'MATRICULA y PONDERACIONES'!$Z$20)/100,IF(K10=3,(N10*'MATRICULA y PONDERACIONES'!$Z$31)/100,IF(K10=4,(N10*'MATRICULA y PONDERACIONES'!$Z$42)/100,IF(K10=5,(N10*'MATRICULA y PONDERACIONES'!$Z$53)/100,IF(K10=6,(N10*'MATRICULA y PONDERACIONES'!$Z$64)/100)))))))</f>
        <v xml:space="preserve"> </v>
      </c>
      <c r="AW10" s="26" t="str">
        <f>IF(OR(B10=" ",A10=" ",$N$5="NO HAY MATERIA ASIGNADA")," ",IF(K10=1,(R10*'MATRICULA y PONDERACIONES'!$Z$10)/100,IF(K10=2,(R10*'MATRICULA y PONDERACIONES'!$Z$21)/100,IF(K10=3,(R10*'MATRICULA y PONDERACIONES'!$Z$32)/100,IF(K10=4,(R10*'MATRICULA y PONDERACIONES'!$Z$43)/100,IF(K10=5,(R10*'MATRICULA y PONDERACIONES'!$Z$54)/100,IF(K10=6,(R10*'MATRICULA y PONDERACIONES'!$Z$65)/100)))))))</f>
        <v xml:space="preserve"> </v>
      </c>
      <c r="AX10" s="26" t="str">
        <f>IF(OR(B10=" ",A10=" ",$N$5="NO HAY MATERIA ASIGNADA")," ",IF(K10=1,(V10*'MATRICULA y PONDERACIONES'!$Z$11)/100,IF(K10=2,(V10*'MATRICULA y PONDERACIONES'!$Z$22)/100,IF(K10=3,(V10*'MATRICULA y PONDERACIONES'!$Z$33)/100,IF(K10=4,(V10*'MATRICULA y PONDERACIONES'!$Z$44)/100,IF(K10=5,(V10*'MATRICULA y PONDERACIONES'!$Z$55)/100,IF(K10=6,(V10*'MATRICULA y PONDERACIONES'!$Z$66)/100)))))))</f>
        <v xml:space="preserve"> </v>
      </c>
      <c r="AY10" s="26" t="str">
        <f>IF(OR(B10=" ",A10=" ",$N$5="NO HAY MATERIA ASIGNADA")," ",IF(K10=1,(Z10*'MATRICULA y PONDERACIONES'!$Z$12)/100,IF(K10=2,(Z10*'MATRICULA y PONDERACIONES'!$Z$23)/100,IF(K10=3,(Z10*'MATRICULA y PONDERACIONES'!$Z$34)/100,IF(K10=4,(Z10*'MATRICULA y PONDERACIONES'!$Z$45)/100,IF(K10=5,(Z10*'MATRICULA y PONDERACIONES'!$Z$56)/100,IF(K10=6,(Z10*'MATRICULA y PONDERACIONES'!$Z$67)/100)))))))</f>
        <v xml:space="preserve"> </v>
      </c>
      <c r="AZ10" s="26" t="str">
        <f>IF(OR(B10=" ",A10=" ",$N$5="NO HAY MATERIA ASIGNADA")," ",IF(K10=1,(AD10*'MATRICULA y PONDERACIONES'!$Z$13)/100,IF(K10=2,(AD10*'MATRICULA y PONDERACIONES'!$Z$24)/100,IF(K10=3,(AD10*'MATRICULA y PONDERACIONES'!$Z$35)/100,IF(K10=4,(AD10*'MATRICULA y PONDERACIONES'!$Z$46)/100,IF(K10=5,(AD10*'MATRICULA y PONDERACIONES'!$Z$57)/100,IF(K10=6,(AD10*'MATRICULA y PONDERACIONES'!$Z$68)/100)))))))</f>
        <v xml:space="preserve"> </v>
      </c>
      <c r="BA10" s="26" t="str">
        <f>IF(OR(B10=" ",A10=" ",$N$5="NO HAY MATERIA ASIGNADA")," ",IF(K10=1,(AH10*'MATRICULA y PONDERACIONES'!$Z$14)/100,IF(K10=2,(AH10*'MATRICULA y PONDERACIONES'!$Z$25)/100,IF(K10=3,(AH10*'MATRICULA y PONDERACIONES'!$Z$36)/100,IF(K10=4,(AH10*'MATRICULA y PONDERACIONES'!$Z$47)/100,IF(K10=5,(AH10*'MATRICULA y PONDERACIONES'!$Z$58)/100,IF(K10=6,(AH10*'MATRICULA y PONDERACIONES'!$Z$69)/100)))))))</f>
        <v xml:space="preserve"> </v>
      </c>
      <c r="BB10" s="26" t="str">
        <f>IF(OR(B10=" ",A10=" ",$N$5="NO HAY MATERIA ASIGNADA")," ",IF(K10=1,(AL10*'MATRICULA y PONDERACIONES'!$Z$15)/100,IF(K10=2,(AL10*'MATRICULA y PONDERACIONES'!$Z$26)/100,IF(K10=3,(AL10*'MATRICULA y PONDERACIONES'!$Z$37)/100,IF(K10=4,(AL10*'MATRICULA y PONDERACIONES'!$Z$48)/100,IF(K10=5,(AL10*'MATRICULA y PONDERACIONES'!$Z$59)/100,IF(K10=6,(AL10*'MATRICULA y PONDERACIONES'!$Z$70)/100)))))))</f>
        <v xml:space="preserve"> </v>
      </c>
      <c r="BC10" s="26" t="str">
        <f>IF(OR(B10=" ",A10=" ",$N$5="NO HAY MATERIA ASIGNADA")," ",IF(K10=1,(AP10*'MATRICULA y PONDERACIONES'!$Z$16)/100,IF(K10=2,(AP10*'MATRICULA y PONDERACIONES'!$Z$27)/100,IF(K10=3,(AP10*'MATRICULA y PONDERACIONES'!$Z$38)/100,IF(K10=4,(AP10*'MATRICULA y PONDERACIONES'!$Z$49)/100,IF(K10=5,(AP10*'MATRICULA y PONDERACIONES'!$Z$60)/100,IF(K10=6,(AP10*'MATRICULA y PONDERACIONES'!$Z$71)/100)))))))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PONDERACIONES'!$K$13="*"),"si"," ")</f>
        <v xml:space="preserve"> </v>
      </c>
      <c r="F11" s="25" t="str">
        <f>IF(AND(K11=2,'MATRICULA y PONDERACIONES'!$L$13="*"),"si"," ")</f>
        <v xml:space="preserve"> </v>
      </c>
      <c r="G11" s="25" t="str">
        <f>IF(AND(K11=3,'MATRICULA y PONDERACIONES'!$M$13="*"),"si"," ")</f>
        <v xml:space="preserve"> </v>
      </c>
      <c r="H11" s="25" t="str">
        <f>IF(AND(K11=4,'MATRICULA y PONDERACIONES'!$N$13="*"),"si"," ")</f>
        <v xml:space="preserve"> </v>
      </c>
      <c r="I11" s="25" t="str">
        <f>IF(AND(K11=5,'MATRICULA y PONDERACIONES'!$O$13="*"),"si"," ")</f>
        <v xml:space="preserve"> </v>
      </c>
      <c r="J11" s="25" t="str">
        <f>IF(AND(K11=6,'MATRICULA y PONDERACIONES'!$P$13="*"),"si","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PONDERACIONES'!$Z$9)/100,IF(K11=2,(N11*'MATRICULA y PONDERACIONES'!$Z$20)/100,IF(K11=3,(N11*'MATRICULA y PONDERACIONES'!$Z$31)/100,IF(K11=4,(N11*'MATRICULA y PONDERACIONES'!$Z$42)/100,IF(K11=5,(N11*'MATRICULA y PONDERACIONES'!$Z$53)/100,IF(K11=6,(N11*'MATRICULA y PONDERACIONES'!$Z$64)/100)))))))</f>
        <v xml:space="preserve"> </v>
      </c>
      <c r="AW11" s="24" t="str">
        <f>IF(OR(B11=" ",A11=" ",$N$5="NO HAY MATERIA ASIGNADA")," ",IF(K11=1,(R11*'MATRICULA y PONDERACIONES'!$Z$10)/100,IF(K11=2,(R11*'MATRICULA y PONDERACIONES'!$Z$21)/100,IF(K11=3,(R11*'MATRICULA y PONDERACIONES'!$Z$32)/100,IF(K11=4,(R11*'MATRICULA y PONDERACIONES'!$Z$43)/100,IF(K11=5,(R11*'MATRICULA y PONDERACIONES'!$Z$54)/100,IF(K11=6,(R11*'MATRICULA y PONDERACIONES'!$Z$65)/100)))))))</f>
        <v xml:space="preserve"> </v>
      </c>
      <c r="AX11" s="24" t="str">
        <f>IF(OR(B11=" ",A11=" ",$N$5="NO HAY MATERIA ASIGNADA")," ",IF(K11=1,(V11*'MATRICULA y PONDERACIONES'!$Z$11)/100,IF(K11=2,(V11*'MATRICULA y PONDERACIONES'!$Z$22)/100,IF(K11=3,(V11*'MATRICULA y PONDERACIONES'!$Z$33)/100,IF(K11=4,(V11*'MATRICULA y PONDERACIONES'!$Z$44)/100,IF(K11=5,(V11*'MATRICULA y PONDERACIONES'!$Z$55)/100,IF(K11=6,(V11*'MATRICULA y PONDERACIONES'!$Z$66)/100)))))))</f>
        <v xml:space="preserve"> </v>
      </c>
      <c r="AY11" s="24" t="str">
        <f>IF(OR(B11=" ",A11=" ",$N$5="NO HAY MATERIA ASIGNADA")," ",IF(K11=1,(Z11*'MATRICULA y PONDERACIONES'!$Z$12)/100,IF(K11=2,(Z11*'MATRICULA y PONDERACIONES'!$Z$23)/100,IF(K11=3,(Z11*'MATRICULA y PONDERACIONES'!$Z$34)/100,IF(K11=4,(Z11*'MATRICULA y PONDERACIONES'!$Z$45)/100,IF(K11=5,(Z11*'MATRICULA y PONDERACIONES'!$Z$56)/100,IF(K11=6,(Z11*'MATRICULA y PONDERACIONES'!$Z$67)/100)))))))</f>
        <v xml:space="preserve"> </v>
      </c>
      <c r="AZ11" s="24" t="str">
        <f>IF(OR(B11=" ",A11=" ",$N$5="NO HAY MATERIA ASIGNADA")," ",IF(K11=1,(AD11*'MATRICULA y PONDERACIONES'!$Z$13)/100,IF(K11=2,(AD11*'MATRICULA y PONDERACIONES'!$Z$24)/100,IF(K11=3,(AD11*'MATRICULA y PONDERACIONES'!$Z$35)/100,IF(K11=4,(AD11*'MATRICULA y PONDERACIONES'!$Z$46)/100,IF(K11=5,(AD11*'MATRICULA y PONDERACIONES'!$Z$57)/100,IF(K11=6,(AD11*'MATRICULA y PONDERACIONES'!$Z$68)/100)))))))</f>
        <v xml:space="preserve"> </v>
      </c>
      <c r="BA11" s="24" t="str">
        <f>IF(OR(B11=" ",A11=" ",$N$5="NO HAY MATERIA ASIGNADA")," ",IF(K11=1,(AH11*'MATRICULA y PONDERACIONES'!$Z$14)/100,IF(K11=2,(AH11*'MATRICULA y PONDERACIONES'!$Z$25)/100,IF(K11=3,(AH11*'MATRICULA y PONDERACIONES'!$Z$36)/100,IF(K11=4,(AH11*'MATRICULA y PONDERACIONES'!$Z$47)/100,IF(K11=5,(AH11*'MATRICULA y PONDERACIONES'!$Z$58)/100,IF(K11=6,(AH11*'MATRICULA y PONDERACIONES'!$Z$69)/100)))))))</f>
        <v xml:space="preserve"> </v>
      </c>
      <c r="BB11" s="24" t="str">
        <f>IF(OR(B11=" ",A11=" ",$N$5="NO HAY MATERIA ASIGNADA")," ",IF(K11=1,(AL11*'MATRICULA y PONDERACIONES'!$Z$15)/100,IF(K11=2,(AL11*'MATRICULA y PONDERACIONES'!$Z$26)/100,IF(K11=3,(AL11*'MATRICULA y PONDERACIONES'!$Z$37)/100,IF(K11=4,(AL11*'MATRICULA y PONDERACIONES'!$Z$48)/100,IF(K11=5,(AL11*'MATRICULA y PONDERACIONES'!$Z$59)/100,IF(K11=6,(AL11*'MATRICULA y PONDERACIONES'!$Z$70)/100)))))))</f>
        <v xml:space="preserve"> </v>
      </c>
      <c r="BC11" s="24" t="str">
        <f>IF(OR(B11=" ",A11=" ",$N$5="NO HAY MATERIA ASIGNADA")," ",IF(K11=1,(AP11*'MATRICULA y PONDERACIONES'!$Z$16)/100,IF(K11=2,(AP11*'MATRICULA y PONDERACIONES'!$Z$27)/100,IF(K11=3,(AP11*'MATRICULA y PONDERACIONES'!$Z$38)/100,IF(K11=4,(AP11*'MATRICULA y PONDERACIONES'!$Z$49)/100,IF(K11=5,(AP11*'MATRICULA y PONDERACIONES'!$Z$60)/100,IF(K11=6,(AP11*'MATRICULA y PONDERACIONES'!$Z$71)/100)))))))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PONDERACIONES'!$K$13="*"),"si"," ")</f>
        <v xml:space="preserve"> </v>
      </c>
      <c r="F12" s="27" t="str">
        <f>IF(AND(K12=2,'MATRICULA y PONDERACIONES'!$L$13="*"),"si"," ")</f>
        <v xml:space="preserve"> </v>
      </c>
      <c r="G12" s="27" t="str">
        <f>IF(AND(K12=3,'MATRICULA y PONDERACIONES'!$M$13="*"),"si"," ")</f>
        <v xml:space="preserve"> </v>
      </c>
      <c r="H12" s="27" t="str">
        <f>IF(AND(K12=4,'MATRICULA y PONDERACIONES'!$N$13="*"),"si"," ")</f>
        <v xml:space="preserve"> </v>
      </c>
      <c r="I12" s="27" t="str">
        <f>IF(AND(K12=5,'MATRICULA y PONDERACIONES'!$O$13="*"),"si"," ")</f>
        <v xml:space="preserve"> </v>
      </c>
      <c r="J12" s="27" t="str">
        <f>IF(AND(K12=6,'MATRICULA y PONDERACIONES'!$P$13="*"),"si","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PONDERACIONES'!$Z$9)/100,IF(K12=2,(N12*'MATRICULA y PONDERACIONES'!$Z$20)/100,IF(K12=3,(N12*'MATRICULA y PONDERACIONES'!$Z$31)/100,IF(K12=4,(N12*'MATRICULA y PONDERACIONES'!$Z$42)/100,IF(K12=5,(N12*'MATRICULA y PONDERACIONES'!$Z$53)/100,IF(K12=6,(N12*'MATRICULA y PONDERACIONES'!$Z$64)/100)))))))</f>
        <v xml:space="preserve"> </v>
      </c>
      <c r="AW12" s="26" t="str">
        <f>IF(OR(B12=" ",A12=" ",$N$5="NO HAY MATERIA ASIGNADA")," ",IF(K12=1,(R12*'MATRICULA y PONDERACIONES'!$Z$10)/100,IF(K12=2,(R12*'MATRICULA y PONDERACIONES'!$Z$21)/100,IF(K12=3,(R12*'MATRICULA y PONDERACIONES'!$Z$32)/100,IF(K12=4,(R12*'MATRICULA y PONDERACIONES'!$Z$43)/100,IF(K12=5,(R12*'MATRICULA y PONDERACIONES'!$Z$54)/100,IF(K12=6,(R12*'MATRICULA y PONDERACIONES'!$Z$65)/100)))))))</f>
        <v xml:space="preserve"> </v>
      </c>
      <c r="AX12" s="26" t="str">
        <f>IF(OR(B12=" ",A12=" ",$N$5="NO HAY MATERIA ASIGNADA")," ",IF(K12=1,(V12*'MATRICULA y PONDERACIONES'!$Z$11)/100,IF(K12=2,(V12*'MATRICULA y PONDERACIONES'!$Z$22)/100,IF(K12=3,(V12*'MATRICULA y PONDERACIONES'!$Z$33)/100,IF(K12=4,(V12*'MATRICULA y PONDERACIONES'!$Z$44)/100,IF(K12=5,(V12*'MATRICULA y PONDERACIONES'!$Z$55)/100,IF(K12=6,(V12*'MATRICULA y PONDERACIONES'!$Z$66)/100)))))))</f>
        <v xml:space="preserve"> </v>
      </c>
      <c r="AY12" s="26" t="str">
        <f>IF(OR(B12=" ",A12=" ",$N$5="NO HAY MATERIA ASIGNADA")," ",IF(K12=1,(Z12*'MATRICULA y PONDERACIONES'!$Z$12)/100,IF(K12=2,(Z12*'MATRICULA y PONDERACIONES'!$Z$23)/100,IF(K12=3,(Z12*'MATRICULA y PONDERACIONES'!$Z$34)/100,IF(K12=4,(Z12*'MATRICULA y PONDERACIONES'!$Z$45)/100,IF(K12=5,(Z12*'MATRICULA y PONDERACIONES'!$Z$56)/100,IF(K12=6,(Z12*'MATRICULA y PONDERACIONES'!$Z$67)/100)))))))</f>
        <v xml:space="preserve"> </v>
      </c>
      <c r="AZ12" s="26" t="str">
        <f>IF(OR(B12=" ",A12=" ",$N$5="NO HAY MATERIA ASIGNADA")," ",IF(K12=1,(AD12*'MATRICULA y PONDERACIONES'!$Z$13)/100,IF(K12=2,(AD12*'MATRICULA y PONDERACIONES'!$Z$24)/100,IF(K12=3,(AD12*'MATRICULA y PONDERACIONES'!$Z$35)/100,IF(K12=4,(AD12*'MATRICULA y PONDERACIONES'!$Z$46)/100,IF(K12=5,(AD12*'MATRICULA y PONDERACIONES'!$Z$57)/100,IF(K12=6,(AD12*'MATRICULA y PONDERACIONES'!$Z$68)/100)))))))</f>
        <v xml:space="preserve"> </v>
      </c>
      <c r="BA12" s="26" t="str">
        <f>IF(OR(B12=" ",A12=" ",$N$5="NO HAY MATERIA ASIGNADA")," ",IF(K12=1,(AH12*'MATRICULA y PONDERACIONES'!$Z$14)/100,IF(K12=2,(AH12*'MATRICULA y PONDERACIONES'!$Z$25)/100,IF(K12=3,(AH12*'MATRICULA y PONDERACIONES'!$Z$36)/100,IF(K12=4,(AH12*'MATRICULA y PONDERACIONES'!$Z$47)/100,IF(K12=5,(AH12*'MATRICULA y PONDERACIONES'!$Z$58)/100,IF(K12=6,(AH12*'MATRICULA y PONDERACIONES'!$Z$69)/100)))))))</f>
        <v xml:space="preserve"> </v>
      </c>
      <c r="BB12" s="26" t="str">
        <f>IF(OR(B12=" ",A12=" ",$N$5="NO HAY MATERIA ASIGNADA")," ",IF(K12=1,(AL12*'MATRICULA y PONDERACIONES'!$Z$15)/100,IF(K12=2,(AL12*'MATRICULA y PONDERACIONES'!$Z$26)/100,IF(K12=3,(AL12*'MATRICULA y PONDERACIONES'!$Z$37)/100,IF(K12=4,(AL12*'MATRICULA y PONDERACIONES'!$Z$48)/100,IF(K12=5,(AL12*'MATRICULA y PONDERACIONES'!$Z$59)/100,IF(K12=6,(AL12*'MATRICULA y PONDERACIONES'!$Z$70)/100)))))))</f>
        <v xml:space="preserve"> </v>
      </c>
      <c r="BC12" s="26" t="str">
        <f>IF(OR(B12=" ",A12=" ",$N$5="NO HAY MATERIA ASIGNADA")," ",IF(K12=1,(AP12*'MATRICULA y PONDERACIONES'!$Z$16)/100,IF(K12=2,(AP12*'MATRICULA y PONDERACIONES'!$Z$27)/100,IF(K12=3,(AP12*'MATRICULA y PONDERACIONES'!$Z$38)/100,IF(K12=4,(AP12*'MATRICULA y PONDERACIONES'!$Z$49)/100,IF(K12=5,(AP12*'MATRICULA y PONDERACIONES'!$Z$60)/100,IF(K12=6,(AP12*'MATRICULA y PONDERACIONES'!$Z$71)/100)))))))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PONDERACIONES'!$K$13="*"),"si"," ")</f>
        <v xml:space="preserve"> </v>
      </c>
      <c r="F13" s="25" t="str">
        <f>IF(AND(K13=2,'MATRICULA y PONDERACIONES'!$L$13="*"),"si"," ")</f>
        <v xml:space="preserve"> </v>
      </c>
      <c r="G13" s="25" t="str">
        <f>IF(AND(K13=3,'MATRICULA y PONDERACIONES'!$M$13="*"),"si"," ")</f>
        <v xml:space="preserve"> </v>
      </c>
      <c r="H13" s="25" t="str">
        <f>IF(AND(K13=4,'MATRICULA y PONDERACIONES'!$N$13="*"),"si"," ")</f>
        <v xml:space="preserve"> </v>
      </c>
      <c r="I13" s="25" t="str">
        <f>IF(AND(K13=5,'MATRICULA y PONDERACIONES'!$O$13="*"),"si"," ")</f>
        <v xml:space="preserve"> </v>
      </c>
      <c r="J13" s="25" t="str">
        <f>IF(AND(K13=6,'MATRICULA y PONDERACIONES'!$P$13="*"),"si","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PONDERACIONES'!$Z$9)/100,IF(K13=2,(N13*'MATRICULA y PONDERACIONES'!$Z$20)/100,IF(K13=3,(N13*'MATRICULA y PONDERACIONES'!$Z$31)/100,IF(K13=4,(N13*'MATRICULA y PONDERACIONES'!$Z$42)/100,IF(K13=5,(N13*'MATRICULA y PONDERACIONES'!$Z$53)/100,IF(K13=6,(N13*'MATRICULA y PONDERACIONES'!$Z$64)/100)))))))</f>
        <v xml:space="preserve"> </v>
      </c>
      <c r="AW13" s="24" t="str">
        <f>IF(OR(B13=" ",A13=" ",$N$5="NO HAY MATERIA ASIGNADA")," ",IF(K13=1,(R13*'MATRICULA y PONDERACIONES'!$Z$10)/100,IF(K13=2,(R13*'MATRICULA y PONDERACIONES'!$Z$21)/100,IF(K13=3,(R13*'MATRICULA y PONDERACIONES'!$Z$32)/100,IF(K13=4,(R13*'MATRICULA y PONDERACIONES'!$Z$43)/100,IF(K13=5,(R13*'MATRICULA y PONDERACIONES'!$Z$54)/100,IF(K13=6,(R13*'MATRICULA y PONDERACIONES'!$Z$65)/100)))))))</f>
        <v xml:space="preserve"> </v>
      </c>
      <c r="AX13" s="24" t="str">
        <f>IF(OR(B13=" ",A13=" ",$N$5="NO HAY MATERIA ASIGNADA")," ",IF(K13=1,(V13*'MATRICULA y PONDERACIONES'!$Z$11)/100,IF(K13=2,(V13*'MATRICULA y PONDERACIONES'!$Z$22)/100,IF(K13=3,(V13*'MATRICULA y PONDERACIONES'!$Z$33)/100,IF(K13=4,(V13*'MATRICULA y PONDERACIONES'!$Z$44)/100,IF(K13=5,(V13*'MATRICULA y PONDERACIONES'!$Z$55)/100,IF(K13=6,(V13*'MATRICULA y PONDERACIONES'!$Z$66)/100)))))))</f>
        <v xml:space="preserve"> </v>
      </c>
      <c r="AY13" s="24" t="str">
        <f>IF(OR(B13=" ",A13=" ",$N$5="NO HAY MATERIA ASIGNADA")," ",IF(K13=1,(Z13*'MATRICULA y PONDERACIONES'!$Z$12)/100,IF(K13=2,(Z13*'MATRICULA y PONDERACIONES'!$Z$23)/100,IF(K13=3,(Z13*'MATRICULA y PONDERACIONES'!$Z$34)/100,IF(K13=4,(Z13*'MATRICULA y PONDERACIONES'!$Z$45)/100,IF(K13=5,(Z13*'MATRICULA y PONDERACIONES'!$Z$56)/100,IF(K13=6,(Z13*'MATRICULA y PONDERACIONES'!$Z$67)/100)))))))</f>
        <v xml:space="preserve"> </v>
      </c>
      <c r="AZ13" s="24" t="str">
        <f>IF(OR(B13=" ",A13=" ",$N$5="NO HAY MATERIA ASIGNADA")," ",IF(K13=1,(AD13*'MATRICULA y PONDERACIONES'!$Z$13)/100,IF(K13=2,(AD13*'MATRICULA y PONDERACIONES'!$Z$24)/100,IF(K13=3,(AD13*'MATRICULA y PONDERACIONES'!$Z$35)/100,IF(K13=4,(AD13*'MATRICULA y PONDERACIONES'!$Z$46)/100,IF(K13=5,(AD13*'MATRICULA y PONDERACIONES'!$Z$57)/100,IF(K13=6,(AD13*'MATRICULA y PONDERACIONES'!$Z$68)/100)))))))</f>
        <v xml:space="preserve"> </v>
      </c>
      <c r="BA13" s="24" t="str">
        <f>IF(OR(B13=" ",A13=" ",$N$5="NO HAY MATERIA ASIGNADA")," ",IF(K13=1,(AH13*'MATRICULA y PONDERACIONES'!$Z$14)/100,IF(K13=2,(AH13*'MATRICULA y PONDERACIONES'!$Z$25)/100,IF(K13=3,(AH13*'MATRICULA y PONDERACIONES'!$Z$36)/100,IF(K13=4,(AH13*'MATRICULA y PONDERACIONES'!$Z$47)/100,IF(K13=5,(AH13*'MATRICULA y PONDERACIONES'!$Z$58)/100,IF(K13=6,(AH13*'MATRICULA y PONDERACIONES'!$Z$69)/100)))))))</f>
        <v xml:space="preserve"> </v>
      </c>
      <c r="BB13" s="24" t="str">
        <f>IF(OR(B13=" ",A13=" ",$N$5="NO HAY MATERIA ASIGNADA")," ",IF(K13=1,(AL13*'MATRICULA y PONDERACIONES'!$Z$15)/100,IF(K13=2,(AL13*'MATRICULA y PONDERACIONES'!$Z$26)/100,IF(K13=3,(AL13*'MATRICULA y PONDERACIONES'!$Z$37)/100,IF(K13=4,(AL13*'MATRICULA y PONDERACIONES'!$Z$48)/100,IF(K13=5,(AL13*'MATRICULA y PONDERACIONES'!$Z$59)/100,IF(K13=6,(AL13*'MATRICULA y PONDERACIONES'!$Z$70)/100)))))))</f>
        <v xml:space="preserve"> </v>
      </c>
      <c r="BC13" s="24" t="str">
        <f>IF(OR(B13=" ",A13=" ",$N$5="NO HAY MATERIA ASIGNADA")," ",IF(K13=1,(AP13*'MATRICULA y PONDERACIONES'!$Z$16)/100,IF(K13=2,(AP13*'MATRICULA y PONDERACIONES'!$Z$27)/100,IF(K13=3,(AP13*'MATRICULA y PONDERACIONES'!$Z$38)/100,IF(K13=4,(AP13*'MATRICULA y PONDERACIONES'!$Z$49)/100,IF(K13=5,(AP13*'MATRICULA y PONDERACIONES'!$Z$60)/100,IF(K13=6,(AP13*'MATRICULA y PONDERACIONES'!$Z$71)/100)))))))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PONDERACIONES'!$K$13="*"),"si"," ")</f>
        <v xml:space="preserve"> </v>
      </c>
      <c r="F14" s="27" t="str">
        <f>IF(AND(K14=2,'MATRICULA y PONDERACIONES'!$L$13="*"),"si"," ")</f>
        <v xml:space="preserve"> </v>
      </c>
      <c r="G14" s="27" t="str">
        <f>IF(AND(K14=3,'MATRICULA y PONDERACIONES'!$M$13="*"),"si"," ")</f>
        <v xml:space="preserve"> </v>
      </c>
      <c r="H14" s="27" t="str">
        <f>IF(AND(K14=4,'MATRICULA y PONDERACIONES'!$N$13="*"),"si"," ")</f>
        <v xml:space="preserve"> </v>
      </c>
      <c r="I14" s="27" t="str">
        <f>IF(AND(K14=5,'MATRICULA y PONDERACIONES'!$O$13="*"),"si"," ")</f>
        <v xml:space="preserve"> </v>
      </c>
      <c r="J14" s="27" t="str">
        <f>IF(AND(K14=6,'MATRICULA y PONDERACIONES'!$P$13="*"),"si","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PONDERACIONES'!$Z$9)/100,IF(K14=2,(N14*'MATRICULA y PONDERACIONES'!$Z$20)/100,IF(K14=3,(N14*'MATRICULA y PONDERACIONES'!$Z$31)/100,IF(K14=4,(N14*'MATRICULA y PONDERACIONES'!$Z$42)/100,IF(K14=5,(N14*'MATRICULA y PONDERACIONES'!$Z$53)/100,IF(K14=6,(N14*'MATRICULA y PONDERACIONES'!$Z$64)/100)))))))</f>
        <v xml:space="preserve"> </v>
      </c>
      <c r="AW14" s="26" t="str">
        <f>IF(OR(B14=" ",A14=" ",$N$5="NO HAY MATERIA ASIGNADA")," ",IF(K14=1,(R14*'MATRICULA y PONDERACIONES'!$Z$10)/100,IF(K14=2,(R14*'MATRICULA y PONDERACIONES'!$Z$21)/100,IF(K14=3,(R14*'MATRICULA y PONDERACIONES'!$Z$32)/100,IF(K14=4,(R14*'MATRICULA y PONDERACIONES'!$Z$43)/100,IF(K14=5,(R14*'MATRICULA y PONDERACIONES'!$Z$54)/100,IF(K14=6,(R14*'MATRICULA y PONDERACIONES'!$Z$65)/100)))))))</f>
        <v xml:space="preserve"> </v>
      </c>
      <c r="AX14" s="26" t="str">
        <f>IF(OR(B14=" ",A14=" ",$N$5="NO HAY MATERIA ASIGNADA")," ",IF(K14=1,(V14*'MATRICULA y PONDERACIONES'!$Z$11)/100,IF(K14=2,(V14*'MATRICULA y PONDERACIONES'!$Z$22)/100,IF(K14=3,(V14*'MATRICULA y PONDERACIONES'!$Z$33)/100,IF(K14=4,(V14*'MATRICULA y PONDERACIONES'!$Z$44)/100,IF(K14=5,(V14*'MATRICULA y PONDERACIONES'!$Z$55)/100,IF(K14=6,(V14*'MATRICULA y PONDERACIONES'!$Z$66)/100)))))))</f>
        <v xml:space="preserve"> </v>
      </c>
      <c r="AY14" s="26" t="str">
        <f>IF(OR(B14=" ",A14=" ",$N$5="NO HAY MATERIA ASIGNADA")," ",IF(K14=1,(Z14*'MATRICULA y PONDERACIONES'!$Z$12)/100,IF(K14=2,(Z14*'MATRICULA y PONDERACIONES'!$Z$23)/100,IF(K14=3,(Z14*'MATRICULA y PONDERACIONES'!$Z$34)/100,IF(K14=4,(Z14*'MATRICULA y PONDERACIONES'!$Z$45)/100,IF(K14=5,(Z14*'MATRICULA y PONDERACIONES'!$Z$56)/100,IF(K14=6,(Z14*'MATRICULA y PONDERACIONES'!$Z$67)/100)))))))</f>
        <v xml:space="preserve"> </v>
      </c>
      <c r="AZ14" s="26" t="str">
        <f>IF(OR(B14=" ",A14=" ",$N$5="NO HAY MATERIA ASIGNADA")," ",IF(K14=1,(AD14*'MATRICULA y PONDERACIONES'!$Z$13)/100,IF(K14=2,(AD14*'MATRICULA y PONDERACIONES'!$Z$24)/100,IF(K14=3,(AD14*'MATRICULA y PONDERACIONES'!$Z$35)/100,IF(K14=4,(AD14*'MATRICULA y PONDERACIONES'!$Z$46)/100,IF(K14=5,(AD14*'MATRICULA y PONDERACIONES'!$Z$57)/100,IF(K14=6,(AD14*'MATRICULA y PONDERACIONES'!$Z$68)/100)))))))</f>
        <v xml:space="preserve"> </v>
      </c>
      <c r="BA14" s="26" t="str">
        <f>IF(OR(B14=" ",A14=" ",$N$5="NO HAY MATERIA ASIGNADA")," ",IF(K14=1,(AH14*'MATRICULA y PONDERACIONES'!$Z$14)/100,IF(K14=2,(AH14*'MATRICULA y PONDERACIONES'!$Z$25)/100,IF(K14=3,(AH14*'MATRICULA y PONDERACIONES'!$Z$36)/100,IF(K14=4,(AH14*'MATRICULA y PONDERACIONES'!$Z$47)/100,IF(K14=5,(AH14*'MATRICULA y PONDERACIONES'!$Z$58)/100,IF(K14=6,(AH14*'MATRICULA y PONDERACIONES'!$Z$69)/100)))))))</f>
        <v xml:space="preserve"> </v>
      </c>
      <c r="BB14" s="26" t="str">
        <f>IF(OR(B14=" ",A14=" ",$N$5="NO HAY MATERIA ASIGNADA")," ",IF(K14=1,(AL14*'MATRICULA y PONDERACIONES'!$Z$15)/100,IF(K14=2,(AL14*'MATRICULA y PONDERACIONES'!$Z$26)/100,IF(K14=3,(AL14*'MATRICULA y PONDERACIONES'!$Z$37)/100,IF(K14=4,(AL14*'MATRICULA y PONDERACIONES'!$Z$48)/100,IF(K14=5,(AL14*'MATRICULA y PONDERACIONES'!$Z$59)/100,IF(K14=6,(AL14*'MATRICULA y PONDERACIONES'!$Z$70)/100)))))))</f>
        <v xml:space="preserve"> </v>
      </c>
      <c r="BC14" s="26" t="str">
        <f>IF(OR(B14=" ",A14=" ",$N$5="NO HAY MATERIA ASIGNADA")," ",IF(K14=1,(AP14*'MATRICULA y PONDERACIONES'!$Z$16)/100,IF(K14=2,(AP14*'MATRICULA y PONDERACIONES'!$Z$27)/100,IF(K14=3,(AP14*'MATRICULA y PONDERACIONES'!$Z$38)/100,IF(K14=4,(AP14*'MATRICULA y PONDERACIONES'!$Z$49)/100,IF(K14=5,(AP14*'MATRICULA y PONDERACIONES'!$Z$60)/100,IF(K14=6,(AP14*'MATRICULA y PONDERACIONES'!$Z$71)/100)))))))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PONDERACIONES'!$K$13="*"),"si"," ")</f>
        <v xml:space="preserve"> </v>
      </c>
      <c r="F15" s="25" t="str">
        <f>IF(AND(K15=2,'MATRICULA y PONDERACIONES'!$L$13="*"),"si"," ")</f>
        <v xml:space="preserve"> </v>
      </c>
      <c r="G15" s="25" t="str">
        <f>IF(AND(K15=3,'MATRICULA y PONDERACIONES'!$M$13="*"),"si"," ")</f>
        <v xml:space="preserve"> </v>
      </c>
      <c r="H15" s="25" t="str">
        <f>IF(AND(K15=4,'MATRICULA y PONDERACIONES'!$N$13="*"),"si"," ")</f>
        <v xml:space="preserve"> </v>
      </c>
      <c r="I15" s="25" t="str">
        <f>IF(AND(K15=5,'MATRICULA y PONDERACIONES'!$O$13="*"),"si"," ")</f>
        <v xml:space="preserve"> </v>
      </c>
      <c r="J15" s="25" t="str">
        <f>IF(AND(K15=6,'MATRICULA y PONDERACIONES'!$P$13="*"),"si","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PONDERACIONES'!$Z$9)/100,IF(K15=2,(N15*'MATRICULA y PONDERACIONES'!$Z$20)/100,IF(K15=3,(N15*'MATRICULA y PONDERACIONES'!$Z$31)/100,IF(K15=4,(N15*'MATRICULA y PONDERACIONES'!$Z$42)/100,IF(K15=5,(N15*'MATRICULA y PONDERACIONES'!$Z$53)/100,IF(K15=6,(N15*'MATRICULA y PONDERACIONES'!$Z$64)/100)))))))</f>
        <v xml:space="preserve"> </v>
      </c>
      <c r="AW15" s="24" t="str">
        <f>IF(OR(B15=" ",A15=" ",$N$5="NO HAY MATERIA ASIGNADA")," ",IF(K15=1,(R15*'MATRICULA y PONDERACIONES'!$Z$10)/100,IF(K15=2,(R15*'MATRICULA y PONDERACIONES'!$Z$21)/100,IF(K15=3,(R15*'MATRICULA y PONDERACIONES'!$Z$32)/100,IF(K15=4,(R15*'MATRICULA y PONDERACIONES'!$Z$43)/100,IF(K15=5,(R15*'MATRICULA y PONDERACIONES'!$Z$54)/100,IF(K15=6,(R15*'MATRICULA y PONDERACIONES'!$Z$65)/100)))))))</f>
        <v xml:space="preserve"> </v>
      </c>
      <c r="AX15" s="24" t="str">
        <f>IF(OR(B15=" ",A15=" ",$N$5="NO HAY MATERIA ASIGNADA")," ",IF(K15=1,(V15*'MATRICULA y PONDERACIONES'!$Z$11)/100,IF(K15=2,(V15*'MATRICULA y PONDERACIONES'!$Z$22)/100,IF(K15=3,(V15*'MATRICULA y PONDERACIONES'!$Z$33)/100,IF(K15=4,(V15*'MATRICULA y PONDERACIONES'!$Z$44)/100,IF(K15=5,(V15*'MATRICULA y PONDERACIONES'!$Z$55)/100,IF(K15=6,(V15*'MATRICULA y PONDERACIONES'!$Z$66)/100)))))))</f>
        <v xml:space="preserve"> </v>
      </c>
      <c r="AY15" s="24" t="str">
        <f>IF(OR(B15=" ",A15=" ",$N$5="NO HAY MATERIA ASIGNADA")," ",IF(K15=1,(Z15*'MATRICULA y PONDERACIONES'!$Z$12)/100,IF(K15=2,(Z15*'MATRICULA y PONDERACIONES'!$Z$23)/100,IF(K15=3,(Z15*'MATRICULA y PONDERACIONES'!$Z$34)/100,IF(K15=4,(Z15*'MATRICULA y PONDERACIONES'!$Z$45)/100,IF(K15=5,(Z15*'MATRICULA y PONDERACIONES'!$Z$56)/100,IF(K15=6,(Z15*'MATRICULA y PONDERACIONES'!$Z$67)/100)))))))</f>
        <v xml:space="preserve"> </v>
      </c>
      <c r="AZ15" s="24" t="str">
        <f>IF(OR(B15=" ",A15=" ",$N$5="NO HAY MATERIA ASIGNADA")," ",IF(K15=1,(AD15*'MATRICULA y PONDERACIONES'!$Z$13)/100,IF(K15=2,(AD15*'MATRICULA y PONDERACIONES'!$Z$24)/100,IF(K15=3,(AD15*'MATRICULA y PONDERACIONES'!$Z$35)/100,IF(K15=4,(AD15*'MATRICULA y PONDERACIONES'!$Z$46)/100,IF(K15=5,(AD15*'MATRICULA y PONDERACIONES'!$Z$57)/100,IF(K15=6,(AD15*'MATRICULA y PONDERACIONES'!$Z$68)/100)))))))</f>
        <v xml:space="preserve"> </v>
      </c>
      <c r="BA15" s="24" t="str">
        <f>IF(OR(B15=" ",A15=" ",$N$5="NO HAY MATERIA ASIGNADA")," ",IF(K15=1,(AH15*'MATRICULA y PONDERACIONES'!$Z$14)/100,IF(K15=2,(AH15*'MATRICULA y PONDERACIONES'!$Z$25)/100,IF(K15=3,(AH15*'MATRICULA y PONDERACIONES'!$Z$36)/100,IF(K15=4,(AH15*'MATRICULA y PONDERACIONES'!$Z$47)/100,IF(K15=5,(AH15*'MATRICULA y PONDERACIONES'!$Z$58)/100,IF(K15=6,(AH15*'MATRICULA y PONDERACIONES'!$Z$69)/100)))))))</f>
        <v xml:space="preserve"> </v>
      </c>
      <c r="BB15" s="24" t="str">
        <f>IF(OR(B15=" ",A15=" ",$N$5="NO HAY MATERIA ASIGNADA")," ",IF(K15=1,(AL15*'MATRICULA y PONDERACIONES'!$Z$15)/100,IF(K15=2,(AL15*'MATRICULA y PONDERACIONES'!$Z$26)/100,IF(K15=3,(AL15*'MATRICULA y PONDERACIONES'!$Z$37)/100,IF(K15=4,(AL15*'MATRICULA y PONDERACIONES'!$Z$48)/100,IF(K15=5,(AL15*'MATRICULA y PONDERACIONES'!$Z$59)/100,IF(K15=6,(AL15*'MATRICULA y PONDERACIONES'!$Z$70)/100)))))))</f>
        <v xml:space="preserve"> </v>
      </c>
      <c r="BC15" s="24" t="str">
        <f>IF(OR(B15=" ",A15=" ",$N$5="NO HAY MATERIA ASIGNADA")," ",IF(K15=1,(AP15*'MATRICULA y PONDERACIONES'!$Z$16)/100,IF(K15=2,(AP15*'MATRICULA y PONDERACIONES'!$Z$27)/100,IF(K15=3,(AP15*'MATRICULA y PONDERACIONES'!$Z$38)/100,IF(K15=4,(AP15*'MATRICULA y PONDERACIONES'!$Z$49)/100,IF(K15=5,(AP15*'MATRICULA y PONDERACIONES'!$Z$60)/100,IF(K15=6,(AP15*'MATRICULA y PONDERACIONES'!$Z$71)/100)))))))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PONDERACIONES'!$K$13="*"),"si"," ")</f>
        <v xml:space="preserve"> </v>
      </c>
      <c r="F16" s="27" t="str">
        <f>IF(AND(K16=2,'MATRICULA y PONDERACIONES'!$L$13="*"),"si"," ")</f>
        <v xml:space="preserve"> </v>
      </c>
      <c r="G16" s="27" t="str">
        <f>IF(AND(K16=3,'MATRICULA y PONDERACIONES'!$M$13="*"),"si"," ")</f>
        <v xml:space="preserve"> </v>
      </c>
      <c r="H16" s="27" t="str">
        <f>IF(AND(K16=4,'MATRICULA y PONDERACIONES'!$N$13="*"),"si"," ")</f>
        <v xml:space="preserve"> </v>
      </c>
      <c r="I16" s="27" t="str">
        <f>IF(AND(K16=5,'MATRICULA y PONDERACIONES'!$O$13="*"),"si"," ")</f>
        <v xml:space="preserve"> </v>
      </c>
      <c r="J16" s="27" t="str">
        <f>IF(AND(K16=6,'MATRICULA y PONDERACIONES'!$P$13="*"),"si","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PONDERACIONES'!$Z$9)/100,IF(K16=2,(N16*'MATRICULA y PONDERACIONES'!$Z$20)/100,IF(K16=3,(N16*'MATRICULA y PONDERACIONES'!$Z$31)/100,IF(K16=4,(N16*'MATRICULA y PONDERACIONES'!$Z$42)/100,IF(K16=5,(N16*'MATRICULA y PONDERACIONES'!$Z$53)/100,IF(K16=6,(N16*'MATRICULA y PONDERACIONES'!$Z$64)/100)))))))</f>
        <v xml:space="preserve"> </v>
      </c>
      <c r="AW16" s="26" t="str">
        <f>IF(OR(B16=" ",A16=" ",$N$5="NO HAY MATERIA ASIGNADA")," ",IF(K16=1,(R16*'MATRICULA y PONDERACIONES'!$Z$10)/100,IF(K16=2,(R16*'MATRICULA y PONDERACIONES'!$Z$21)/100,IF(K16=3,(R16*'MATRICULA y PONDERACIONES'!$Z$32)/100,IF(K16=4,(R16*'MATRICULA y PONDERACIONES'!$Z$43)/100,IF(K16=5,(R16*'MATRICULA y PONDERACIONES'!$Z$54)/100,IF(K16=6,(R16*'MATRICULA y PONDERACIONES'!$Z$65)/100)))))))</f>
        <v xml:space="preserve"> </v>
      </c>
      <c r="AX16" s="26" t="str">
        <f>IF(OR(B16=" ",A16=" ",$N$5="NO HAY MATERIA ASIGNADA")," ",IF(K16=1,(V16*'MATRICULA y PONDERACIONES'!$Z$11)/100,IF(K16=2,(V16*'MATRICULA y PONDERACIONES'!$Z$22)/100,IF(K16=3,(V16*'MATRICULA y PONDERACIONES'!$Z$33)/100,IF(K16=4,(V16*'MATRICULA y PONDERACIONES'!$Z$44)/100,IF(K16=5,(V16*'MATRICULA y PONDERACIONES'!$Z$55)/100,IF(K16=6,(V16*'MATRICULA y PONDERACIONES'!$Z$66)/100)))))))</f>
        <v xml:space="preserve"> </v>
      </c>
      <c r="AY16" s="26" t="str">
        <f>IF(OR(B16=" ",A16=" ",$N$5="NO HAY MATERIA ASIGNADA")," ",IF(K16=1,(Z16*'MATRICULA y PONDERACIONES'!$Z$12)/100,IF(K16=2,(Z16*'MATRICULA y PONDERACIONES'!$Z$23)/100,IF(K16=3,(Z16*'MATRICULA y PONDERACIONES'!$Z$34)/100,IF(K16=4,(Z16*'MATRICULA y PONDERACIONES'!$Z$45)/100,IF(K16=5,(Z16*'MATRICULA y PONDERACIONES'!$Z$56)/100,IF(K16=6,(Z16*'MATRICULA y PONDERACIONES'!$Z$67)/100)))))))</f>
        <v xml:space="preserve"> </v>
      </c>
      <c r="AZ16" s="26" t="str">
        <f>IF(OR(B16=" ",A16=" ",$N$5="NO HAY MATERIA ASIGNADA")," ",IF(K16=1,(AD16*'MATRICULA y PONDERACIONES'!$Z$13)/100,IF(K16=2,(AD16*'MATRICULA y PONDERACIONES'!$Z$24)/100,IF(K16=3,(AD16*'MATRICULA y PONDERACIONES'!$Z$35)/100,IF(K16=4,(AD16*'MATRICULA y PONDERACIONES'!$Z$46)/100,IF(K16=5,(AD16*'MATRICULA y PONDERACIONES'!$Z$57)/100,IF(K16=6,(AD16*'MATRICULA y PONDERACIONES'!$Z$68)/100)))))))</f>
        <v xml:space="preserve"> </v>
      </c>
      <c r="BA16" s="26" t="str">
        <f>IF(OR(B16=" ",A16=" ",$N$5="NO HAY MATERIA ASIGNADA")," ",IF(K16=1,(AH16*'MATRICULA y PONDERACIONES'!$Z$14)/100,IF(K16=2,(AH16*'MATRICULA y PONDERACIONES'!$Z$25)/100,IF(K16=3,(AH16*'MATRICULA y PONDERACIONES'!$Z$36)/100,IF(K16=4,(AH16*'MATRICULA y PONDERACIONES'!$Z$47)/100,IF(K16=5,(AH16*'MATRICULA y PONDERACIONES'!$Z$58)/100,IF(K16=6,(AH16*'MATRICULA y PONDERACIONES'!$Z$69)/100)))))))</f>
        <v xml:space="preserve"> </v>
      </c>
      <c r="BB16" s="26" t="str">
        <f>IF(OR(B16=" ",A16=" ",$N$5="NO HAY MATERIA ASIGNADA")," ",IF(K16=1,(AL16*'MATRICULA y PONDERACIONES'!$Z$15)/100,IF(K16=2,(AL16*'MATRICULA y PONDERACIONES'!$Z$26)/100,IF(K16=3,(AL16*'MATRICULA y PONDERACIONES'!$Z$37)/100,IF(K16=4,(AL16*'MATRICULA y PONDERACIONES'!$Z$48)/100,IF(K16=5,(AL16*'MATRICULA y PONDERACIONES'!$Z$59)/100,IF(K16=6,(AL16*'MATRICULA y PONDERACIONES'!$Z$70)/100)))))))</f>
        <v xml:space="preserve"> </v>
      </c>
      <c r="BC16" s="26" t="str">
        <f>IF(OR(B16=" ",A16=" ",$N$5="NO HAY MATERIA ASIGNADA")," ",IF(K16=1,(AP16*'MATRICULA y PONDERACIONES'!$Z$16)/100,IF(K16=2,(AP16*'MATRICULA y PONDERACIONES'!$Z$27)/100,IF(K16=3,(AP16*'MATRICULA y PONDERACIONES'!$Z$38)/100,IF(K16=4,(AP16*'MATRICULA y PONDERACIONES'!$Z$49)/100,IF(K16=5,(AP16*'MATRICULA y PONDERACIONES'!$Z$60)/100,IF(K16=6,(AP16*'MATRICULA y PONDERACIONES'!$Z$71)/100)))))))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PONDERACIONES'!$K$13="*"),"si"," ")</f>
        <v xml:space="preserve"> </v>
      </c>
      <c r="F17" s="25" t="str">
        <f>IF(AND(K17=2,'MATRICULA y PONDERACIONES'!$L$13="*"),"si"," ")</f>
        <v xml:space="preserve"> </v>
      </c>
      <c r="G17" s="25" t="str">
        <f>IF(AND(K17=3,'MATRICULA y PONDERACIONES'!$M$13="*"),"si"," ")</f>
        <v xml:space="preserve"> </v>
      </c>
      <c r="H17" s="25" t="str">
        <f>IF(AND(K17=4,'MATRICULA y PONDERACIONES'!$N$13="*"),"si"," ")</f>
        <v xml:space="preserve"> </v>
      </c>
      <c r="I17" s="25" t="str">
        <f>IF(AND(K17=5,'MATRICULA y PONDERACIONES'!$O$13="*"),"si"," ")</f>
        <v xml:space="preserve"> </v>
      </c>
      <c r="J17" s="25" t="str">
        <f>IF(AND(K17=6,'MATRICULA y PONDERACIONES'!$P$13="*"),"si","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PONDERACIONES'!$Z$9)/100,IF(K17=2,(N17*'MATRICULA y PONDERACIONES'!$Z$20)/100,IF(K17=3,(N17*'MATRICULA y PONDERACIONES'!$Z$31)/100,IF(K17=4,(N17*'MATRICULA y PONDERACIONES'!$Z$42)/100,IF(K17=5,(N17*'MATRICULA y PONDERACIONES'!$Z$53)/100,IF(K17=6,(N17*'MATRICULA y PONDERACIONES'!$Z$64)/100)))))))</f>
        <v xml:space="preserve"> </v>
      </c>
      <c r="AW17" s="24" t="str">
        <f>IF(OR(B17=" ",A17=" ",$N$5="NO HAY MATERIA ASIGNADA")," ",IF(K17=1,(R17*'MATRICULA y PONDERACIONES'!$Z$10)/100,IF(K17=2,(R17*'MATRICULA y PONDERACIONES'!$Z$21)/100,IF(K17=3,(R17*'MATRICULA y PONDERACIONES'!$Z$32)/100,IF(K17=4,(R17*'MATRICULA y PONDERACIONES'!$Z$43)/100,IF(K17=5,(R17*'MATRICULA y PONDERACIONES'!$Z$54)/100,IF(K17=6,(R17*'MATRICULA y PONDERACIONES'!$Z$65)/100)))))))</f>
        <v xml:space="preserve"> </v>
      </c>
      <c r="AX17" s="24" t="str">
        <f>IF(OR(B17=" ",A17=" ",$N$5="NO HAY MATERIA ASIGNADA")," ",IF(K17=1,(V17*'MATRICULA y PONDERACIONES'!$Z$11)/100,IF(K17=2,(V17*'MATRICULA y PONDERACIONES'!$Z$22)/100,IF(K17=3,(V17*'MATRICULA y PONDERACIONES'!$Z$33)/100,IF(K17=4,(V17*'MATRICULA y PONDERACIONES'!$Z$44)/100,IF(K17=5,(V17*'MATRICULA y PONDERACIONES'!$Z$55)/100,IF(K17=6,(V17*'MATRICULA y PONDERACIONES'!$Z$66)/100)))))))</f>
        <v xml:space="preserve"> </v>
      </c>
      <c r="AY17" s="24" t="str">
        <f>IF(OR(B17=" ",A17=" ",$N$5="NO HAY MATERIA ASIGNADA")," ",IF(K17=1,(Z17*'MATRICULA y PONDERACIONES'!$Z$12)/100,IF(K17=2,(Z17*'MATRICULA y PONDERACIONES'!$Z$23)/100,IF(K17=3,(Z17*'MATRICULA y PONDERACIONES'!$Z$34)/100,IF(K17=4,(Z17*'MATRICULA y PONDERACIONES'!$Z$45)/100,IF(K17=5,(Z17*'MATRICULA y PONDERACIONES'!$Z$56)/100,IF(K17=6,(Z17*'MATRICULA y PONDERACIONES'!$Z$67)/100)))))))</f>
        <v xml:space="preserve"> </v>
      </c>
      <c r="AZ17" s="24" t="str">
        <f>IF(OR(B17=" ",A17=" ",$N$5="NO HAY MATERIA ASIGNADA")," ",IF(K17=1,(AD17*'MATRICULA y PONDERACIONES'!$Z$13)/100,IF(K17=2,(AD17*'MATRICULA y PONDERACIONES'!$Z$24)/100,IF(K17=3,(AD17*'MATRICULA y PONDERACIONES'!$Z$35)/100,IF(K17=4,(AD17*'MATRICULA y PONDERACIONES'!$Z$46)/100,IF(K17=5,(AD17*'MATRICULA y PONDERACIONES'!$Z$57)/100,IF(K17=6,(AD17*'MATRICULA y PONDERACIONES'!$Z$68)/100)))))))</f>
        <v xml:space="preserve"> </v>
      </c>
      <c r="BA17" s="24" t="str">
        <f>IF(OR(B17=" ",A17=" ",$N$5="NO HAY MATERIA ASIGNADA")," ",IF(K17=1,(AH17*'MATRICULA y PONDERACIONES'!$Z$14)/100,IF(K17=2,(AH17*'MATRICULA y PONDERACIONES'!$Z$25)/100,IF(K17=3,(AH17*'MATRICULA y PONDERACIONES'!$Z$36)/100,IF(K17=4,(AH17*'MATRICULA y PONDERACIONES'!$Z$47)/100,IF(K17=5,(AH17*'MATRICULA y PONDERACIONES'!$Z$58)/100,IF(K17=6,(AH17*'MATRICULA y PONDERACIONES'!$Z$69)/100)))))))</f>
        <v xml:space="preserve"> </v>
      </c>
      <c r="BB17" s="24" t="str">
        <f>IF(OR(B17=" ",A17=" ",$N$5="NO HAY MATERIA ASIGNADA")," ",IF(K17=1,(AL17*'MATRICULA y PONDERACIONES'!$Z$15)/100,IF(K17=2,(AL17*'MATRICULA y PONDERACIONES'!$Z$26)/100,IF(K17=3,(AL17*'MATRICULA y PONDERACIONES'!$Z$37)/100,IF(K17=4,(AL17*'MATRICULA y PONDERACIONES'!$Z$48)/100,IF(K17=5,(AL17*'MATRICULA y PONDERACIONES'!$Z$59)/100,IF(K17=6,(AL17*'MATRICULA y PONDERACIONES'!$Z$70)/100)))))))</f>
        <v xml:space="preserve"> </v>
      </c>
      <c r="BC17" s="24" t="str">
        <f>IF(OR(B17=" ",A17=" ",$N$5="NO HAY MATERIA ASIGNADA")," ",IF(K17=1,(AP17*'MATRICULA y PONDERACIONES'!$Z$16)/100,IF(K17=2,(AP17*'MATRICULA y PONDERACIONES'!$Z$27)/100,IF(K17=3,(AP17*'MATRICULA y PONDERACIONES'!$Z$38)/100,IF(K17=4,(AP17*'MATRICULA y PONDERACIONES'!$Z$49)/100,IF(K17=5,(AP17*'MATRICULA y PONDERACIONES'!$Z$60)/100,IF(K17=6,(AP17*'MATRICULA y PONDERACIONES'!$Z$71)/100)))))))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PONDERACIONES'!$K$13="*"),"si"," ")</f>
        <v xml:space="preserve"> </v>
      </c>
      <c r="F18" s="27" t="str">
        <f>IF(AND(K18=2,'MATRICULA y PONDERACIONES'!$L$13="*"),"si"," ")</f>
        <v xml:space="preserve"> </v>
      </c>
      <c r="G18" s="27" t="str">
        <f>IF(AND(K18=3,'MATRICULA y PONDERACIONES'!$M$13="*"),"si"," ")</f>
        <v xml:space="preserve"> </v>
      </c>
      <c r="H18" s="27" t="str">
        <f>IF(AND(K18=4,'MATRICULA y PONDERACIONES'!$N$13="*"),"si"," ")</f>
        <v xml:space="preserve"> </v>
      </c>
      <c r="I18" s="27" t="str">
        <f>IF(AND(K18=5,'MATRICULA y PONDERACIONES'!$O$13="*"),"si"," ")</f>
        <v xml:space="preserve"> </v>
      </c>
      <c r="J18" s="27" t="str">
        <f>IF(AND(K18=6,'MATRICULA y PONDERACIONES'!$P$13="*"),"si","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PONDERACIONES'!$Z$9)/100,IF(K18=2,(N18*'MATRICULA y PONDERACIONES'!$Z$20)/100,IF(K18=3,(N18*'MATRICULA y PONDERACIONES'!$Z$31)/100,IF(K18=4,(N18*'MATRICULA y PONDERACIONES'!$Z$42)/100,IF(K18=5,(N18*'MATRICULA y PONDERACIONES'!$Z$53)/100,IF(K18=6,(N18*'MATRICULA y PONDERACIONES'!$Z$64)/100)))))))</f>
        <v xml:space="preserve"> </v>
      </c>
      <c r="AW18" s="26" t="str">
        <f>IF(OR(B18=" ",A18=" ",$N$5="NO HAY MATERIA ASIGNADA")," ",IF(K18=1,(R18*'MATRICULA y PONDERACIONES'!$Z$10)/100,IF(K18=2,(R18*'MATRICULA y PONDERACIONES'!$Z$21)/100,IF(K18=3,(R18*'MATRICULA y PONDERACIONES'!$Z$32)/100,IF(K18=4,(R18*'MATRICULA y PONDERACIONES'!$Z$43)/100,IF(K18=5,(R18*'MATRICULA y PONDERACIONES'!$Z$54)/100,IF(K18=6,(R18*'MATRICULA y PONDERACIONES'!$Z$65)/100)))))))</f>
        <v xml:space="preserve"> </v>
      </c>
      <c r="AX18" s="26" t="str">
        <f>IF(OR(B18=" ",A18=" ",$N$5="NO HAY MATERIA ASIGNADA")," ",IF(K18=1,(V18*'MATRICULA y PONDERACIONES'!$Z$11)/100,IF(K18=2,(V18*'MATRICULA y PONDERACIONES'!$Z$22)/100,IF(K18=3,(V18*'MATRICULA y PONDERACIONES'!$Z$33)/100,IF(K18=4,(V18*'MATRICULA y PONDERACIONES'!$Z$44)/100,IF(K18=5,(V18*'MATRICULA y PONDERACIONES'!$Z$55)/100,IF(K18=6,(V18*'MATRICULA y PONDERACIONES'!$Z$66)/100)))))))</f>
        <v xml:space="preserve"> </v>
      </c>
      <c r="AY18" s="26" t="str">
        <f>IF(OR(B18=" ",A18=" ",$N$5="NO HAY MATERIA ASIGNADA")," ",IF(K18=1,(Z18*'MATRICULA y PONDERACIONES'!$Z$12)/100,IF(K18=2,(Z18*'MATRICULA y PONDERACIONES'!$Z$23)/100,IF(K18=3,(Z18*'MATRICULA y PONDERACIONES'!$Z$34)/100,IF(K18=4,(Z18*'MATRICULA y PONDERACIONES'!$Z$45)/100,IF(K18=5,(Z18*'MATRICULA y PONDERACIONES'!$Z$56)/100,IF(K18=6,(Z18*'MATRICULA y PONDERACIONES'!$Z$67)/100)))))))</f>
        <v xml:space="preserve"> </v>
      </c>
      <c r="AZ18" s="26" t="str">
        <f>IF(OR(B18=" ",A18=" ",$N$5="NO HAY MATERIA ASIGNADA")," ",IF(K18=1,(AD18*'MATRICULA y PONDERACIONES'!$Z$13)/100,IF(K18=2,(AD18*'MATRICULA y PONDERACIONES'!$Z$24)/100,IF(K18=3,(AD18*'MATRICULA y PONDERACIONES'!$Z$35)/100,IF(K18=4,(AD18*'MATRICULA y PONDERACIONES'!$Z$46)/100,IF(K18=5,(AD18*'MATRICULA y PONDERACIONES'!$Z$57)/100,IF(K18=6,(AD18*'MATRICULA y PONDERACIONES'!$Z$68)/100)))))))</f>
        <v xml:space="preserve"> </v>
      </c>
      <c r="BA18" s="26" t="str">
        <f>IF(OR(B18=" ",A18=" ",$N$5="NO HAY MATERIA ASIGNADA")," ",IF(K18=1,(AH18*'MATRICULA y PONDERACIONES'!$Z$14)/100,IF(K18=2,(AH18*'MATRICULA y PONDERACIONES'!$Z$25)/100,IF(K18=3,(AH18*'MATRICULA y PONDERACIONES'!$Z$36)/100,IF(K18=4,(AH18*'MATRICULA y PONDERACIONES'!$Z$47)/100,IF(K18=5,(AH18*'MATRICULA y PONDERACIONES'!$Z$58)/100,IF(K18=6,(AH18*'MATRICULA y PONDERACIONES'!$Z$69)/100)))))))</f>
        <v xml:space="preserve"> </v>
      </c>
      <c r="BB18" s="26" t="str">
        <f>IF(OR(B18=" ",A18=" ",$N$5="NO HAY MATERIA ASIGNADA")," ",IF(K18=1,(AL18*'MATRICULA y PONDERACIONES'!$Z$15)/100,IF(K18=2,(AL18*'MATRICULA y PONDERACIONES'!$Z$26)/100,IF(K18=3,(AL18*'MATRICULA y PONDERACIONES'!$Z$37)/100,IF(K18=4,(AL18*'MATRICULA y PONDERACIONES'!$Z$48)/100,IF(K18=5,(AL18*'MATRICULA y PONDERACIONES'!$Z$59)/100,IF(K18=6,(AL18*'MATRICULA y PONDERACIONES'!$Z$70)/100)))))))</f>
        <v xml:space="preserve"> </v>
      </c>
      <c r="BC18" s="26" t="str">
        <f>IF(OR(B18=" ",A18=" ",$N$5="NO HAY MATERIA ASIGNADA")," ",IF(K18=1,(AP18*'MATRICULA y PONDERACIONES'!$Z$16)/100,IF(K18=2,(AP18*'MATRICULA y PONDERACIONES'!$Z$27)/100,IF(K18=3,(AP18*'MATRICULA y PONDERACIONES'!$Z$38)/100,IF(K18=4,(AP18*'MATRICULA y PONDERACIONES'!$Z$49)/100,IF(K18=5,(AP18*'MATRICULA y PONDERACIONES'!$Z$60)/100,IF(K18=6,(AP18*'MATRICULA y PONDERACIONES'!$Z$71)/100)))))))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PONDERACIONES'!$K$13="*"),"si"," ")</f>
        <v xml:space="preserve"> </v>
      </c>
      <c r="F19" s="25" t="str">
        <f>IF(AND(K19=2,'MATRICULA y PONDERACIONES'!$L$13="*"),"si"," ")</f>
        <v xml:space="preserve"> </v>
      </c>
      <c r="G19" s="25" t="str">
        <f>IF(AND(K19=3,'MATRICULA y PONDERACIONES'!$M$13="*"),"si"," ")</f>
        <v xml:space="preserve"> </v>
      </c>
      <c r="H19" s="25" t="str">
        <f>IF(AND(K19=4,'MATRICULA y PONDERACIONES'!$N$13="*"),"si"," ")</f>
        <v xml:space="preserve"> </v>
      </c>
      <c r="I19" s="25" t="str">
        <f>IF(AND(K19=5,'MATRICULA y PONDERACIONES'!$O$13="*"),"si"," ")</f>
        <v xml:space="preserve"> </v>
      </c>
      <c r="J19" s="25" t="str">
        <f>IF(AND(K19=6,'MATRICULA y PONDERACIONES'!$P$13="*"),"si","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PONDERACIONES'!$Z$9)/100,IF(K19=2,(N19*'MATRICULA y PONDERACIONES'!$Z$20)/100,IF(K19=3,(N19*'MATRICULA y PONDERACIONES'!$Z$31)/100,IF(K19=4,(N19*'MATRICULA y PONDERACIONES'!$Z$42)/100,IF(K19=5,(N19*'MATRICULA y PONDERACIONES'!$Z$53)/100,IF(K19=6,(N19*'MATRICULA y PONDERACIONES'!$Z$64)/100)))))))</f>
        <v xml:space="preserve"> </v>
      </c>
      <c r="AW19" s="24" t="str">
        <f>IF(OR(B19=" ",A19=" ",$N$5="NO HAY MATERIA ASIGNADA")," ",IF(K19=1,(R19*'MATRICULA y PONDERACIONES'!$Z$10)/100,IF(K19=2,(R19*'MATRICULA y PONDERACIONES'!$Z$21)/100,IF(K19=3,(R19*'MATRICULA y PONDERACIONES'!$Z$32)/100,IF(K19=4,(R19*'MATRICULA y PONDERACIONES'!$Z$43)/100,IF(K19=5,(R19*'MATRICULA y PONDERACIONES'!$Z$54)/100,IF(K19=6,(R19*'MATRICULA y PONDERACIONES'!$Z$65)/100)))))))</f>
        <v xml:space="preserve"> </v>
      </c>
      <c r="AX19" s="24" t="str">
        <f>IF(OR(B19=" ",A19=" ",$N$5="NO HAY MATERIA ASIGNADA")," ",IF(K19=1,(V19*'MATRICULA y PONDERACIONES'!$Z$11)/100,IF(K19=2,(V19*'MATRICULA y PONDERACIONES'!$Z$22)/100,IF(K19=3,(V19*'MATRICULA y PONDERACIONES'!$Z$33)/100,IF(K19=4,(V19*'MATRICULA y PONDERACIONES'!$Z$44)/100,IF(K19=5,(V19*'MATRICULA y PONDERACIONES'!$Z$55)/100,IF(K19=6,(V19*'MATRICULA y PONDERACIONES'!$Z$66)/100)))))))</f>
        <v xml:space="preserve"> </v>
      </c>
      <c r="AY19" s="24" t="str">
        <f>IF(OR(B19=" ",A19=" ",$N$5="NO HAY MATERIA ASIGNADA")," ",IF(K19=1,(Z19*'MATRICULA y PONDERACIONES'!$Z$12)/100,IF(K19=2,(Z19*'MATRICULA y PONDERACIONES'!$Z$23)/100,IF(K19=3,(Z19*'MATRICULA y PONDERACIONES'!$Z$34)/100,IF(K19=4,(Z19*'MATRICULA y PONDERACIONES'!$Z$45)/100,IF(K19=5,(Z19*'MATRICULA y PONDERACIONES'!$Z$56)/100,IF(K19=6,(Z19*'MATRICULA y PONDERACIONES'!$Z$67)/100)))))))</f>
        <v xml:space="preserve"> </v>
      </c>
      <c r="AZ19" s="24" t="str">
        <f>IF(OR(B19=" ",A19=" ",$N$5="NO HAY MATERIA ASIGNADA")," ",IF(K19=1,(AD19*'MATRICULA y PONDERACIONES'!$Z$13)/100,IF(K19=2,(AD19*'MATRICULA y PONDERACIONES'!$Z$24)/100,IF(K19=3,(AD19*'MATRICULA y PONDERACIONES'!$Z$35)/100,IF(K19=4,(AD19*'MATRICULA y PONDERACIONES'!$Z$46)/100,IF(K19=5,(AD19*'MATRICULA y PONDERACIONES'!$Z$57)/100,IF(K19=6,(AD19*'MATRICULA y PONDERACIONES'!$Z$68)/100)))))))</f>
        <v xml:space="preserve"> </v>
      </c>
      <c r="BA19" s="24" t="str">
        <f>IF(OR(B19=" ",A19=" ",$N$5="NO HAY MATERIA ASIGNADA")," ",IF(K19=1,(AH19*'MATRICULA y PONDERACIONES'!$Z$14)/100,IF(K19=2,(AH19*'MATRICULA y PONDERACIONES'!$Z$25)/100,IF(K19=3,(AH19*'MATRICULA y PONDERACIONES'!$Z$36)/100,IF(K19=4,(AH19*'MATRICULA y PONDERACIONES'!$Z$47)/100,IF(K19=5,(AH19*'MATRICULA y PONDERACIONES'!$Z$58)/100,IF(K19=6,(AH19*'MATRICULA y PONDERACIONES'!$Z$69)/100)))))))</f>
        <v xml:space="preserve"> </v>
      </c>
      <c r="BB19" s="24" t="str">
        <f>IF(OR(B19=" ",A19=" ",$N$5="NO HAY MATERIA ASIGNADA")," ",IF(K19=1,(AL19*'MATRICULA y PONDERACIONES'!$Z$15)/100,IF(K19=2,(AL19*'MATRICULA y PONDERACIONES'!$Z$26)/100,IF(K19=3,(AL19*'MATRICULA y PONDERACIONES'!$Z$37)/100,IF(K19=4,(AL19*'MATRICULA y PONDERACIONES'!$Z$48)/100,IF(K19=5,(AL19*'MATRICULA y PONDERACIONES'!$Z$59)/100,IF(K19=6,(AL19*'MATRICULA y PONDERACIONES'!$Z$70)/100)))))))</f>
        <v xml:space="preserve"> </v>
      </c>
      <c r="BC19" s="24" t="str">
        <f>IF(OR(B19=" ",A19=" ",$N$5="NO HAY MATERIA ASIGNADA")," ",IF(K19=1,(AP19*'MATRICULA y PONDERACIONES'!$Z$16)/100,IF(K19=2,(AP19*'MATRICULA y PONDERACIONES'!$Z$27)/100,IF(K19=3,(AP19*'MATRICULA y PONDERACIONES'!$Z$38)/100,IF(K19=4,(AP19*'MATRICULA y PONDERACIONES'!$Z$49)/100,IF(K19=5,(AP19*'MATRICULA y PONDERACIONES'!$Z$60)/100,IF(K19=6,(AP19*'MATRICULA y PONDERACIONES'!$Z$71)/100)))))))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PONDERACIONES'!$K$13="*"),"si"," ")</f>
        <v xml:space="preserve"> </v>
      </c>
      <c r="F20" s="27" t="str">
        <f>IF(AND(K20=2,'MATRICULA y PONDERACIONES'!$L$13="*"),"si"," ")</f>
        <v xml:space="preserve"> </v>
      </c>
      <c r="G20" s="27" t="str">
        <f>IF(AND(K20=3,'MATRICULA y PONDERACIONES'!$M$13="*"),"si"," ")</f>
        <v xml:space="preserve"> </v>
      </c>
      <c r="H20" s="27" t="str">
        <f>IF(AND(K20=4,'MATRICULA y PONDERACIONES'!$N$13="*"),"si"," ")</f>
        <v xml:space="preserve"> </v>
      </c>
      <c r="I20" s="27" t="str">
        <f>IF(AND(K20=5,'MATRICULA y PONDERACIONES'!$O$13="*"),"si"," ")</f>
        <v xml:space="preserve"> </v>
      </c>
      <c r="J20" s="27" t="str">
        <f>IF(AND(K20=6,'MATRICULA y PONDERACIONES'!$P$13="*"),"si","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PONDERACIONES'!$Z$9)/100,IF(K20=2,(N20*'MATRICULA y PONDERACIONES'!$Z$20)/100,IF(K20=3,(N20*'MATRICULA y PONDERACIONES'!$Z$31)/100,IF(K20=4,(N20*'MATRICULA y PONDERACIONES'!$Z$42)/100,IF(K20=5,(N20*'MATRICULA y PONDERACIONES'!$Z$53)/100,IF(K20=6,(N20*'MATRICULA y PONDERACIONES'!$Z$64)/100)))))))</f>
        <v xml:space="preserve"> </v>
      </c>
      <c r="AW20" s="26" t="str">
        <f>IF(OR(B20=" ",A20=" ",$N$5="NO HAY MATERIA ASIGNADA")," ",IF(K20=1,(R20*'MATRICULA y PONDERACIONES'!$Z$10)/100,IF(K20=2,(R20*'MATRICULA y PONDERACIONES'!$Z$21)/100,IF(K20=3,(R20*'MATRICULA y PONDERACIONES'!$Z$32)/100,IF(K20=4,(R20*'MATRICULA y PONDERACIONES'!$Z$43)/100,IF(K20=5,(R20*'MATRICULA y PONDERACIONES'!$Z$54)/100,IF(K20=6,(R20*'MATRICULA y PONDERACIONES'!$Z$65)/100)))))))</f>
        <v xml:space="preserve"> </v>
      </c>
      <c r="AX20" s="26" t="str">
        <f>IF(OR(B20=" ",A20=" ",$N$5="NO HAY MATERIA ASIGNADA")," ",IF(K20=1,(V20*'MATRICULA y PONDERACIONES'!$Z$11)/100,IF(K20=2,(V20*'MATRICULA y PONDERACIONES'!$Z$22)/100,IF(K20=3,(V20*'MATRICULA y PONDERACIONES'!$Z$33)/100,IF(K20=4,(V20*'MATRICULA y PONDERACIONES'!$Z$44)/100,IF(K20=5,(V20*'MATRICULA y PONDERACIONES'!$Z$55)/100,IF(K20=6,(V20*'MATRICULA y PONDERACIONES'!$Z$66)/100)))))))</f>
        <v xml:space="preserve"> </v>
      </c>
      <c r="AY20" s="26" t="str">
        <f>IF(OR(B20=" ",A20=" ",$N$5="NO HAY MATERIA ASIGNADA")," ",IF(K20=1,(Z20*'MATRICULA y PONDERACIONES'!$Z$12)/100,IF(K20=2,(Z20*'MATRICULA y PONDERACIONES'!$Z$23)/100,IF(K20=3,(Z20*'MATRICULA y PONDERACIONES'!$Z$34)/100,IF(K20=4,(Z20*'MATRICULA y PONDERACIONES'!$Z$45)/100,IF(K20=5,(Z20*'MATRICULA y PONDERACIONES'!$Z$56)/100,IF(K20=6,(Z20*'MATRICULA y PONDERACIONES'!$Z$67)/100)))))))</f>
        <v xml:space="preserve"> </v>
      </c>
      <c r="AZ20" s="26" t="str">
        <f>IF(OR(B20=" ",A20=" ",$N$5="NO HAY MATERIA ASIGNADA")," ",IF(K20=1,(AD20*'MATRICULA y PONDERACIONES'!$Z$13)/100,IF(K20=2,(AD20*'MATRICULA y PONDERACIONES'!$Z$24)/100,IF(K20=3,(AD20*'MATRICULA y PONDERACIONES'!$Z$35)/100,IF(K20=4,(AD20*'MATRICULA y PONDERACIONES'!$Z$46)/100,IF(K20=5,(AD20*'MATRICULA y PONDERACIONES'!$Z$57)/100,IF(K20=6,(AD20*'MATRICULA y PONDERACIONES'!$Z$68)/100)))))))</f>
        <v xml:space="preserve"> </v>
      </c>
      <c r="BA20" s="26" t="str">
        <f>IF(OR(B20=" ",A20=" ",$N$5="NO HAY MATERIA ASIGNADA")," ",IF(K20=1,(AH20*'MATRICULA y PONDERACIONES'!$Z$14)/100,IF(K20=2,(AH20*'MATRICULA y PONDERACIONES'!$Z$25)/100,IF(K20=3,(AH20*'MATRICULA y PONDERACIONES'!$Z$36)/100,IF(K20=4,(AH20*'MATRICULA y PONDERACIONES'!$Z$47)/100,IF(K20=5,(AH20*'MATRICULA y PONDERACIONES'!$Z$58)/100,IF(K20=6,(AH20*'MATRICULA y PONDERACIONES'!$Z$69)/100)))))))</f>
        <v xml:space="preserve"> </v>
      </c>
      <c r="BB20" s="26" t="str">
        <f>IF(OR(B20=" ",A20=" ",$N$5="NO HAY MATERIA ASIGNADA")," ",IF(K20=1,(AL20*'MATRICULA y PONDERACIONES'!$Z$15)/100,IF(K20=2,(AL20*'MATRICULA y PONDERACIONES'!$Z$26)/100,IF(K20=3,(AL20*'MATRICULA y PONDERACIONES'!$Z$37)/100,IF(K20=4,(AL20*'MATRICULA y PONDERACIONES'!$Z$48)/100,IF(K20=5,(AL20*'MATRICULA y PONDERACIONES'!$Z$59)/100,IF(K20=6,(AL20*'MATRICULA y PONDERACIONES'!$Z$70)/100)))))))</f>
        <v xml:space="preserve"> </v>
      </c>
      <c r="BC20" s="26" t="str">
        <f>IF(OR(B20=" ",A20=" ",$N$5="NO HAY MATERIA ASIGNADA")," ",IF(K20=1,(AP20*'MATRICULA y PONDERACIONES'!$Z$16)/100,IF(K20=2,(AP20*'MATRICULA y PONDERACIONES'!$Z$27)/100,IF(K20=3,(AP20*'MATRICULA y PONDERACIONES'!$Z$38)/100,IF(K20=4,(AP20*'MATRICULA y PONDERACIONES'!$Z$49)/100,IF(K20=5,(AP20*'MATRICULA y PONDERACIONES'!$Z$60)/100,IF(K20=6,(AP20*'MATRICULA y PONDERACIONES'!$Z$71)/100)))))))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PONDERACIONES'!$K$13="*"),"si"," ")</f>
        <v xml:space="preserve"> </v>
      </c>
      <c r="F21" s="25" t="str">
        <f>IF(AND(K21=2,'MATRICULA y PONDERACIONES'!$L$13="*"),"si"," ")</f>
        <v xml:space="preserve"> </v>
      </c>
      <c r="G21" s="25" t="str">
        <f>IF(AND(K21=3,'MATRICULA y PONDERACIONES'!$M$13="*"),"si"," ")</f>
        <v xml:space="preserve"> </v>
      </c>
      <c r="H21" s="25" t="str">
        <f>IF(AND(K21=4,'MATRICULA y PONDERACIONES'!$N$13="*"),"si"," ")</f>
        <v xml:space="preserve"> </v>
      </c>
      <c r="I21" s="25" t="str">
        <f>IF(AND(K21=5,'MATRICULA y PONDERACIONES'!$O$13="*"),"si"," ")</f>
        <v xml:space="preserve"> </v>
      </c>
      <c r="J21" s="25" t="str">
        <f>IF(AND(K21=6,'MATRICULA y PONDERACIONES'!$P$13="*"),"si","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PONDERACIONES'!$Z$9)/100,IF(K21=2,(N21*'MATRICULA y PONDERACIONES'!$Z$20)/100,IF(K21=3,(N21*'MATRICULA y PONDERACIONES'!$Z$31)/100,IF(K21=4,(N21*'MATRICULA y PONDERACIONES'!$Z$42)/100,IF(K21=5,(N21*'MATRICULA y PONDERACIONES'!$Z$53)/100,IF(K21=6,(N21*'MATRICULA y PONDERACIONES'!$Z$64)/100)))))))</f>
        <v xml:space="preserve"> </v>
      </c>
      <c r="AW21" s="24" t="str">
        <f>IF(OR(B21=" ",A21=" ",$N$5="NO HAY MATERIA ASIGNADA")," ",IF(K21=1,(R21*'MATRICULA y PONDERACIONES'!$Z$10)/100,IF(K21=2,(R21*'MATRICULA y PONDERACIONES'!$Z$21)/100,IF(K21=3,(R21*'MATRICULA y PONDERACIONES'!$Z$32)/100,IF(K21=4,(R21*'MATRICULA y PONDERACIONES'!$Z$43)/100,IF(K21=5,(R21*'MATRICULA y PONDERACIONES'!$Z$54)/100,IF(K21=6,(R21*'MATRICULA y PONDERACIONES'!$Z$65)/100)))))))</f>
        <v xml:space="preserve"> </v>
      </c>
      <c r="AX21" s="24" t="str">
        <f>IF(OR(B21=" ",A21=" ",$N$5="NO HAY MATERIA ASIGNADA")," ",IF(K21=1,(V21*'MATRICULA y PONDERACIONES'!$Z$11)/100,IF(K21=2,(V21*'MATRICULA y PONDERACIONES'!$Z$22)/100,IF(K21=3,(V21*'MATRICULA y PONDERACIONES'!$Z$33)/100,IF(K21=4,(V21*'MATRICULA y PONDERACIONES'!$Z$44)/100,IF(K21=5,(V21*'MATRICULA y PONDERACIONES'!$Z$55)/100,IF(K21=6,(V21*'MATRICULA y PONDERACIONES'!$Z$66)/100)))))))</f>
        <v xml:space="preserve"> </v>
      </c>
      <c r="AY21" s="24" t="str">
        <f>IF(OR(B21=" ",A21=" ",$N$5="NO HAY MATERIA ASIGNADA")," ",IF(K21=1,(Z21*'MATRICULA y PONDERACIONES'!$Z$12)/100,IF(K21=2,(Z21*'MATRICULA y PONDERACIONES'!$Z$23)/100,IF(K21=3,(Z21*'MATRICULA y PONDERACIONES'!$Z$34)/100,IF(K21=4,(Z21*'MATRICULA y PONDERACIONES'!$Z$45)/100,IF(K21=5,(Z21*'MATRICULA y PONDERACIONES'!$Z$56)/100,IF(K21=6,(Z21*'MATRICULA y PONDERACIONES'!$Z$67)/100)))))))</f>
        <v xml:space="preserve"> </v>
      </c>
      <c r="AZ21" s="24" t="str">
        <f>IF(OR(B21=" ",A21=" ",$N$5="NO HAY MATERIA ASIGNADA")," ",IF(K21=1,(AD21*'MATRICULA y PONDERACIONES'!$Z$13)/100,IF(K21=2,(AD21*'MATRICULA y PONDERACIONES'!$Z$24)/100,IF(K21=3,(AD21*'MATRICULA y PONDERACIONES'!$Z$35)/100,IF(K21=4,(AD21*'MATRICULA y PONDERACIONES'!$Z$46)/100,IF(K21=5,(AD21*'MATRICULA y PONDERACIONES'!$Z$57)/100,IF(K21=6,(AD21*'MATRICULA y PONDERACIONES'!$Z$68)/100)))))))</f>
        <v xml:space="preserve"> </v>
      </c>
      <c r="BA21" s="24" t="str">
        <f>IF(OR(B21=" ",A21=" ",$N$5="NO HAY MATERIA ASIGNADA")," ",IF(K21=1,(AH21*'MATRICULA y PONDERACIONES'!$Z$14)/100,IF(K21=2,(AH21*'MATRICULA y PONDERACIONES'!$Z$25)/100,IF(K21=3,(AH21*'MATRICULA y PONDERACIONES'!$Z$36)/100,IF(K21=4,(AH21*'MATRICULA y PONDERACIONES'!$Z$47)/100,IF(K21=5,(AH21*'MATRICULA y PONDERACIONES'!$Z$58)/100,IF(K21=6,(AH21*'MATRICULA y PONDERACIONES'!$Z$69)/100)))))))</f>
        <v xml:space="preserve"> </v>
      </c>
      <c r="BB21" s="24" t="str">
        <f>IF(OR(B21=" ",A21=" ",$N$5="NO HAY MATERIA ASIGNADA")," ",IF(K21=1,(AL21*'MATRICULA y PONDERACIONES'!$Z$15)/100,IF(K21=2,(AL21*'MATRICULA y PONDERACIONES'!$Z$26)/100,IF(K21=3,(AL21*'MATRICULA y PONDERACIONES'!$Z$37)/100,IF(K21=4,(AL21*'MATRICULA y PONDERACIONES'!$Z$48)/100,IF(K21=5,(AL21*'MATRICULA y PONDERACIONES'!$Z$59)/100,IF(K21=6,(AL21*'MATRICULA y PONDERACIONES'!$Z$70)/100)))))))</f>
        <v xml:space="preserve"> </v>
      </c>
      <c r="BC21" s="24" t="str">
        <f>IF(OR(B21=" ",A21=" ",$N$5="NO HAY MATERIA ASIGNADA")," ",IF(K21=1,(AP21*'MATRICULA y PONDERACIONES'!$Z$16)/100,IF(K21=2,(AP21*'MATRICULA y PONDERACIONES'!$Z$27)/100,IF(K21=3,(AP21*'MATRICULA y PONDERACIONES'!$Z$38)/100,IF(K21=4,(AP21*'MATRICULA y PONDERACIONES'!$Z$49)/100,IF(K21=5,(AP21*'MATRICULA y PONDERACIONES'!$Z$60)/100,IF(K21=6,(AP21*'MATRICULA y PONDERACIONES'!$Z$71)/100)))))))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PONDERACIONES'!$K$13="*"),"si"," ")</f>
        <v xml:space="preserve"> </v>
      </c>
      <c r="F22" s="27" t="str">
        <f>IF(AND(K22=2,'MATRICULA y PONDERACIONES'!$L$13="*"),"si"," ")</f>
        <v xml:space="preserve"> </v>
      </c>
      <c r="G22" s="27" t="str">
        <f>IF(AND(K22=3,'MATRICULA y PONDERACIONES'!$M$13="*"),"si"," ")</f>
        <v xml:space="preserve"> </v>
      </c>
      <c r="H22" s="27" t="str">
        <f>IF(AND(K22=4,'MATRICULA y PONDERACIONES'!$N$13="*"),"si"," ")</f>
        <v xml:space="preserve"> </v>
      </c>
      <c r="I22" s="27" t="str">
        <f>IF(AND(K22=5,'MATRICULA y PONDERACIONES'!$O$13="*"),"si"," ")</f>
        <v xml:space="preserve"> </v>
      </c>
      <c r="J22" s="27" t="str">
        <f>IF(AND(K22=6,'MATRICULA y PONDERACIONES'!$P$13="*"),"si","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PONDERACIONES'!$Z$9)/100,IF(K22=2,(N22*'MATRICULA y PONDERACIONES'!$Z$20)/100,IF(K22=3,(N22*'MATRICULA y PONDERACIONES'!$Z$31)/100,IF(K22=4,(N22*'MATRICULA y PONDERACIONES'!$Z$42)/100,IF(K22=5,(N22*'MATRICULA y PONDERACIONES'!$Z$53)/100,IF(K22=6,(N22*'MATRICULA y PONDERACIONES'!$Z$64)/100)))))))</f>
        <v xml:space="preserve"> </v>
      </c>
      <c r="AW22" s="26" t="str">
        <f>IF(OR(B22=" ",A22=" ",$N$5="NO HAY MATERIA ASIGNADA")," ",IF(K22=1,(R22*'MATRICULA y PONDERACIONES'!$Z$10)/100,IF(K22=2,(R22*'MATRICULA y PONDERACIONES'!$Z$21)/100,IF(K22=3,(R22*'MATRICULA y PONDERACIONES'!$Z$32)/100,IF(K22=4,(R22*'MATRICULA y PONDERACIONES'!$Z$43)/100,IF(K22=5,(R22*'MATRICULA y PONDERACIONES'!$Z$54)/100,IF(K22=6,(R22*'MATRICULA y PONDERACIONES'!$Z$65)/100)))))))</f>
        <v xml:space="preserve"> </v>
      </c>
      <c r="AX22" s="26" t="str">
        <f>IF(OR(B22=" ",A22=" ",$N$5="NO HAY MATERIA ASIGNADA")," ",IF(K22=1,(V22*'MATRICULA y PONDERACIONES'!$Z$11)/100,IF(K22=2,(V22*'MATRICULA y PONDERACIONES'!$Z$22)/100,IF(K22=3,(V22*'MATRICULA y PONDERACIONES'!$Z$33)/100,IF(K22=4,(V22*'MATRICULA y PONDERACIONES'!$Z$44)/100,IF(K22=5,(V22*'MATRICULA y PONDERACIONES'!$Z$55)/100,IF(K22=6,(V22*'MATRICULA y PONDERACIONES'!$Z$66)/100)))))))</f>
        <v xml:space="preserve"> </v>
      </c>
      <c r="AY22" s="26" t="str">
        <f>IF(OR(B22=" ",A22=" ",$N$5="NO HAY MATERIA ASIGNADA")," ",IF(K22=1,(Z22*'MATRICULA y PONDERACIONES'!$Z$12)/100,IF(K22=2,(Z22*'MATRICULA y PONDERACIONES'!$Z$23)/100,IF(K22=3,(Z22*'MATRICULA y PONDERACIONES'!$Z$34)/100,IF(K22=4,(Z22*'MATRICULA y PONDERACIONES'!$Z$45)/100,IF(K22=5,(Z22*'MATRICULA y PONDERACIONES'!$Z$56)/100,IF(K22=6,(Z22*'MATRICULA y PONDERACIONES'!$Z$67)/100)))))))</f>
        <v xml:space="preserve"> </v>
      </c>
      <c r="AZ22" s="26" t="str">
        <f>IF(OR(B22=" ",A22=" ",$N$5="NO HAY MATERIA ASIGNADA")," ",IF(K22=1,(AD22*'MATRICULA y PONDERACIONES'!$Z$13)/100,IF(K22=2,(AD22*'MATRICULA y PONDERACIONES'!$Z$24)/100,IF(K22=3,(AD22*'MATRICULA y PONDERACIONES'!$Z$35)/100,IF(K22=4,(AD22*'MATRICULA y PONDERACIONES'!$Z$46)/100,IF(K22=5,(AD22*'MATRICULA y PONDERACIONES'!$Z$57)/100,IF(K22=6,(AD22*'MATRICULA y PONDERACIONES'!$Z$68)/100)))))))</f>
        <v xml:space="preserve"> </v>
      </c>
      <c r="BA22" s="26" t="str">
        <f>IF(OR(B22=" ",A22=" ",$N$5="NO HAY MATERIA ASIGNADA")," ",IF(K22=1,(AH22*'MATRICULA y PONDERACIONES'!$Z$14)/100,IF(K22=2,(AH22*'MATRICULA y PONDERACIONES'!$Z$25)/100,IF(K22=3,(AH22*'MATRICULA y PONDERACIONES'!$Z$36)/100,IF(K22=4,(AH22*'MATRICULA y PONDERACIONES'!$Z$47)/100,IF(K22=5,(AH22*'MATRICULA y PONDERACIONES'!$Z$58)/100,IF(K22=6,(AH22*'MATRICULA y PONDERACIONES'!$Z$69)/100)))))))</f>
        <v xml:space="preserve"> </v>
      </c>
      <c r="BB22" s="26" t="str">
        <f>IF(OR(B22=" ",A22=" ",$N$5="NO HAY MATERIA ASIGNADA")," ",IF(K22=1,(AL22*'MATRICULA y PONDERACIONES'!$Z$15)/100,IF(K22=2,(AL22*'MATRICULA y PONDERACIONES'!$Z$26)/100,IF(K22=3,(AL22*'MATRICULA y PONDERACIONES'!$Z$37)/100,IF(K22=4,(AL22*'MATRICULA y PONDERACIONES'!$Z$48)/100,IF(K22=5,(AL22*'MATRICULA y PONDERACIONES'!$Z$59)/100,IF(K22=6,(AL22*'MATRICULA y PONDERACIONES'!$Z$70)/100)))))))</f>
        <v xml:space="preserve"> </v>
      </c>
      <c r="BC22" s="26" t="str">
        <f>IF(OR(B22=" ",A22=" ",$N$5="NO HAY MATERIA ASIGNADA")," ",IF(K22=1,(AP22*'MATRICULA y PONDERACIONES'!$Z$16)/100,IF(K22=2,(AP22*'MATRICULA y PONDERACIONES'!$Z$27)/100,IF(K22=3,(AP22*'MATRICULA y PONDERACIONES'!$Z$38)/100,IF(K22=4,(AP22*'MATRICULA y PONDERACIONES'!$Z$49)/100,IF(K22=5,(AP22*'MATRICULA y PONDERACIONES'!$Z$60)/100,IF(K22=6,(AP22*'MATRICULA y PONDERACIONES'!$Z$71)/100)))))))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PONDERACIONES'!$K$13="*"),"si"," ")</f>
        <v xml:space="preserve"> </v>
      </c>
      <c r="F23" s="25" t="str">
        <f>IF(AND(K23=2,'MATRICULA y PONDERACIONES'!$L$13="*"),"si"," ")</f>
        <v xml:space="preserve"> </v>
      </c>
      <c r="G23" s="25" t="str">
        <f>IF(AND(K23=3,'MATRICULA y PONDERACIONES'!$M$13="*"),"si"," ")</f>
        <v xml:space="preserve"> </v>
      </c>
      <c r="H23" s="25" t="str">
        <f>IF(AND(K23=4,'MATRICULA y PONDERACIONES'!$N$13="*"),"si"," ")</f>
        <v xml:space="preserve"> </v>
      </c>
      <c r="I23" s="25" t="str">
        <f>IF(AND(K23=5,'MATRICULA y PONDERACIONES'!$O$13="*"),"si"," ")</f>
        <v xml:space="preserve"> </v>
      </c>
      <c r="J23" s="25" t="str">
        <f>IF(AND(K23=6,'MATRICULA y PONDERACIONES'!$P$13="*"),"si","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PONDERACIONES'!$Z$9)/100,IF(K23=2,(N23*'MATRICULA y PONDERACIONES'!$Z$20)/100,IF(K23=3,(N23*'MATRICULA y PONDERACIONES'!$Z$31)/100,IF(K23=4,(N23*'MATRICULA y PONDERACIONES'!$Z$42)/100,IF(K23=5,(N23*'MATRICULA y PONDERACIONES'!$Z$53)/100,IF(K23=6,(N23*'MATRICULA y PONDERACIONES'!$Z$64)/100)))))))</f>
        <v xml:space="preserve"> </v>
      </c>
      <c r="AW23" s="24" t="str">
        <f>IF(OR(B23=" ",A23=" ",$N$5="NO HAY MATERIA ASIGNADA")," ",IF(K23=1,(R23*'MATRICULA y PONDERACIONES'!$Z$10)/100,IF(K23=2,(R23*'MATRICULA y PONDERACIONES'!$Z$21)/100,IF(K23=3,(R23*'MATRICULA y PONDERACIONES'!$Z$32)/100,IF(K23=4,(R23*'MATRICULA y PONDERACIONES'!$Z$43)/100,IF(K23=5,(R23*'MATRICULA y PONDERACIONES'!$Z$54)/100,IF(K23=6,(R23*'MATRICULA y PONDERACIONES'!$Z$65)/100)))))))</f>
        <v xml:space="preserve"> </v>
      </c>
      <c r="AX23" s="24" t="str">
        <f>IF(OR(B23=" ",A23=" ",$N$5="NO HAY MATERIA ASIGNADA")," ",IF(K23=1,(V23*'MATRICULA y PONDERACIONES'!$Z$11)/100,IF(K23=2,(V23*'MATRICULA y PONDERACIONES'!$Z$22)/100,IF(K23=3,(V23*'MATRICULA y PONDERACIONES'!$Z$33)/100,IF(K23=4,(V23*'MATRICULA y PONDERACIONES'!$Z$44)/100,IF(K23=5,(V23*'MATRICULA y PONDERACIONES'!$Z$55)/100,IF(K23=6,(V23*'MATRICULA y PONDERACIONES'!$Z$66)/100)))))))</f>
        <v xml:space="preserve"> </v>
      </c>
      <c r="AY23" s="24" t="str">
        <f>IF(OR(B23=" ",A23=" ",$N$5="NO HAY MATERIA ASIGNADA")," ",IF(K23=1,(Z23*'MATRICULA y PONDERACIONES'!$Z$12)/100,IF(K23=2,(Z23*'MATRICULA y PONDERACIONES'!$Z$23)/100,IF(K23=3,(Z23*'MATRICULA y PONDERACIONES'!$Z$34)/100,IF(K23=4,(Z23*'MATRICULA y PONDERACIONES'!$Z$45)/100,IF(K23=5,(Z23*'MATRICULA y PONDERACIONES'!$Z$56)/100,IF(K23=6,(Z23*'MATRICULA y PONDERACIONES'!$Z$67)/100)))))))</f>
        <v xml:space="preserve"> </v>
      </c>
      <c r="AZ23" s="24" t="str">
        <f>IF(OR(B23=" ",A23=" ",$N$5="NO HAY MATERIA ASIGNADA")," ",IF(K23=1,(AD23*'MATRICULA y PONDERACIONES'!$Z$13)/100,IF(K23=2,(AD23*'MATRICULA y PONDERACIONES'!$Z$24)/100,IF(K23=3,(AD23*'MATRICULA y PONDERACIONES'!$Z$35)/100,IF(K23=4,(AD23*'MATRICULA y PONDERACIONES'!$Z$46)/100,IF(K23=5,(AD23*'MATRICULA y PONDERACIONES'!$Z$57)/100,IF(K23=6,(AD23*'MATRICULA y PONDERACIONES'!$Z$68)/100)))))))</f>
        <v xml:space="preserve"> </v>
      </c>
      <c r="BA23" s="24" t="str">
        <f>IF(OR(B23=" ",A23=" ",$N$5="NO HAY MATERIA ASIGNADA")," ",IF(K23=1,(AH23*'MATRICULA y PONDERACIONES'!$Z$14)/100,IF(K23=2,(AH23*'MATRICULA y PONDERACIONES'!$Z$25)/100,IF(K23=3,(AH23*'MATRICULA y PONDERACIONES'!$Z$36)/100,IF(K23=4,(AH23*'MATRICULA y PONDERACIONES'!$Z$47)/100,IF(K23=5,(AH23*'MATRICULA y PONDERACIONES'!$Z$58)/100,IF(K23=6,(AH23*'MATRICULA y PONDERACIONES'!$Z$69)/100)))))))</f>
        <v xml:space="preserve"> </v>
      </c>
      <c r="BB23" s="24" t="str">
        <f>IF(OR(B23=" ",A23=" ",$N$5="NO HAY MATERIA ASIGNADA")," ",IF(K23=1,(AL23*'MATRICULA y PONDERACIONES'!$Z$15)/100,IF(K23=2,(AL23*'MATRICULA y PONDERACIONES'!$Z$26)/100,IF(K23=3,(AL23*'MATRICULA y PONDERACIONES'!$Z$37)/100,IF(K23=4,(AL23*'MATRICULA y PONDERACIONES'!$Z$48)/100,IF(K23=5,(AL23*'MATRICULA y PONDERACIONES'!$Z$59)/100,IF(K23=6,(AL23*'MATRICULA y PONDERACIONES'!$Z$70)/100)))))))</f>
        <v xml:space="preserve"> </v>
      </c>
      <c r="BC23" s="24" t="str">
        <f>IF(OR(B23=" ",A23=" ",$N$5="NO HAY MATERIA ASIGNADA")," ",IF(K23=1,(AP23*'MATRICULA y PONDERACIONES'!$Z$16)/100,IF(K23=2,(AP23*'MATRICULA y PONDERACIONES'!$Z$27)/100,IF(K23=3,(AP23*'MATRICULA y PONDERACIONES'!$Z$38)/100,IF(K23=4,(AP23*'MATRICULA y PONDERACIONES'!$Z$49)/100,IF(K23=5,(AP23*'MATRICULA y PONDERACIONES'!$Z$60)/100,IF(K23=6,(AP23*'MATRICULA y PONDERACIONES'!$Z$71)/100)))))))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PONDERACIONES'!$K$13="*"),"si"," ")</f>
        <v xml:space="preserve"> </v>
      </c>
      <c r="F24" s="27" t="str">
        <f>IF(AND(K24=2,'MATRICULA y PONDERACIONES'!$L$13="*"),"si"," ")</f>
        <v xml:space="preserve"> </v>
      </c>
      <c r="G24" s="27" t="str">
        <f>IF(AND(K24=3,'MATRICULA y PONDERACIONES'!$M$13="*"),"si"," ")</f>
        <v xml:space="preserve"> </v>
      </c>
      <c r="H24" s="27" t="str">
        <f>IF(AND(K24=4,'MATRICULA y PONDERACIONES'!$N$13="*"),"si"," ")</f>
        <v xml:space="preserve"> </v>
      </c>
      <c r="I24" s="27" t="str">
        <f>IF(AND(K24=5,'MATRICULA y PONDERACIONES'!$O$13="*"),"si"," ")</f>
        <v xml:space="preserve"> </v>
      </c>
      <c r="J24" s="27" t="str">
        <f>IF(AND(K24=6,'MATRICULA y PONDERACIONES'!$P$13="*"),"si","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PONDERACIONES'!$Z$9)/100,IF(K24=2,(N24*'MATRICULA y PONDERACIONES'!$Z$20)/100,IF(K24=3,(N24*'MATRICULA y PONDERACIONES'!$Z$31)/100,IF(K24=4,(N24*'MATRICULA y PONDERACIONES'!$Z$42)/100,IF(K24=5,(N24*'MATRICULA y PONDERACIONES'!$Z$53)/100,IF(K24=6,(N24*'MATRICULA y PONDERACIONES'!$Z$64)/100)))))))</f>
        <v xml:space="preserve"> </v>
      </c>
      <c r="AW24" s="26" t="str">
        <f>IF(OR(B24=" ",A24=" ",$N$5="NO HAY MATERIA ASIGNADA")," ",IF(K24=1,(R24*'MATRICULA y PONDERACIONES'!$Z$10)/100,IF(K24=2,(R24*'MATRICULA y PONDERACIONES'!$Z$21)/100,IF(K24=3,(R24*'MATRICULA y PONDERACIONES'!$Z$32)/100,IF(K24=4,(R24*'MATRICULA y PONDERACIONES'!$Z$43)/100,IF(K24=5,(R24*'MATRICULA y PONDERACIONES'!$Z$54)/100,IF(K24=6,(R24*'MATRICULA y PONDERACIONES'!$Z$65)/100)))))))</f>
        <v xml:space="preserve"> </v>
      </c>
      <c r="AX24" s="26" t="str">
        <f>IF(OR(B24=" ",A24=" ",$N$5="NO HAY MATERIA ASIGNADA")," ",IF(K24=1,(V24*'MATRICULA y PONDERACIONES'!$Z$11)/100,IF(K24=2,(V24*'MATRICULA y PONDERACIONES'!$Z$22)/100,IF(K24=3,(V24*'MATRICULA y PONDERACIONES'!$Z$33)/100,IF(K24=4,(V24*'MATRICULA y PONDERACIONES'!$Z$44)/100,IF(K24=5,(V24*'MATRICULA y PONDERACIONES'!$Z$55)/100,IF(K24=6,(V24*'MATRICULA y PONDERACIONES'!$Z$66)/100)))))))</f>
        <v xml:space="preserve"> </v>
      </c>
      <c r="AY24" s="26" t="str">
        <f>IF(OR(B24=" ",A24=" ",$N$5="NO HAY MATERIA ASIGNADA")," ",IF(K24=1,(Z24*'MATRICULA y PONDERACIONES'!$Z$12)/100,IF(K24=2,(Z24*'MATRICULA y PONDERACIONES'!$Z$23)/100,IF(K24=3,(Z24*'MATRICULA y PONDERACIONES'!$Z$34)/100,IF(K24=4,(Z24*'MATRICULA y PONDERACIONES'!$Z$45)/100,IF(K24=5,(Z24*'MATRICULA y PONDERACIONES'!$Z$56)/100,IF(K24=6,(Z24*'MATRICULA y PONDERACIONES'!$Z$67)/100)))))))</f>
        <v xml:space="preserve"> </v>
      </c>
      <c r="AZ24" s="26" t="str">
        <f>IF(OR(B24=" ",A24=" ",$N$5="NO HAY MATERIA ASIGNADA")," ",IF(K24=1,(AD24*'MATRICULA y PONDERACIONES'!$Z$13)/100,IF(K24=2,(AD24*'MATRICULA y PONDERACIONES'!$Z$24)/100,IF(K24=3,(AD24*'MATRICULA y PONDERACIONES'!$Z$35)/100,IF(K24=4,(AD24*'MATRICULA y PONDERACIONES'!$Z$46)/100,IF(K24=5,(AD24*'MATRICULA y PONDERACIONES'!$Z$57)/100,IF(K24=6,(AD24*'MATRICULA y PONDERACIONES'!$Z$68)/100)))))))</f>
        <v xml:space="preserve"> </v>
      </c>
      <c r="BA24" s="26" t="str">
        <f>IF(OR(B24=" ",A24=" ",$N$5="NO HAY MATERIA ASIGNADA")," ",IF(K24=1,(AH24*'MATRICULA y PONDERACIONES'!$Z$14)/100,IF(K24=2,(AH24*'MATRICULA y PONDERACIONES'!$Z$25)/100,IF(K24=3,(AH24*'MATRICULA y PONDERACIONES'!$Z$36)/100,IF(K24=4,(AH24*'MATRICULA y PONDERACIONES'!$Z$47)/100,IF(K24=5,(AH24*'MATRICULA y PONDERACIONES'!$Z$58)/100,IF(K24=6,(AH24*'MATRICULA y PONDERACIONES'!$Z$69)/100)))))))</f>
        <v xml:space="preserve"> </v>
      </c>
      <c r="BB24" s="26" t="str">
        <f>IF(OR(B24=" ",A24=" ",$N$5="NO HAY MATERIA ASIGNADA")," ",IF(K24=1,(AL24*'MATRICULA y PONDERACIONES'!$Z$15)/100,IF(K24=2,(AL24*'MATRICULA y PONDERACIONES'!$Z$26)/100,IF(K24=3,(AL24*'MATRICULA y PONDERACIONES'!$Z$37)/100,IF(K24=4,(AL24*'MATRICULA y PONDERACIONES'!$Z$48)/100,IF(K24=5,(AL24*'MATRICULA y PONDERACIONES'!$Z$59)/100,IF(K24=6,(AL24*'MATRICULA y PONDERACIONES'!$Z$70)/100)))))))</f>
        <v xml:space="preserve"> </v>
      </c>
      <c r="BC24" s="26" t="str">
        <f>IF(OR(B24=" ",A24=" ",$N$5="NO HAY MATERIA ASIGNADA")," ",IF(K24=1,(AP24*'MATRICULA y PONDERACIONES'!$Z$16)/100,IF(K24=2,(AP24*'MATRICULA y PONDERACIONES'!$Z$27)/100,IF(K24=3,(AP24*'MATRICULA y PONDERACIONES'!$Z$38)/100,IF(K24=4,(AP24*'MATRICULA y PONDERACIONES'!$Z$49)/100,IF(K24=5,(AP24*'MATRICULA y PONDERACIONES'!$Z$60)/100,IF(K24=6,(AP24*'MATRICULA y PONDERACIONES'!$Z$71)/100)))))))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PONDERACIONES'!$K$13="*"),"si"," ")</f>
        <v xml:space="preserve"> </v>
      </c>
      <c r="F25" s="25" t="str">
        <f>IF(AND(K25=2,'MATRICULA y PONDERACIONES'!$L$13="*"),"si"," ")</f>
        <v xml:space="preserve"> </v>
      </c>
      <c r="G25" s="25" t="str">
        <f>IF(AND(K25=3,'MATRICULA y PONDERACIONES'!$M$13="*"),"si"," ")</f>
        <v xml:space="preserve"> </v>
      </c>
      <c r="H25" s="25" t="str">
        <f>IF(AND(K25=4,'MATRICULA y PONDERACIONES'!$N$13="*"),"si"," ")</f>
        <v xml:space="preserve"> </v>
      </c>
      <c r="I25" s="25" t="str">
        <f>IF(AND(K25=5,'MATRICULA y PONDERACIONES'!$O$13="*"),"si"," ")</f>
        <v xml:space="preserve"> </v>
      </c>
      <c r="J25" s="25" t="str">
        <f>IF(AND(K25=6,'MATRICULA y PONDERACIONES'!$P$13="*"),"si","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PONDERACIONES'!$Z$9)/100,IF(K25=2,(N25*'MATRICULA y PONDERACIONES'!$Z$20)/100,IF(K25=3,(N25*'MATRICULA y PONDERACIONES'!$Z$31)/100,IF(K25=4,(N25*'MATRICULA y PONDERACIONES'!$Z$42)/100,IF(K25=5,(N25*'MATRICULA y PONDERACIONES'!$Z$53)/100,IF(K25=6,(N25*'MATRICULA y PONDERACIONES'!$Z$64)/100)))))))</f>
        <v xml:space="preserve"> </v>
      </c>
      <c r="AW25" s="24" t="str">
        <f>IF(OR(B25=" ",A25=" ",$N$5="NO HAY MATERIA ASIGNADA")," ",IF(K25=1,(R25*'MATRICULA y PONDERACIONES'!$Z$10)/100,IF(K25=2,(R25*'MATRICULA y PONDERACIONES'!$Z$21)/100,IF(K25=3,(R25*'MATRICULA y PONDERACIONES'!$Z$32)/100,IF(K25=4,(R25*'MATRICULA y PONDERACIONES'!$Z$43)/100,IF(K25=5,(R25*'MATRICULA y PONDERACIONES'!$Z$54)/100,IF(K25=6,(R25*'MATRICULA y PONDERACIONES'!$Z$65)/100)))))))</f>
        <v xml:space="preserve"> </v>
      </c>
      <c r="AX25" s="24" t="str">
        <f>IF(OR(B25=" ",A25=" ",$N$5="NO HAY MATERIA ASIGNADA")," ",IF(K25=1,(V25*'MATRICULA y PONDERACIONES'!$Z$11)/100,IF(K25=2,(V25*'MATRICULA y PONDERACIONES'!$Z$22)/100,IF(K25=3,(V25*'MATRICULA y PONDERACIONES'!$Z$33)/100,IF(K25=4,(V25*'MATRICULA y PONDERACIONES'!$Z$44)/100,IF(K25=5,(V25*'MATRICULA y PONDERACIONES'!$Z$55)/100,IF(K25=6,(V25*'MATRICULA y PONDERACIONES'!$Z$66)/100)))))))</f>
        <v xml:space="preserve"> </v>
      </c>
      <c r="AY25" s="24" t="str">
        <f>IF(OR(B25=" ",A25=" ",$N$5="NO HAY MATERIA ASIGNADA")," ",IF(K25=1,(Z25*'MATRICULA y PONDERACIONES'!$Z$12)/100,IF(K25=2,(Z25*'MATRICULA y PONDERACIONES'!$Z$23)/100,IF(K25=3,(Z25*'MATRICULA y PONDERACIONES'!$Z$34)/100,IF(K25=4,(Z25*'MATRICULA y PONDERACIONES'!$Z$45)/100,IF(K25=5,(Z25*'MATRICULA y PONDERACIONES'!$Z$56)/100,IF(K25=6,(Z25*'MATRICULA y PONDERACIONES'!$Z$67)/100)))))))</f>
        <v xml:space="preserve"> </v>
      </c>
      <c r="AZ25" s="24" t="str">
        <f>IF(OR(B25=" ",A25=" ",$N$5="NO HAY MATERIA ASIGNADA")," ",IF(K25=1,(AD25*'MATRICULA y PONDERACIONES'!$Z$13)/100,IF(K25=2,(AD25*'MATRICULA y PONDERACIONES'!$Z$24)/100,IF(K25=3,(AD25*'MATRICULA y PONDERACIONES'!$Z$35)/100,IF(K25=4,(AD25*'MATRICULA y PONDERACIONES'!$Z$46)/100,IF(K25=5,(AD25*'MATRICULA y PONDERACIONES'!$Z$57)/100,IF(K25=6,(AD25*'MATRICULA y PONDERACIONES'!$Z$68)/100)))))))</f>
        <v xml:space="preserve"> </v>
      </c>
      <c r="BA25" s="24" t="str">
        <f>IF(OR(B25=" ",A25=" ",$N$5="NO HAY MATERIA ASIGNADA")," ",IF(K25=1,(AH25*'MATRICULA y PONDERACIONES'!$Z$14)/100,IF(K25=2,(AH25*'MATRICULA y PONDERACIONES'!$Z$25)/100,IF(K25=3,(AH25*'MATRICULA y PONDERACIONES'!$Z$36)/100,IF(K25=4,(AH25*'MATRICULA y PONDERACIONES'!$Z$47)/100,IF(K25=5,(AH25*'MATRICULA y PONDERACIONES'!$Z$58)/100,IF(K25=6,(AH25*'MATRICULA y PONDERACIONES'!$Z$69)/100)))))))</f>
        <v xml:space="preserve"> </v>
      </c>
      <c r="BB25" s="24" t="str">
        <f>IF(OR(B25=" ",A25=" ",$N$5="NO HAY MATERIA ASIGNADA")," ",IF(K25=1,(AL25*'MATRICULA y PONDERACIONES'!$Z$15)/100,IF(K25=2,(AL25*'MATRICULA y PONDERACIONES'!$Z$26)/100,IF(K25=3,(AL25*'MATRICULA y PONDERACIONES'!$Z$37)/100,IF(K25=4,(AL25*'MATRICULA y PONDERACIONES'!$Z$48)/100,IF(K25=5,(AL25*'MATRICULA y PONDERACIONES'!$Z$59)/100,IF(K25=6,(AL25*'MATRICULA y PONDERACIONES'!$Z$70)/100)))))))</f>
        <v xml:space="preserve"> </v>
      </c>
      <c r="BC25" s="24" t="str">
        <f>IF(OR(B25=" ",A25=" ",$N$5="NO HAY MATERIA ASIGNADA")," ",IF(K25=1,(AP25*'MATRICULA y PONDERACIONES'!$Z$16)/100,IF(K25=2,(AP25*'MATRICULA y PONDERACIONES'!$Z$27)/100,IF(K25=3,(AP25*'MATRICULA y PONDERACIONES'!$Z$38)/100,IF(K25=4,(AP25*'MATRICULA y PONDERACIONES'!$Z$49)/100,IF(K25=5,(AP25*'MATRICULA y PONDERACIONES'!$Z$60)/100,IF(K25=6,(AP25*'MATRICULA y PONDERACIONES'!$Z$71)/100)))))))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PONDERACIONES'!$K$13="*"),"si"," ")</f>
        <v xml:space="preserve"> </v>
      </c>
      <c r="F26" s="27" t="str">
        <f>IF(AND(K26=2,'MATRICULA y PONDERACIONES'!$L$13="*"),"si"," ")</f>
        <v xml:space="preserve"> </v>
      </c>
      <c r="G26" s="27" t="str">
        <f>IF(AND(K26=3,'MATRICULA y PONDERACIONES'!$M$13="*"),"si"," ")</f>
        <v xml:space="preserve"> </v>
      </c>
      <c r="H26" s="27" t="str">
        <f>IF(AND(K26=4,'MATRICULA y PONDERACIONES'!$N$13="*"),"si"," ")</f>
        <v xml:space="preserve"> </v>
      </c>
      <c r="I26" s="27" t="str">
        <f>IF(AND(K26=5,'MATRICULA y PONDERACIONES'!$O$13="*"),"si"," ")</f>
        <v xml:space="preserve"> </v>
      </c>
      <c r="J26" s="27" t="str">
        <f>IF(AND(K26=6,'MATRICULA y PONDERACIONES'!$P$13="*"),"si","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PONDERACIONES'!$Z$9)/100,IF(K26=2,(N26*'MATRICULA y PONDERACIONES'!$Z$20)/100,IF(K26=3,(N26*'MATRICULA y PONDERACIONES'!$Z$31)/100,IF(K26=4,(N26*'MATRICULA y PONDERACIONES'!$Z$42)/100,IF(K26=5,(N26*'MATRICULA y PONDERACIONES'!$Z$53)/100,IF(K26=6,(N26*'MATRICULA y PONDERACIONES'!$Z$64)/100)))))))</f>
        <v xml:space="preserve"> </v>
      </c>
      <c r="AW26" s="26" t="str">
        <f>IF(OR(B26=" ",A26=" ",$N$5="NO HAY MATERIA ASIGNADA")," ",IF(K26=1,(R26*'MATRICULA y PONDERACIONES'!$Z$10)/100,IF(K26=2,(R26*'MATRICULA y PONDERACIONES'!$Z$21)/100,IF(K26=3,(R26*'MATRICULA y PONDERACIONES'!$Z$32)/100,IF(K26=4,(R26*'MATRICULA y PONDERACIONES'!$Z$43)/100,IF(K26=5,(R26*'MATRICULA y PONDERACIONES'!$Z$54)/100,IF(K26=6,(R26*'MATRICULA y PONDERACIONES'!$Z$65)/100)))))))</f>
        <v xml:space="preserve"> </v>
      </c>
      <c r="AX26" s="26" t="str">
        <f>IF(OR(B26=" ",A26=" ",$N$5="NO HAY MATERIA ASIGNADA")," ",IF(K26=1,(V26*'MATRICULA y PONDERACIONES'!$Z$11)/100,IF(K26=2,(V26*'MATRICULA y PONDERACIONES'!$Z$22)/100,IF(K26=3,(V26*'MATRICULA y PONDERACIONES'!$Z$33)/100,IF(K26=4,(V26*'MATRICULA y PONDERACIONES'!$Z$44)/100,IF(K26=5,(V26*'MATRICULA y PONDERACIONES'!$Z$55)/100,IF(K26=6,(V26*'MATRICULA y PONDERACIONES'!$Z$66)/100)))))))</f>
        <v xml:space="preserve"> </v>
      </c>
      <c r="AY26" s="26" t="str">
        <f>IF(OR(B26=" ",A26=" ",$N$5="NO HAY MATERIA ASIGNADA")," ",IF(K26=1,(Z26*'MATRICULA y PONDERACIONES'!$Z$12)/100,IF(K26=2,(Z26*'MATRICULA y PONDERACIONES'!$Z$23)/100,IF(K26=3,(Z26*'MATRICULA y PONDERACIONES'!$Z$34)/100,IF(K26=4,(Z26*'MATRICULA y PONDERACIONES'!$Z$45)/100,IF(K26=5,(Z26*'MATRICULA y PONDERACIONES'!$Z$56)/100,IF(K26=6,(Z26*'MATRICULA y PONDERACIONES'!$Z$67)/100)))))))</f>
        <v xml:space="preserve"> </v>
      </c>
      <c r="AZ26" s="26" t="str">
        <f>IF(OR(B26=" ",A26=" ",$N$5="NO HAY MATERIA ASIGNADA")," ",IF(K26=1,(AD26*'MATRICULA y PONDERACIONES'!$Z$13)/100,IF(K26=2,(AD26*'MATRICULA y PONDERACIONES'!$Z$24)/100,IF(K26=3,(AD26*'MATRICULA y PONDERACIONES'!$Z$35)/100,IF(K26=4,(AD26*'MATRICULA y PONDERACIONES'!$Z$46)/100,IF(K26=5,(AD26*'MATRICULA y PONDERACIONES'!$Z$57)/100,IF(K26=6,(AD26*'MATRICULA y PONDERACIONES'!$Z$68)/100)))))))</f>
        <v xml:space="preserve"> </v>
      </c>
      <c r="BA26" s="26" t="str">
        <f>IF(OR(B26=" ",A26=" ",$N$5="NO HAY MATERIA ASIGNADA")," ",IF(K26=1,(AH26*'MATRICULA y PONDERACIONES'!$Z$14)/100,IF(K26=2,(AH26*'MATRICULA y PONDERACIONES'!$Z$25)/100,IF(K26=3,(AH26*'MATRICULA y PONDERACIONES'!$Z$36)/100,IF(K26=4,(AH26*'MATRICULA y PONDERACIONES'!$Z$47)/100,IF(K26=5,(AH26*'MATRICULA y PONDERACIONES'!$Z$58)/100,IF(K26=6,(AH26*'MATRICULA y PONDERACIONES'!$Z$69)/100)))))))</f>
        <v xml:space="preserve"> </v>
      </c>
      <c r="BB26" s="26" t="str">
        <f>IF(OR(B26=" ",A26=" ",$N$5="NO HAY MATERIA ASIGNADA")," ",IF(K26=1,(AL26*'MATRICULA y PONDERACIONES'!$Z$15)/100,IF(K26=2,(AL26*'MATRICULA y PONDERACIONES'!$Z$26)/100,IF(K26=3,(AL26*'MATRICULA y PONDERACIONES'!$Z$37)/100,IF(K26=4,(AL26*'MATRICULA y PONDERACIONES'!$Z$48)/100,IF(K26=5,(AL26*'MATRICULA y PONDERACIONES'!$Z$59)/100,IF(K26=6,(AL26*'MATRICULA y PONDERACIONES'!$Z$70)/100)))))))</f>
        <v xml:space="preserve"> </v>
      </c>
      <c r="BC26" s="26" t="str">
        <f>IF(OR(B26=" ",A26=" ",$N$5="NO HAY MATERIA ASIGNADA")," ",IF(K26=1,(AP26*'MATRICULA y PONDERACIONES'!$Z$16)/100,IF(K26=2,(AP26*'MATRICULA y PONDERACIONES'!$Z$27)/100,IF(K26=3,(AP26*'MATRICULA y PONDERACIONES'!$Z$38)/100,IF(K26=4,(AP26*'MATRICULA y PONDERACIONES'!$Z$49)/100,IF(K26=5,(AP26*'MATRICULA y PONDERACIONES'!$Z$60)/100,IF(K26=6,(AP26*'MATRICULA y PONDERACIONES'!$Z$71)/100)))))))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PONDERACIONES'!$K$13="*"),"si"," ")</f>
        <v xml:space="preserve"> </v>
      </c>
      <c r="F27" s="25" t="str">
        <f>IF(AND(K27=2,'MATRICULA y PONDERACIONES'!$L$13="*"),"si"," ")</f>
        <v xml:space="preserve"> </v>
      </c>
      <c r="G27" s="25" t="str">
        <f>IF(AND(K27=3,'MATRICULA y PONDERACIONES'!$M$13="*"),"si"," ")</f>
        <v xml:space="preserve"> </v>
      </c>
      <c r="H27" s="25" t="str">
        <f>IF(AND(K27=4,'MATRICULA y PONDERACIONES'!$N$13="*"),"si"," ")</f>
        <v xml:space="preserve"> </v>
      </c>
      <c r="I27" s="25" t="str">
        <f>IF(AND(K27=5,'MATRICULA y PONDERACIONES'!$O$13="*"),"si"," ")</f>
        <v xml:space="preserve"> </v>
      </c>
      <c r="J27" s="25" t="str">
        <f>IF(AND(K27=6,'MATRICULA y PONDERACIONES'!$P$13="*"),"si","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PONDERACIONES'!$Z$9)/100,IF(K27=2,(N27*'MATRICULA y PONDERACIONES'!$Z$20)/100,IF(K27=3,(N27*'MATRICULA y PONDERACIONES'!$Z$31)/100,IF(K27=4,(N27*'MATRICULA y PONDERACIONES'!$Z$42)/100,IF(K27=5,(N27*'MATRICULA y PONDERACIONES'!$Z$53)/100,IF(K27=6,(N27*'MATRICULA y PONDERACIONES'!$Z$64)/100)))))))</f>
        <v xml:space="preserve"> </v>
      </c>
      <c r="AW27" s="24" t="str">
        <f>IF(OR(B27=" ",A27=" ",$N$5="NO HAY MATERIA ASIGNADA")," ",IF(K27=1,(R27*'MATRICULA y PONDERACIONES'!$Z$10)/100,IF(K27=2,(R27*'MATRICULA y PONDERACIONES'!$Z$21)/100,IF(K27=3,(R27*'MATRICULA y PONDERACIONES'!$Z$32)/100,IF(K27=4,(R27*'MATRICULA y PONDERACIONES'!$Z$43)/100,IF(K27=5,(R27*'MATRICULA y PONDERACIONES'!$Z$54)/100,IF(K27=6,(R27*'MATRICULA y PONDERACIONES'!$Z$65)/100)))))))</f>
        <v xml:space="preserve"> </v>
      </c>
      <c r="AX27" s="24" t="str">
        <f>IF(OR(B27=" ",A27=" ",$N$5="NO HAY MATERIA ASIGNADA")," ",IF(K27=1,(V27*'MATRICULA y PONDERACIONES'!$Z$11)/100,IF(K27=2,(V27*'MATRICULA y PONDERACIONES'!$Z$22)/100,IF(K27=3,(V27*'MATRICULA y PONDERACIONES'!$Z$33)/100,IF(K27=4,(V27*'MATRICULA y PONDERACIONES'!$Z$44)/100,IF(K27=5,(V27*'MATRICULA y PONDERACIONES'!$Z$55)/100,IF(K27=6,(V27*'MATRICULA y PONDERACIONES'!$Z$66)/100)))))))</f>
        <v xml:space="preserve"> </v>
      </c>
      <c r="AY27" s="24" t="str">
        <f>IF(OR(B27=" ",A27=" ",$N$5="NO HAY MATERIA ASIGNADA")," ",IF(K27=1,(Z27*'MATRICULA y PONDERACIONES'!$Z$12)/100,IF(K27=2,(Z27*'MATRICULA y PONDERACIONES'!$Z$23)/100,IF(K27=3,(Z27*'MATRICULA y PONDERACIONES'!$Z$34)/100,IF(K27=4,(Z27*'MATRICULA y PONDERACIONES'!$Z$45)/100,IF(K27=5,(Z27*'MATRICULA y PONDERACIONES'!$Z$56)/100,IF(K27=6,(Z27*'MATRICULA y PONDERACIONES'!$Z$67)/100)))))))</f>
        <v xml:space="preserve"> </v>
      </c>
      <c r="AZ27" s="24" t="str">
        <f>IF(OR(B27=" ",A27=" ",$N$5="NO HAY MATERIA ASIGNADA")," ",IF(K27=1,(AD27*'MATRICULA y PONDERACIONES'!$Z$13)/100,IF(K27=2,(AD27*'MATRICULA y PONDERACIONES'!$Z$24)/100,IF(K27=3,(AD27*'MATRICULA y PONDERACIONES'!$Z$35)/100,IF(K27=4,(AD27*'MATRICULA y PONDERACIONES'!$Z$46)/100,IF(K27=5,(AD27*'MATRICULA y PONDERACIONES'!$Z$57)/100,IF(K27=6,(AD27*'MATRICULA y PONDERACIONES'!$Z$68)/100)))))))</f>
        <v xml:space="preserve"> </v>
      </c>
      <c r="BA27" s="24" t="str">
        <f>IF(OR(B27=" ",A27=" ",$N$5="NO HAY MATERIA ASIGNADA")," ",IF(K27=1,(AH27*'MATRICULA y PONDERACIONES'!$Z$14)/100,IF(K27=2,(AH27*'MATRICULA y PONDERACIONES'!$Z$25)/100,IF(K27=3,(AH27*'MATRICULA y PONDERACIONES'!$Z$36)/100,IF(K27=4,(AH27*'MATRICULA y PONDERACIONES'!$Z$47)/100,IF(K27=5,(AH27*'MATRICULA y PONDERACIONES'!$Z$58)/100,IF(K27=6,(AH27*'MATRICULA y PONDERACIONES'!$Z$69)/100)))))))</f>
        <v xml:space="preserve"> </v>
      </c>
      <c r="BB27" s="24" t="str">
        <f>IF(OR(B27=" ",A27=" ",$N$5="NO HAY MATERIA ASIGNADA")," ",IF(K27=1,(AL27*'MATRICULA y PONDERACIONES'!$Z$15)/100,IF(K27=2,(AL27*'MATRICULA y PONDERACIONES'!$Z$26)/100,IF(K27=3,(AL27*'MATRICULA y PONDERACIONES'!$Z$37)/100,IF(K27=4,(AL27*'MATRICULA y PONDERACIONES'!$Z$48)/100,IF(K27=5,(AL27*'MATRICULA y PONDERACIONES'!$Z$59)/100,IF(K27=6,(AL27*'MATRICULA y PONDERACIONES'!$Z$70)/100)))))))</f>
        <v xml:space="preserve"> </v>
      </c>
      <c r="BC27" s="24" t="str">
        <f>IF(OR(B27=" ",A27=" ",$N$5="NO HAY MATERIA ASIGNADA")," ",IF(K27=1,(AP27*'MATRICULA y PONDERACIONES'!$Z$16)/100,IF(K27=2,(AP27*'MATRICULA y PONDERACIONES'!$Z$27)/100,IF(K27=3,(AP27*'MATRICULA y PONDERACIONES'!$Z$38)/100,IF(K27=4,(AP27*'MATRICULA y PONDERACIONES'!$Z$49)/100,IF(K27=5,(AP27*'MATRICULA y PONDERACIONES'!$Z$60)/100,IF(K27=6,(AP27*'MATRICULA y PONDERACIONES'!$Z$71)/100)))))))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PONDERACIONES'!$K$13="*"),"si"," ")</f>
        <v xml:space="preserve"> </v>
      </c>
      <c r="F28" s="27" t="str">
        <f>IF(AND(K28=2,'MATRICULA y PONDERACIONES'!$L$13="*"),"si"," ")</f>
        <v xml:space="preserve"> </v>
      </c>
      <c r="G28" s="27" t="str">
        <f>IF(AND(K28=3,'MATRICULA y PONDERACIONES'!$M$13="*"),"si"," ")</f>
        <v xml:space="preserve"> </v>
      </c>
      <c r="H28" s="27" t="str">
        <f>IF(AND(K28=4,'MATRICULA y PONDERACIONES'!$N$13="*"),"si"," ")</f>
        <v xml:space="preserve"> </v>
      </c>
      <c r="I28" s="27" t="str">
        <f>IF(AND(K28=5,'MATRICULA y PONDERACIONES'!$O$13="*"),"si"," ")</f>
        <v xml:space="preserve"> </v>
      </c>
      <c r="J28" s="27" t="str">
        <f>IF(AND(K28=6,'MATRICULA y PONDERACIONES'!$P$13="*"),"si","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PONDERACIONES'!$Z$9)/100,IF(K28=2,(N28*'MATRICULA y PONDERACIONES'!$Z$20)/100,IF(K28=3,(N28*'MATRICULA y PONDERACIONES'!$Z$31)/100,IF(K28=4,(N28*'MATRICULA y PONDERACIONES'!$Z$42)/100,IF(K28=5,(N28*'MATRICULA y PONDERACIONES'!$Z$53)/100,IF(K28=6,(N28*'MATRICULA y PONDERACIONES'!$Z$64)/100)))))))</f>
        <v xml:space="preserve"> </v>
      </c>
      <c r="AW28" s="26" t="str">
        <f>IF(OR(B28=" ",A28=" ",$N$5="NO HAY MATERIA ASIGNADA")," ",IF(K28=1,(R28*'MATRICULA y PONDERACIONES'!$Z$10)/100,IF(K28=2,(R28*'MATRICULA y PONDERACIONES'!$Z$21)/100,IF(K28=3,(R28*'MATRICULA y PONDERACIONES'!$Z$32)/100,IF(K28=4,(R28*'MATRICULA y PONDERACIONES'!$Z$43)/100,IF(K28=5,(R28*'MATRICULA y PONDERACIONES'!$Z$54)/100,IF(K28=6,(R28*'MATRICULA y PONDERACIONES'!$Z$65)/100)))))))</f>
        <v xml:space="preserve"> </v>
      </c>
      <c r="AX28" s="26" t="str">
        <f>IF(OR(B28=" ",A28=" ",$N$5="NO HAY MATERIA ASIGNADA")," ",IF(K28=1,(V28*'MATRICULA y PONDERACIONES'!$Z$11)/100,IF(K28=2,(V28*'MATRICULA y PONDERACIONES'!$Z$22)/100,IF(K28=3,(V28*'MATRICULA y PONDERACIONES'!$Z$33)/100,IF(K28=4,(V28*'MATRICULA y PONDERACIONES'!$Z$44)/100,IF(K28=5,(V28*'MATRICULA y PONDERACIONES'!$Z$55)/100,IF(K28=6,(V28*'MATRICULA y PONDERACIONES'!$Z$66)/100)))))))</f>
        <v xml:space="preserve"> </v>
      </c>
      <c r="AY28" s="26" t="str">
        <f>IF(OR(B28=" ",A28=" ",$N$5="NO HAY MATERIA ASIGNADA")," ",IF(K28=1,(Z28*'MATRICULA y PONDERACIONES'!$Z$12)/100,IF(K28=2,(Z28*'MATRICULA y PONDERACIONES'!$Z$23)/100,IF(K28=3,(Z28*'MATRICULA y PONDERACIONES'!$Z$34)/100,IF(K28=4,(Z28*'MATRICULA y PONDERACIONES'!$Z$45)/100,IF(K28=5,(Z28*'MATRICULA y PONDERACIONES'!$Z$56)/100,IF(K28=6,(Z28*'MATRICULA y PONDERACIONES'!$Z$67)/100)))))))</f>
        <v xml:space="preserve"> </v>
      </c>
      <c r="AZ28" s="26" t="str">
        <f>IF(OR(B28=" ",A28=" ",$N$5="NO HAY MATERIA ASIGNADA")," ",IF(K28=1,(AD28*'MATRICULA y PONDERACIONES'!$Z$13)/100,IF(K28=2,(AD28*'MATRICULA y PONDERACIONES'!$Z$24)/100,IF(K28=3,(AD28*'MATRICULA y PONDERACIONES'!$Z$35)/100,IF(K28=4,(AD28*'MATRICULA y PONDERACIONES'!$Z$46)/100,IF(K28=5,(AD28*'MATRICULA y PONDERACIONES'!$Z$57)/100,IF(K28=6,(AD28*'MATRICULA y PONDERACIONES'!$Z$68)/100)))))))</f>
        <v xml:space="preserve"> </v>
      </c>
      <c r="BA28" s="26" t="str">
        <f>IF(OR(B28=" ",A28=" ",$N$5="NO HAY MATERIA ASIGNADA")," ",IF(K28=1,(AH28*'MATRICULA y PONDERACIONES'!$Z$14)/100,IF(K28=2,(AH28*'MATRICULA y PONDERACIONES'!$Z$25)/100,IF(K28=3,(AH28*'MATRICULA y PONDERACIONES'!$Z$36)/100,IF(K28=4,(AH28*'MATRICULA y PONDERACIONES'!$Z$47)/100,IF(K28=5,(AH28*'MATRICULA y PONDERACIONES'!$Z$58)/100,IF(K28=6,(AH28*'MATRICULA y PONDERACIONES'!$Z$69)/100)))))))</f>
        <v xml:space="preserve"> </v>
      </c>
      <c r="BB28" s="26" t="str">
        <f>IF(OR(B28=" ",A28=" ",$N$5="NO HAY MATERIA ASIGNADA")," ",IF(K28=1,(AL28*'MATRICULA y PONDERACIONES'!$Z$15)/100,IF(K28=2,(AL28*'MATRICULA y PONDERACIONES'!$Z$26)/100,IF(K28=3,(AL28*'MATRICULA y PONDERACIONES'!$Z$37)/100,IF(K28=4,(AL28*'MATRICULA y PONDERACIONES'!$Z$48)/100,IF(K28=5,(AL28*'MATRICULA y PONDERACIONES'!$Z$59)/100,IF(K28=6,(AL28*'MATRICULA y PONDERACIONES'!$Z$70)/100)))))))</f>
        <v xml:space="preserve"> </v>
      </c>
      <c r="BC28" s="26" t="str">
        <f>IF(OR(B28=" ",A28=" ",$N$5="NO HAY MATERIA ASIGNADA")," ",IF(K28=1,(AP28*'MATRICULA y PONDERACIONES'!$Z$16)/100,IF(K28=2,(AP28*'MATRICULA y PONDERACIONES'!$Z$27)/100,IF(K28=3,(AP28*'MATRICULA y PONDERACIONES'!$Z$38)/100,IF(K28=4,(AP28*'MATRICULA y PONDERACIONES'!$Z$49)/100,IF(K28=5,(AP28*'MATRICULA y PONDERACIONES'!$Z$60)/100,IF(K28=6,(AP28*'MATRICULA y PONDERACIONES'!$Z$71)/100)))))))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PONDERACIONES'!$K$13="*"),"si"," ")</f>
        <v xml:space="preserve"> </v>
      </c>
      <c r="F29" s="25" t="str">
        <f>IF(AND(K29=2,'MATRICULA y PONDERACIONES'!$L$13="*"),"si"," ")</f>
        <v xml:space="preserve"> </v>
      </c>
      <c r="G29" s="25" t="str">
        <f>IF(AND(K29=3,'MATRICULA y PONDERACIONES'!$M$13="*"),"si"," ")</f>
        <v xml:space="preserve"> </v>
      </c>
      <c r="H29" s="25" t="str">
        <f>IF(AND(K29=4,'MATRICULA y PONDERACIONES'!$N$13="*"),"si"," ")</f>
        <v xml:space="preserve"> </v>
      </c>
      <c r="I29" s="25" t="str">
        <f>IF(AND(K29=5,'MATRICULA y PONDERACIONES'!$O$13="*"),"si"," ")</f>
        <v xml:space="preserve"> </v>
      </c>
      <c r="J29" s="25" t="str">
        <f>IF(AND(K29=6,'MATRICULA y PONDERACIONES'!$P$13="*"),"si","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PONDERACIONES'!$Z$9)/100,IF(K29=2,(N29*'MATRICULA y PONDERACIONES'!$Z$20)/100,IF(K29=3,(N29*'MATRICULA y PONDERACIONES'!$Z$31)/100,IF(K29=4,(N29*'MATRICULA y PONDERACIONES'!$Z$42)/100,IF(K29=5,(N29*'MATRICULA y PONDERACIONES'!$Z$53)/100,IF(K29=6,(N29*'MATRICULA y PONDERACIONES'!$Z$64)/100)))))))</f>
        <v xml:space="preserve"> </v>
      </c>
      <c r="AW29" s="24" t="str">
        <f>IF(OR(B29=" ",A29=" ",$N$5="NO HAY MATERIA ASIGNADA")," ",IF(K29=1,(R29*'MATRICULA y PONDERACIONES'!$Z$10)/100,IF(K29=2,(R29*'MATRICULA y PONDERACIONES'!$Z$21)/100,IF(K29=3,(R29*'MATRICULA y PONDERACIONES'!$Z$32)/100,IF(K29=4,(R29*'MATRICULA y PONDERACIONES'!$Z$43)/100,IF(K29=5,(R29*'MATRICULA y PONDERACIONES'!$Z$54)/100,IF(K29=6,(R29*'MATRICULA y PONDERACIONES'!$Z$65)/100)))))))</f>
        <v xml:space="preserve"> </v>
      </c>
      <c r="AX29" s="24" t="str">
        <f>IF(OR(B29=" ",A29=" ",$N$5="NO HAY MATERIA ASIGNADA")," ",IF(K29=1,(V29*'MATRICULA y PONDERACIONES'!$Z$11)/100,IF(K29=2,(V29*'MATRICULA y PONDERACIONES'!$Z$22)/100,IF(K29=3,(V29*'MATRICULA y PONDERACIONES'!$Z$33)/100,IF(K29=4,(V29*'MATRICULA y PONDERACIONES'!$Z$44)/100,IF(K29=5,(V29*'MATRICULA y PONDERACIONES'!$Z$55)/100,IF(K29=6,(V29*'MATRICULA y PONDERACIONES'!$Z$66)/100)))))))</f>
        <v xml:space="preserve"> </v>
      </c>
      <c r="AY29" s="24" t="str">
        <f>IF(OR(B29=" ",A29=" ",$N$5="NO HAY MATERIA ASIGNADA")," ",IF(K29=1,(Z29*'MATRICULA y PONDERACIONES'!$Z$12)/100,IF(K29=2,(Z29*'MATRICULA y PONDERACIONES'!$Z$23)/100,IF(K29=3,(Z29*'MATRICULA y PONDERACIONES'!$Z$34)/100,IF(K29=4,(Z29*'MATRICULA y PONDERACIONES'!$Z$45)/100,IF(K29=5,(Z29*'MATRICULA y PONDERACIONES'!$Z$56)/100,IF(K29=6,(Z29*'MATRICULA y PONDERACIONES'!$Z$67)/100)))))))</f>
        <v xml:space="preserve"> </v>
      </c>
      <c r="AZ29" s="24" t="str">
        <f>IF(OR(B29=" ",A29=" ",$N$5="NO HAY MATERIA ASIGNADA")," ",IF(K29=1,(AD29*'MATRICULA y PONDERACIONES'!$Z$13)/100,IF(K29=2,(AD29*'MATRICULA y PONDERACIONES'!$Z$24)/100,IF(K29=3,(AD29*'MATRICULA y PONDERACIONES'!$Z$35)/100,IF(K29=4,(AD29*'MATRICULA y PONDERACIONES'!$Z$46)/100,IF(K29=5,(AD29*'MATRICULA y PONDERACIONES'!$Z$57)/100,IF(K29=6,(AD29*'MATRICULA y PONDERACIONES'!$Z$68)/100)))))))</f>
        <v xml:space="preserve"> </v>
      </c>
      <c r="BA29" s="24" t="str">
        <f>IF(OR(B29=" ",A29=" ",$N$5="NO HAY MATERIA ASIGNADA")," ",IF(K29=1,(AH29*'MATRICULA y PONDERACIONES'!$Z$14)/100,IF(K29=2,(AH29*'MATRICULA y PONDERACIONES'!$Z$25)/100,IF(K29=3,(AH29*'MATRICULA y PONDERACIONES'!$Z$36)/100,IF(K29=4,(AH29*'MATRICULA y PONDERACIONES'!$Z$47)/100,IF(K29=5,(AH29*'MATRICULA y PONDERACIONES'!$Z$58)/100,IF(K29=6,(AH29*'MATRICULA y PONDERACIONES'!$Z$69)/100)))))))</f>
        <v xml:space="preserve"> </v>
      </c>
      <c r="BB29" s="24" t="str">
        <f>IF(OR(B29=" ",A29=" ",$N$5="NO HAY MATERIA ASIGNADA")," ",IF(K29=1,(AL29*'MATRICULA y PONDERACIONES'!$Z$15)/100,IF(K29=2,(AL29*'MATRICULA y PONDERACIONES'!$Z$26)/100,IF(K29=3,(AL29*'MATRICULA y PONDERACIONES'!$Z$37)/100,IF(K29=4,(AL29*'MATRICULA y PONDERACIONES'!$Z$48)/100,IF(K29=5,(AL29*'MATRICULA y PONDERACIONES'!$Z$59)/100,IF(K29=6,(AL29*'MATRICULA y PONDERACIONES'!$Z$70)/100)))))))</f>
        <v xml:space="preserve"> </v>
      </c>
      <c r="BC29" s="24" t="str">
        <f>IF(OR(B29=" ",A29=" ",$N$5="NO HAY MATERIA ASIGNADA")," ",IF(K29=1,(AP29*'MATRICULA y PONDERACIONES'!$Z$16)/100,IF(K29=2,(AP29*'MATRICULA y PONDERACIONES'!$Z$27)/100,IF(K29=3,(AP29*'MATRICULA y PONDERACIONES'!$Z$38)/100,IF(K29=4,(AP29*'MATRICULA y PONDERACIONES'!$Z$49)/100,IF(K29=5,(AP29*'MATRICULA y PONDERACIONES'!$Z$60)/100,IF(K29=6,(AP29*'MATRICULA y PONDERACIONES'!$Z$71)/100)))))))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PONDERACIONES'!$K$13="*"),"si"," ")</f>
        <v xml:space="preserve"> </v>
      </c>
      <c r="F30" s="27" t="str">
        <f>IF(AND(K30=2,'MATRICULA y PONDERACIONES'!$L$13="*"),"si"," ")</f>
        <v xml:space="preserve"> </v>
      </c>
      <c r="G30" s="27" t="str">
        <f>IF(AND(K30=3,'MATRICULA y PONDERACIONES'!$M$13="*"),"si"," ")</f>
        <v xml:space="preserve"> </v>
      </c>
      <c r="H30" s="27" t="str">
        <f>IF(AND(K30=4,'MATRICULA y PONDERACIONES'!$N$13="*"),"si"," ")</f>
        <v xml:space="preserve"> </v>
      </c>
      <c r="I30" s="27" t="str">
        <f>IF(AND(K30=5,'MATRICULA y PONDERACIONES'!$O$13="*"),"si"," ")</f>
        <v xml:space="preserve"> </v>
      </c>
      <c r="J30" s="27" t="str">
        <f>IF(AND(K30=6,'MATRICULA y PONDERACIONES'!$P$13="*"),"si","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PONDERACIONES'!$Z$9)/100,IF(K30=2,(N30*'MATRICULA y PONDERACIONES'!$Z$20)/100,IF(K30=3,(N30*'MATRICULA y PONDERACIONES'!$Z$31)/100,IF(K30=4,(N30*'MATRICULA y PONDERACIONES'!$Z$42)/100,IF(K30=5,(N30*'MATRICULA y PONDERACIONES'!$Z$53)/100,IF(K30=6,(N30*'MATRICULA y PONDERACIONES'!$Z$64)/100)))))))</f>
        <v xml:space="preserve"> </v>
      </c>
      <c r="AW30" s="26" t="str">
        <f>IF(OR(B30=" ",A30=" ",$N$5="NO HAY MATERIA ASIGNADA")," ",IF(K30=1,(R30*'MATRICULA y PONDERACIONES'!$Z$10)/100,IF(K30=2,(R30*'MATRICULA y PONDERACIONES'!$Z$21)/100,IF(K30=3,(R30*'MATRICULA y PONDERACIONES'!$Z$32)/100,IF(K30=4,(R30*'MATRICULA y PONDERACIONES'!$Z$43)/100,IF(K30=5,(R30*'MATRICULA y PONDERACIONES'!$Z$54)/100,IF(K30=6,(R30*'MATRICULA y PONDERACIONES'!$Z$65)/100)))))))</f>
        <v xml:space="preserve"> </v>
      </c>
      <c r="AX30" s="26" t="str">
        <f>IF(OR(B30=" ",A30=" ",$N$5="NO HAY MATERIA ASIGNADA")," ",IF(K30=1,(V30*'MATRICULA y PONDERACIONES'!$Z$11)/100,IF(K30=2,(V30*'MATRICULA y PONDERACIONES'!$Z$22)/100,IF(K30=3,(V30*'MATRICULA y PONDERACIONES'!$Z$33)/100,IF(K30=4,(V30*'MATRICULA y PONDERACIONES'!$Z$44)/100,IF(K30=5,(V30*'MATRICULA y PONDERACIONES'!$Z$55)/100,IF(K30=6,(V30*'MATRICULA y PONDERACIONES'!$Z$66)/100)))))))</f>
        <v xml:space="preserve"> </v>
      </c>
      <c r="AY30" s="26" t="str">
        <f>IF(OR(B30=" ",A30=" ",$N$5="NO HAY MATERIA ASIGNADA")," ",IF(K30=1,(Z30*'MATRICULA y PONDERACIONES'!$Z$12)/100,IF(K30=2,(Z30*'MATRICULA y PONDERACIONES'!$Z$23)/100,IF(K30=3,(Z30*'MATRICULA y PONDERACIONES'!$Z$34)/100,IF(K30=4,(Z30*'MATRICULA y PONDERACIONES'!$Z$45)/100,IF(K30=5,(Z30*'MATRICULA y PONDERACIONES'!$Z$56)/100,IF(K30=6,(Z30*'MATRICULA y PONDERACIONES'!$Z$67)/100)))))))</f>
        <v xml:space="preserve"> </v>
      </c>
      <c r="AZ30" s="26" t="str">
        <f>IF(OR(B30=" ",A30=" ",$N$5="NO HAY MATERIA ASIGNADA")," ",IF(K30=1,(AD30*'MATRICULA y PONDERACIONES'!$Z$13)/100,IF(K30=2,(AD30*'MATRICULA y PONDERACIONES'!$Z$24)/100,IF(K30=3,(AD30*'MATRICULA y PONDERACIONES'!$Z$35)/100,IF(K30=4,(AD30*'MATRICULA y PONDERACIONES'!$Z$46)/100,IF(K30=5,(AD30*'MATRICULA y PONDERACIONES'!$Z$57)/100,IF(K30=6,(AD30*'MATRICULA y PONDERACIONES'!$Z$68)/100)))))))</f>
        <v xml:space="preserve"> </v>
      </c>
      <c r="BA30" s="26" t="str">
        <f>IF(OR(B30=" ",A30=" ",$N$5="NO HAY MATERIA ASIGNADA")," ",IF(K30=1,(AH30*'MATRICULA y PONDERACIONES'!$Z$14)/100,IF(K30=2,(AH30*'MATRICULA y PONDERACIONES'!$Z$25)/100,IF(K30=3,(AH30*'MATRICULA y PONDERACIONES'!$Z$36)/100,IF(K30=4,(AH30*'MATRICULA y PONDERACIONES'!$Z$47)/100,IF(K30=5,(AH30*'MATRICULA y PONDERACIONES'!$Z$58)/100,IF(K30=6,(AH30*'MATRICULA y PONDERACIONES'!$Z$69)/100)))))))</f>
        <v xml:space="preserve"> </v>
      </c>
      <c r="BB30" s="26" t="str">
        <f>IF(OR(B30=" ",A30=" ",$N$5="NO HAY MATERIA ASIGNADA")," ",IF(K30=1,(AL30*'MATRICULA y PONDERACIONES'!$Z$15)/100,IF(K30=2,(AL30*'MATRICULA y PONDERACIONES'!$Z$26)/100,IF(K30=3,(AL30*'MATRICULA y PONDERACIONES'!$Z$37)/100,IF(K30=4,(AL30*'MATRICULA y PONDERACIONES'!$Z$48)/100,IF(K30=5,(AL30*'MATRICULA y PONDERACIONES'!$Z$59)/100,IF(K30=6,(AL30*'MATRICULA y PONDERACIONES'!$Z$70)/100)))))))</f>
        <v xml:space="preserve"> </v>
      </c>
      <c r="BC30" s="26" t="str">
        <f>IF(OR(B30=" ",A30=" ",$N$5="NO HAY MATERIA ASIGNADA")," ",IF(K30=1,(AP30*'MATRICULA y PONDERACIONES'!$Z$16)/100,IF(K30=2,(AP30*'MATRICULA y PONDERACIONES'!$Z$27)/100,IF(K30=3,(AP30*'MATRICULA y PONDERACIONES'!$Z$38)/100,IF(K30=4,(AP30*'MATRICULA y PONDERACIONES'!$Z$49)/100,IF(K30=5,(AP30*'MATRICULA y PONDERACIONES'!$Z$60)/100,IF(K30=6,(AP30*'MATRICULA y PONDERACIONES'!$Z$71)/100)))))))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PONDERACIONES'!$K$13="*"),"si"," ")</f>
        <v xml:space="preserve"> </v>
      </c>
      <c r="F31" s="25" t="str">
        <f>IF(AND(K31=2,'MATRICULA y PONDERACIONES'!$L$13="*"),"si"," ")</f>
        <v xml:space="preserve"> </v>
      </c>
      <c r="G31" s="25" t="str">
        <f>IF(AND(K31=3,'MATRICULA y PONDERACIONES'!$M$13="*"),"si"," ")</f>
        <v xml:space="preserve"> </v>
      </c>
      <c r="H31" s="25" t="str">
        <f>IF(AND(K31=4,'MATRICULA y PONDERACIONES'!$N$13="*"),"si"," ")</f>
        <v xml:space="preserve"> </v>
      </c>
      <c r="I31" s="25" t="str">
        <f>IF(AND(K31=5,'MATRICULA y PONDERACIONES'!$O$13="*"),"si"," ")</f>
        <v xml:space="preserve"> </v>
      </c>
      <c r="J31" s="25" t="str">
        <f>IF(AND(K31=6,'MATRICULA y PONDERACIONES'!$P$13="*"),"si","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PONDERACIONES'!$Z$9)/100,IF(K31=2,(N31*'MATRICULA y PONDERACIONES'!$Z$20)/100,IF(K31=3,(N31*'MATRICULA y PONDERACIONES'!$Z$31)/100,IF(K31=4,(N31*'MATRICULA y PONDERACIONES'!$Z$42)/100,IF(K31=5,(N31*'MATRICULA y PONDERACIONES'!$Z$53)/100,IF(K31=6,(N31*'MATRICULA y PONDERACIONES'!$Z$64)/100)))))))</f>
        <v xml:space="preserve"> </v>
      </c>
      <c r="AW31" s="24" t="str">
        <f>IF(OR(B31=" ",A31=" ",$N$5="NO HAY MATERIA ASIGNADA")," ",IF(K31=1,(R31*'MATRICULA y PONDERACIONES'!$Z$10)/100,IF(K31=2,(R31*'MATRICULA y PONDERACIONES'!$Z$21)/100,IF(K31=3,(R31*'MATRICULA y PONDERACIONES'!$Z$32)/100,IF(K31=4,(R31*'MATRICULA y PONDERACIONES'!$Z$43)/100,IF(K31=5,(R31*'MATRICULA y PONDERACIONES'!$Z$54)/100,IF(K31=6,(R31*'MATRICULA y PONDERACIONES'!$Z$65)/100)))))))</f>
        <v xml:space="preserve"> </v>
      </c>
      <c r="AX31" s="24" t="str">
        <f>IF(OR(B31=" ",A31=" ",$N$5="NO HAY MATERIA ASIGNADA")," ",IF(K31=1,(V31*'MATRICULA y PONDERACIONES'!$Z$11)/100,IF(K31=2,(V31*'MATRICULA y PONDERACIONES'!$Z$22)/100,IF(K31=3,(V31*'MATRICULA y PONDERACIONES'!$Z$33)/100,IF(K31=4,(V31*'MATRICULA y PONDERACIONES'!$Z$44)/100,IF(K31=5,(V31*'MATRICULA y PONDERACIONES'!$Z$55)/100,IF(K31=6,(V31*'MATRICULA y PONDERACIONES'!$Z$66)/100)))))))</f>
        <v xml:space="preserve"> </v>
      </c>
      <c r="AY31" s="24" t="str">
        <f>IF(OR(B31=" ",A31=" ",$N$5="NO HAY MATERIA ASIGNADA")," ",IF(K31=1,(Z31*'MATRICULA y PONDERACIONES'!$Z$12)/100,IF(K31=2,(Z31*'MATRICULA y PONDERACIONES'!$Z$23)/100,IF(K31=3,(Z31*'MATRICULA y PONDERACIONES'!$Z$34)/100,IF(K31=4,(Z31*'MATRICULA y PONDERACIONES'!$Z$45)/100,IF(K31=5,(Z31*'MATRICULA y PONDERACIONES'!$Z$56)/100,IF(K31=6,(Z31*'MATRICULA y PONDERACIONES'!$Z$67)/100)))))))</f>
        <v xml:space="preserve"> </v>
      </c>
      <c r="AZ31" s="24" t="str">
        <f>IF(OR(B31=" ",A31=" ",$N$5="NO HAY MATERIA ASIGNADA")," ",IF(K31=1,(AD31*'MATRICULA y PONDERACIONES'!$Z$13)/100,IF(K31=2,(AD31*'MATRICULA y PONDERACIONES'!$Z$24)/100,IF(K31=3,(AD31*'MATRICULA y PONDERACIONES'!$Z$35)/100,IF(K31=4,(AD31*'MATRICULA y PONDERACIONES'!$Z$46)/100,IF(K31=5,(AD31*'MATRICULA y PONDERACIONES'!$Z$57)/100,IF(K31=6,(AD31*'MATRICULA y PONDERACIONES'!$Z$68)/100)))))))</f>
        <v xml:space="preserve"> </v>
      </c>
      <c r="BA31" s="24" t="str">
        <f>IF(OR(B31=" ",A31=" ",$N$5="NO HAY MATERIA ASIGNADA")," ",IF(K31=1,(AH31*'MATRICULA y PONDERACIONES'!$Z$14)/100,IF(K31=2,(AH31*'MATRICULA y PONDERACIONES'!$Z$25)/100,IF(K31=3,(AH31*'MATRICULA y PONDERACIONES'!$Z$36)/100,IF(K31=4,(AH31*'MATRICULA y PONDERACIONES'!$Z$47)/100,IF(K31=5,(AH31*'MATRICULA y PONDERACIONES'!$Z$58)/100,IF(K31=6,(AH31*'MATRICULA y PONDERACIONES'!$Z$69)/100)))))))</f>
        <v xml:space="preserve"> </v>
      </c>
      <c r="BB31" s="24" t="str">
        <f>IF(OR(B31=" ",A31=" ",$N$5="NO HAY MATERIA ASIGNADA")," ",IF(K31=1,(AL31*'MATRICULA y PONDERACIONES'!$Z$15)/100,IF(K31=2,(AL31*'MATRICULA y PONDERACIONES'!$Z$26)/100,IF(K31=3,(AL31*'MATRICULA y PONDERACIONES'!$Z$37)/100,IF(K31=4,(AL31*'MATRICULA y PONDERACIONES'!$Z$48)/100,IF(K31=5,(AL31*'MATRICULA y PONDERACIONES'!$Z$59)/100,IF(K31=6,(AL31*'MATRICULA y PONDERACIONES'!$Z$70)/100)))))))</f>
        <v xml:space="preserve"> </v>
      </c>
      <c r="BC31" s="24" t="str">
        <f>IF(OR(B31=" ",A31=" ",$N$5="NO HAY MATERIA ASIGNADA")," ",IF(K31=1,(AP31*'MATRICULA y PONDERACIONES'!$Z$16)/100,IF(K31=2,(AP31*'MATRICULA y PONDERACIONES'!$Z$27)/100,IF(K31=3,(AP31*'MATRICULA y PONDERACIONES'!$Z$38)/100,IF(K31=4,(AP31*'MATRICULA y PONDERACIONES'!$Z$49)/100,IF(K31=5,(AP31*'MATRICULA y PONDERACIONES'!$Z$60)/100,IF(K31=6,(AP31*'MATRICULA y PONDERACIONES'!$Z$71)/100)))))))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PONDERACIONES'!$K$13="*"),"si"," ")</f>
        <v xml:space="preserve"> </v>
      </c>
      <c r="F32" s="27" t="str">
        <f>IF(AND(K32=2,'MATRICULA y PONDERACIONES'!$L$13="*"),"si"," ")</f>
        <v xml:space="preserve"> </v>
      </c>
      <c r="G32" s="27" t="str">
        <f>IF(AND(K32=3,'MATRICULA y PONDERACIONES'!$M$13="*"),"si"," ")</f>
        <v xml:space="preserve"> </v>
      </c>
      <c r="H32" s="27" t="str">
        <f>IF(AND(K32=4,'MATRICULA y PONDERACIONES'!$N$13="*"),"si"," ")</f>
        <v xml:space="preserve"> </v>
      </c>
      <c r="I32" s="27" t="str">
        <f>IF(AND(K32=5,'MATRICULA y PONDERACIONES'!$O$13="*"),"si"," ")</f>
        <v xml:space="preserve"> </v>
      </c>
      <c r="J32" s="27" t="str">
        <f>IF(AND(K32=6,'MATRICULA y PONDERACIONES'!$P$13="*"),"si","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PONDERACIONES'!$Z$9)/100,IF(K32=2,(N32*'MATRICULA y PONDERACIONES'!$Z$20)/100,IF(K32=3,(N32*'MATRICULA y PONDERACIONES'!$Z$31)/100,IF(K32=4,(N32*'MATRICULA y PONDERACIONES'!$Z$42)/100,IF(K32=5,(N32*'MATRICULA y PONDERACIONES'!$Z$53)/100,IF(K32=6,(N32*'MATRICULA y PONDERACIONES'!$Z$64)/100)))))))</f>
        <v xml:space="preserve"> </v>
      </c>
      <c r="AW32" s="26" t="str">
        <f>IF(OR(B32=" ",A32=" ",$N$5="NO HAY MATERIA ASIGNADA")," ",IF(K32=1,(R32*'MATRICULA y PONDERACIONES'!$Z$10)/100,IF(K32=2,(R32*'MATRICULA y PONDERACIONES'!$Z$21)/100,IF(K32=3,(R32*'MATRICULA y PONDERACIONES'!$Z$32)/100,IF(K32=4,(R32*'MATRICULA y PONDERACIONES'!$Z$43)/100,IF(K32=5,(R32*'MATRICULA y PONDERACIONES'!$Z$54)/100,IF(K32=6,(R32*'MATRICULA y PONDERACIONES'!$Z$65)/100)))))))</f>
        <v xml:space="preserve"> </v>
      </c>
      <c r="AX32" s="26" t="str">
        <f>IF(OR(B32=" ",A32=" ",$N$5="NO HAY MATERIA ASIGNADA")," ",IF(K32=1,(V32*'MATRICULA y PONDERACIONES'!$Z$11)/100,IF(K32=2,(V32*'MATRICULA y PONDERACIONES'!$Z$22)/100,IF(K32=3,(V32*'MATRICULA y PONDERACIONES'!$Z$33)/100,IF(K32=4,(V32*'MATRICULA y PONDERACIONES'!$Z$44)/100,IF(K32=5,(V32*'MATRICULA y PONDERACIONES'!$Z$55)/100,IF(K32=6,(V32*'MATRICULA y PONDERACIONES'!$Z$66)/100)))))))</f>
        <v xml:space="preserve"> </v>
      </c>
      <c r="AY32" s="26" t="str">
        <f>IF(OR(B32=" ",A32=" ",$N$5="NO HAY MATERIA ASIGNADA")," ",IF(K32=1,(Z32*'MATRICULA y PONDERACIONES'!$Z$12)/100,IF(K32=2,(Z32*'MATRICULA y PONDERACIONES'!$Z$23)/100,IF(K32=3,(Z32*'MATRICULA y PONDERACIONES'!$Z$34)/100,IF(K32=4,(Z32*'MATRICULA y PONDERACIONES'!$Z$45)/100,IF(K32=5,(Z32*'MATRICULA y PONDERACIONES'!$Z$56)/100,IF(K32=6,(Z32*'MATRICULA y PONDERACIONES'!$Z$67)/100)))))))</f>
        <v xml:space="preserve"> </v>
      </c>
      <c r="AZ32" s="26" t="str">
        <f>IF(OR(B32=" ",A32=" ",$N$5="NO HAY MATERIA ASIGNADA")," ",IF(K32=1,(AD32*'MATRICULA y PONDERACIONES'!$Z$13)/100,IF(K32=2,(AD32*'MATRICULA y PONDERACIONES'!$Z$24)/100,IF(K32=3,(AD32*'MATRICULA y PONDERACIONES'!$Z$35)/100,IF(K32=4,(AD32*'MATRICULA y PONDERACIONES'!$Z$46)/100,IF(K32=5,(AD32*'MATRICULA y PONDERACIONES'!$Z$57)/100,IF(K32=6,(AD32*'MATRICULA y PONDERACIONES'!$Z$68)/100)))))))</f>
        <v xml:space="preserve"> </v>
      </c>
      <c r="BA32" s="26" t="str">
        <f>IF(OR(B32=" ",A32=" ",$N$5="NO HAY MATERIA ASIGNADA")," ",IF(K32=1,(AH32*'MATRICULA y PONDERACIONES'!$Z$14)/100,IF(K32=2,(AH32*'MATRICULA y PONDERACIONES'!$Z$25)/100,IF(K32=3,(AH32*'MATRICULA y PONDERACIONES'!$Z$36)/100,IF(K32=4,(AH32*'MATRICULA y PONDERACIONES'!$Z$47)/100,IF(K32=5,(AH32*'MATRICULA y PONDERACIONES'!$Z$58)/100,IF(K32=6,(AH32*'MATRICULA y PONDERACIONES'!$Z$69)/100)))))))</f>
        <v xml:space="preserve"> </v>
      </c>
      <c r="BB32" s="26" t="str">
        <f>IF(OR(B32=" ",A32=" ",$N$5="NO HAY MATERIA ASIGNADA")," ",IF(K32=1,(AL32*'MATRICULA y PONDERACIONES'!$Z$15)/100,IF(K32=2,(AL32*'MATRICULA y PONDERACIONES'!$Z$26)/100,IF(K32=3,(AL32*'MATRICULA y PONDERACIONES'!$Z$37)/100,IF(K32=4,(AL32*'MATRICULA y PONDERACIONES'!$Z$48)/100,IF(K32=5,(AL32*'MATRICULA y PONDERACIONES'!$Z$59)/100,IF(K32=6,(AL32*'MATRICULA y PONDERACIONES'!$Z$70)/100)))))))</f>
        <v xml:space="preserve"> </v>
      </c>
      <c r="BC32" s="26" t="str">
        <f>IF(OR(B32=" ",A32=" ",$N$5="NO HAY MATERIA ASIGNADA")," ",IF(K32=1,(AP32*'MATRICULA y PONDERACIONES'!$Z$16)/100,IF(K32=2,(AP32*'MATRICULA y PONDERACIONES'!$Z$27)/100,IF(K32=3,(AP32*'MATRICULA y PONDERACIONES'!$Z$38)/100,IF(K32=4,(AP32*'MATRICULA y PONDERACIONES'!$Z$49)/100,IF(K32=5,(AP32*'MATRICULA y PONDERACIONES'!$Z$60)/100,IF(K32=6,(AP32*'MATRICULA y PONDERACIONES'!$Z$71)/100)))))))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PONDERACIONES'!$K$13="*"),"si"," ")</f>
        <v xml:space="preserve"> </v>
      </c>
      <c r="F33" s="25" t="str">
        <f>IF(AND(K33=2,'MATRICULA y PONDERACIONES'!$L$13="*"),"si"," ")</f>
        <v xml:space="preserve"> </v>
      </c>
      <c r="G33" s="25" t="str">
        <f>IF(AND(K33=3,'MATRICULA y PONDERACIONES'!$M$13="*"),"si"," ")</f>
        <v xml:space="preserve"> </v>
      </c>
      <c r="H33" s="25" t="str">
        <f>IF(AND(K33=4,'MATRICULA y PONDERACIONES'!$N$13="*"),"si"," ")</f>
        <v xml:space="preserve"> </v>
      </c>
      <c r="I33" s="25" t="str">
        <f>IF(AND(K33=5,'MATRICULA y PONDERACIONES'!$O$13="*"),"si"," ")</f>
        <v xml:space="preserve"> </v>
      </c>
      <c r="J33" s="25" t="str">
        <f>IF(AND(K33=6,'MATRICULA y PONDERACIONES'!$P$13="*"),"si","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PONDERACIONES'!$Z$9)/100,IF(K33=2,(N33*'MATRICULA y PONDERACIONES'!$Z$20)/100,IF(K33=3,(N33*'MATRICULA y PONDERACIONES'!$Z$31)/100,IF(K33=4,(N33*'MATRICULA y PONDERACIONES'!$Z$42)/100,IF(K33=5,(N33*'MATRICULA y PONDERACIONES'!$Z$53)/100,IF(K33=6,(N33*'MATRICULA y PONDERACIONES'!$Z$64)/100)))))))</f>
        <v xml:space="preserve"> </v>
      </c>
      <c r="AW33" s="24" t="str">
        <f>IF(OR(B33=" ",A33=" ",$N$5="NO HAY MATERIA ASIGNADA")," ",IF(K33=1,(R33*'MATRICULA y PONDERACIONES'!$Z$10)/100,IF(K33=2,(R33*'MATRICULA y PONDERACIONES'!$Z$21)/100,IF(K33=3,(R33*'MATRICULA y PONDERACIONES'!$Z$32)/100,IF(K33=4,(R33*'MATRICULA y PONDERACIONES'!$Z$43)/100,IF(K33=5,(R33*'MATRICULA y PONDERACIONES'!$Z$54)/100,IF(K33=6,(R33*'MATRICULA y PONDERACIONES'!$Z$65)/100)))))))</f>
        <v xml:space="preserve"> </v>
      </c>
      <c r="AX33" s="24" t="str">
        <f>IF(OR(B33=" ",A33=" ",$N$5="NO HAY MATERIA ASIGNADA")," ",IF(K33=1,(V33*'MATRICULA y PONDERACIONES'!$Z$11)/100,IF(K33=2,(V33*'MATRICULA y PONDERACIONES'!$Z$22)/100,IF(K33=3,(V33*'MATRICULA y PONDERACIONES'!$Z$33)/100,IF(K33=4,(V33*'MATRICULA y PONDERACIONES'!$Z$44)/100,IF(K33=5,(V33*'MATRICULA y PONDERACIONES'!$Z$55)/100,IF(K33=6,(V33*'MATRICULA y PONDERACIONES'!$Z$66)/100)))))))</f>
        <v xml:space="preserve"> </v>
      </c>
      <c r="AY33" s="24" t="str">
        <f>IF(OR(B33=" ",A33=" ",$N$5="NO HAY MATERIA ASIGNADA")," ",IF(K33=1,(Z33*'MATRICULA y PONDERACIONES'!$Z$12)/100,IF(K33=2,(Z33*'MATRICULA y PONDERACIONES'!$Z$23)/100,IF(K33=3,(Z33*'MATRICULA y PONDERACIONES'!$Z$34)/100,IF(K33=4,(Z33*'MATRICULA y PONDERACIONES'!$Z$45)/100,IF(K33=5,(Z33*'MATRICULA y PONDERACIONES'!$Z$56)/100,IF(K33=6,(Z33*'MATRICULA y PONDERACIONES'!$Z$67)/100)))))))</f>
        <v xml:space="preserve"> </v>
      </c>
      <c r="AZ33" s="24" t="str">
        <f>IF(OR(B33=" ",A33=" ",$N$5="NO HAY MATERIA ASIGNADA")," ",IF(K33=1,(AD33*'MATRICULA y PONDERACIONES'!$Z$13)/100,IF(K33=2,(AD33*'MATRICULA y PONDERACIONES'!$Z$24)/100,IF(K33=3,(AD33*'MATRICULA y PONDERACIONES'!$Z$35)/100,IF(K33=4,(AD33*'MATRICULA y PONDERACIONES'!$Z$46)/100,IF(K33=5,(AD33*'MATRICULA y PONDERACIONES'!$Z$57)/100,IF(K33=6,(AD33*'MATRICULA y PONDERACIONES'!$Z$68)/100)))))))</f>
        <v xml:space="preserve"> </v>
      </c>
      <c r="BA33" s="24" t="str">
        <f>IF(OR(B33=" ",A33=" ",$N$5="NO HAY MATERIA ASIGNADA")," ",IF(K33=1,(AH33*'MATRICULA y PONDERACIONES'!$Z$14)/100,IF(K33=2,(AH33*'MATRICULA y PONDERACIONES'!$Z$25)/100,IF(K33=3,(AH33*'MATRICULA y PONDERACIONES'!$Z$36)/100,IF(K33=4,(AH33*'MATRICULA y PONDERACIONES'!$Z$47)/100,IF(K33=5,(AH33*'MATRICULA y PONDERACIONES'!$Z$58)/100,IF(K33=6,(AH33*'MATRICULA y PONDERACIONES'!$Z$69)/100)))))))</f>
        <v xml:space="preserve"> </v>
      </c>
      <c r="BB33" s="24" t="str">
        <f>IF(OR(B33=" ",A33=" ",$N$5="NO HAY MATERIA ASIGNADA")," ",IF(K33=1,(AL33*'MATRICULA y PONDERACIONES'!$Z$15)/100,IF(K33=2,(AL33*'MATRICULA y PONDERACIONES'!$Z$26)/100,IF(K33=3,(AL33*'MATRICULA y PONDERACIONES'!$Z$37)/100,IF(K33=4,(AL33*'MATRICULA y PONDERACIONES'!$Z$48)/100,IF(K33=5,(AL33*'MATRICULA y PONDERACIONES'!$Z$59)/100,IF(K33=6,(AL33*'MATRICULA y PONDERACIONES'!$Z$70)/100)))))))</f>
        <v xml:space="preserve"> </v>
      </c>
      <c r="BC33" s="24" t="str">
        <f>IF(OR(B33=" ",A33=" ",$N$5="NO HAY MATERIA ASIGNADA")," ",IF(K33=1,(AP33*'MATRICULA y PONDERACIONES'!$Z$16)/100,IF(K33=2,(AP33*'MATRICULA y PONDERACIONES'!$Z$27)/100,IF(K33=3,(AP33*'MATRICULA y PONDERACIONES'!$Z$38)/100,IF(K33=4,(AP33*'MATRICULA y PONDERACIONES'!$Z$49)/100,IF(K33=5,(AP33*'MATRICULA y PONDERACIONES'!$Z$60)/100,IF(K33=6,(AP33*'MATRICULA y PONDERACIONES'!$Z$71)/100)))))))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PONDERACIONES'!$K$13="*"),"si"," ")</f>
        <v xml:space="preserve"> </v>
      </c>
      <c r="F34" s="27" t="str">
        <f>IF(AND(K34=2,'MATRICULA y PONDERACIONES'!$L$13="*"),"si"," ")</f>
        <v xml:space="preserve"> </v>
      </c>
      <c r="G34" s="27" t="str">
        <f>IF(AND(K34=3,'MATRICULA y PONDERACIONES'!$M$13="*"),"si"," ")</f>
        <v xml:space="preserve"> </v>
      </c>
      <c r="H34" s="27" t="str">
        <f>IF(AND(K34=4,'MATRICULA y PONDERACIONES'!$N$13="*"),"si"," ")</f>
        <v xml:space="preserve"> </v>
      </c>
      <c r="I34" s="27" t="str">
        <f>IF(AND(K34=5,'MATRICULA y PONDERACIONES'!$O$13="*"),"si"," ")</f>
        <v xml:space="preserve"> </v>
      </c>
      <c r="J34" s="27" t="str">
        <f>IF(AND(K34=6,'MATRICULA y PONDERACIONES'!$P$13="*"),"si","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PONDERACIONES'!$Z$9)/100,IF(K34=2,(N34*'MATRICULA y PONDERACIONES'!$Z$20)/100,IF(K34=3,(N34*'MATRICULA y PONDERACIONES'!$Z$31)/100,IF(K34=4,(N34*'MATRICULA y PONDERACIONES'!$Z$42)/100,IF(K34=5,(N34*'MATRICULA y PONDERACIONES'!$Z$53)/100,IF(K34=6,(N34*'MATRICULA y PONDERACIONES'!$Z$64)/100)))))))</f>
        <v xml:space="preserve"> </v>
      </c>
      <c r="AW34" s="26" t="str">
        <f>IF(OR(B34=" ",A34=" ",$N$5="NO HAY MATERIA ASIGNADA")," ",IF(K34=1,(R34*'MATRICULA y PONDERACIONES'!$Z$10)/100,IF(K34=2,(R34*'MATRICULA y PONDERACIONES'!$Z$21)/100,IF(K34=3,(R34*'MATRICULA y PONDERACIONES'!$Z$32)/100,IF(K34=4,(R34*'MATRICULA y PONDERACIONES'!$Z$43)/100,IF(K34=5,(R34*'MATRICULA y PONDERACIONES'!$Z$54)/100,IF(K34=6,(R34*'MATRICULA y PONDERACIONES'!$Z$65)/100)))))))</f>
        <v xml:space="preserve"> </v>
      </c>
      <c r="AX34" s="26" t="str">
        <f>IF(OR(B34=" ",A34=" ",$N$5="NO HAY MATERIA ASIGNADA")," ",IF(K34=1,(V34*'MATRICULA y PONDERACIONES'!$Z$11)/100,IF(K34=2,(V34*'MATRICULA y PONDERACIONES'!$Z$22)/100,IF(K34=3,(V34*'MATRICULA y PONDERACIONES'!$Z$33)/100,IF(K34=4,(V34*'MATRICULA y PONDERACIONES'!$Z$44)/100,IF(K34=5,(V34*'MATRICULA y PONDERACIONES'!$Z$55)/100,IF(K34=6,(V34*'MATRICULA y PONDERACIONES'!$Z$66)/100)))))))</f>
        <v xml:space="preserve"> </v>
      </c>
      <c r="AY34" s="26" t="str">
        <f>IF(OR(B34=" ",A34=" ",$N$5="NO HAY MATERIA ASIGNADA")," ",IF(K34=1,(Z34*'MATRICULA y PONDERACIONES'!$Z$12)/100,IF(K34=2,(Z34*'MATRICULA y PONDERACIONES'!$Z$23)/100,IF(K34=3,(Z34*'MATRICULA y PONDERACIONES'!$Z$34)/100,IF(K34=4,(Z34*'MATRICULA y PONDERACIONES'!$Z$45)/100,IF(K34=5,(Z34*'MATRICULA y PONDERACIONES'!$Z$56)/100,IF(K34=6,(Z34*'MATRICULA y PONDERACIONES'!$Z$67)/100)))))))</f>
        <v xml:space="preserve"> </v>
      </c>
      <c r="AZ34" s="26" t="str">
        <f>IF(OR(B34=" ",A34=" ",$N$5="NO HAY MATERIA ASIGNADA")," ",IF(K34=1,(AD34*'MATRICULA y PONDERACIONES'!$Z$13)/100,IF(K34=2,(AD34*'MATRICULA y PONDERACIONES'!$Z$24)/100,IF(K34=3,(AD34*'MATRICULA y PONDERACIONES'!$Z$35)/100,IF(K34=4,(AD34*'MATRICULA y PONDERACIONES'!$Z$46)/100,IF(K34=5,(AD34*'MATRICULA y PONDERACIONES'!$Z$57)/100,IF(K34=6,(AD34*'MATRICULA y PONDERACIONES'!$Z$68)/100)))))))</f>
        <v xml:space="preserve"> </v>
      </c>
      <c r="BA34" s="26" t="str">
        <f>IF(OR(B34=" ",A34=" ",$N$5="NO HAY MATERIA ASIGNADA")," ",IF(K34=1,(AH34*'MATRICULA y PONDERACIONES'!$Z$14)/100,IF(K34=2,(AH34*'MATRICULA y PONDERACIONES'!$Z$25)/100,IF(K34=3,(AH34*'MATRICULA y PONDERACIONES'!$Z$36)/100,IF(K34=4,(AH34*'MATRICULA y PONDERACIONES'!$Z$47)/100,IF(K34=5,(AH34*'MATRICULA y PONDERACIONES'!$Z$58)/100,IF(K34=6,(AH34*'MATRICULA y PONDERACIONES'!$Z$69)/100)))))))</f>
        <v xml:space="preserve"> </v>
      </c>
      <c r="BB34" s="26" t="str">
        <f>IF(OR(B34=" ",A34=" ",$N$5="NO HAY MATERIA ASIGNADA")," ",IF(K34=1,(AL34*'MATRICULA y PONDERACIONES'!$Z$15)/100,IF(K34=2,(AL34*'MATRICULA y PONDERACIONES'!$Z$26)/100,IF(K34=3,(AL34*'MATRICULA y PONDERACIONES'!$Z$37)/100,IF(K34=4,(AL34*'MATRICULA y PONDERACIONES'!$Z$48)/100,IF(K34=5,(AL34*'MATRICULA y PONDERACIONES'!$Z$59)/100,IF(K34=6,(AL34*'MATRICULA y PONDERACIONES'!$Z$70)/100)))))))</f>
        <v xml:space="preserve"> </v>
      </c>
      <c r="BC34" s="26" t="str">
        <f>IF(OR(B34=" ",A34=" ",$N$5="NO HAY MATERIA ASIGNADA")," ",IF(K34=1,(AP34*'MATRICULA y PONDERACIONES'!$Z$16)/100,IF(K34=2,(AP34*'MATRICULA y PONDERACIONES'!$Z$27)/100,IF(K34=3,(AP34*'MATRICULA y PONDERACIONES'!$Z$38)/100,IF(K34=4,(AP34*'MATRICULA y PONDERACIONES'!$Z$49)/100,IF(K34=5,(AP34*'MATRICULA y PONDERACIONES'!$Z$60)/100,IF(K34=6,(AP34*'MATRICULA y PONDERACIONES'!$Z$71)/100)))))))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PONDERACIONES'!$K$13="*"),"si"," ")</f>
        <v xml:space="preserve"> </v>
      </c>
      <c r="F35" s="25" t="str">
        <f>IF(AND(K35=2,'MATRICULA y PONDERACIONES'!$L$13="*"),"si"," ")</f>
        <v xml:space="preserve"> </v>
      </c>
      <c r="G35" s="25" t="str">
        <f>IF(AND(K35=3,'MATRICULA y PONDERACIONES'!$M$13="*"),"si"," ")</f>
        <v xml:space="preserve"> </v>
      </c>
      <c r="H35" s="25" t="str">
        <f>IF(AND(K35=4,'MATRICULA y PONDERACIONES'!$N$13="*"),"si"," ")</f>
        <v xml:space="preserve"> </v>
      </c>
      <c r="I35" s="25" t="str">
        <f>IF(AND(K35=5,'MATRICULA y PONDERACIONES'!$O$13="*"),"si"," ")</f>
        <v xml:space="preserve"> </v>
      </c>
      <c r="J35" s="25" t="str">
        <f>IF(AND(K35=6,'MATRICULA y PONDERACIONES'!$P$13="*"),"si","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PONDERACIONES'!$Z$9)/100,IF(K35=2,(N35*'MATRICULA y PONDERACIONES'!$Z$20)/100,IF(K35=3,(N35*'MATRICULA y PONDERACIONES'!$Z$31)/100,IF(K35=4,(N35*'MATRICULA y PONDERACIONES'!$Z$42)/100,IF(K35=5,(N35*'MATRICULA y PONDERACIONES'!$Z$53)/100,IF(K35=6,(N35*'MATRICULA y PONDERACIONES'!$Z$64)/100)))))))</f>
        <v xml:space="preserve"> </v>
      </c>
      <c r="AW35" s="24" t="str">
        <f>IF(OR(B35=" ",A35=" ",$N$5="NO HAY MATERIA ASIGNADA")," ",IF(K35=1,(R35*'MATRICULA y PONDERACIONES'!$Z$10)/100,IF(K35=2,(R35*'MATRICULA y PONDERACIONES'!$Z$21)/100,IF(K35=3,(R35*'MATRICULA y PONDERACIONES'!$Z$32)/100,IF(K35=4,(R35*'MATRICULA y PONDERACIONES'!$Z$43)/100,IF(K35=5,(R35*'MATRICULA y PONDERACIONES'!$Z$54)/100,IF(K35=6,(R35*'MATRICULA y PONDERACIONES'!$Z$65)/100)))))))</f>
        <v xml:space="preserve"> </v>
      </c>
      <c r="AX35" s="24" t="str">
        <f>IF(OR(B35=" ",A35=" ",$N$5="NO HAY MATERIA ASIGNADA")," ",IF(K35=1,(V35*'MATRICULA y PONDERACIONES'!$Z$11)/100,IF(K35=2,(V35*'MATRICULA y PONDERACIONES'!$Z$22)/100,IF(K35=3,(V35*'MATRICULA y PONDERACIONES'!$Z$33)/100,IF(K35=4,(V35*'MATRICULA y PONDERACIONES'!$Z$44)/100,IF(K35=5,(V35*'MATRICULA y PONDERACIONES'!$Z$55)/100,IF(K35=6,(V35*'MATRICULA y PONDERACIONES'!$Z$66)/100)))))))</f>
        <v xml:space="preserve"> </v>
      </c>
      <c r="AY35" s="24" t="str">
        <f>IF(OR(B35=" ",A35=" ",$N$5="NO HAY MATERIA ASIGNADA")," ",IF(K35=1,(Z35*'MATRICULA y PONDERACIONES'!$Z$12)/100,IF(K35=2,(Z35*'MATRICULA y PONDERACIONES'!$Z$23)/100,IF(K35=3,(Z35*'MATRICULA y PONDERACIONES'!$Z$34)/100,IF(K35=4,(Z35*'MATRICULA y PONDERACIONES'!$Z$45)/100,IF(K35=5,(Z35*'MATRICULA y PONDERACIONES'!$Z$56)/100,IF(K35=6,(Z35*'MATRICULA y PONDERACIONES'!$Z$67)/100)))))))</f>
        <v xml:space="preserve"> </v>
      </c>
      <c r="AZ35" s="24" t="str">
        <f>IF(OR(B35=" ",A35=" ",$N$5="NO HAY MATERIA ASIGNADA")," ",IF(K35=1,(AD35*'MATRICULA y PONDERACIONES'!$Z$13)/100,IF(K35=2,(AD35*'MATRICULA y PONDERACIONES'!$Z$24)/100,IF(K35=3,(AD35*'MATRICULA y PONDERACIONES'!$Z$35)/100,IF(K35=4,(AD35*'MATRICULA y PONDERACIONES'!$Z$46)/100,IF(K35=5,(AD35*'MATRICULA y PONDERACIONES'!$Z$57)/100,IF(K35=6,(AD35*'MATRICULA y PONDERACIONES'!$Z$68)/100)))))))</f>
        <v xml:space="preserve"> </v>
      </c>
      <c r="BA35" s="24" t="str">
        <f>IF(OR(B35=" ",A35=" ",$N$5="NO HAY MATERIA ASIGNADA")," ",IF(K35=1,(AH35*'MATRICULA y PONDERACIONES'!$Z$14)/100,IF(K35=2,(AH35*'MATRICULA y PONDERACIONES'!$Z$25)/100,IF(K35=3,(AH35*'MATRICULA y PONDERACIONES'!$Z$36)/100,IF(K35=4,(AH35*'MATRICULA y PONDERACIONES'!$Z$47)/100,IF(K35=5,(AH35*'MATRICULA y PONDERACIONES'!$Z$58)/100,IF(K35=6,(AH35*'MATRICULA y PONDERACIONES'!$Z$69)/100)))))))</f>
        <v xml:space="preserve"> </v>
      </c>
      <c r="BB35" s="24" t="str">
        <f>IF(OR(B35=" ",A35=" ",$N$5="NO HAY MATERIA ASIGNADA")," ",IF(K35=1,(AL35*'MATRICULA y PONDERACIONES'!$Z$15)/100,IF(K35=2,(AL35*'MATRICULA y PONDERACIONES'!$Z$26)/100,IF(K35=3,(AL35*'MATRICULA y PONDERACIONES'!$Z$37)/100,IF(K35=4,(AL35*'MATRICULA y PONDERACIONES'!$Z$48)/100,IF(K35=5,(AL35*'MATRICULA y PONDERACIONES'!$Z$59)/100,IF(K35=6,(AL35*'MATRICULA y PONDERACIONES'!$Z$70)/100)))))))</f>
        <v xml:space="preserve"> </v>
      </c>
      <c r="BC35" s="24" t="str">
        <f>IF(OR(B35=" ",A35=" ",$N$5="NO HAY MATERIA ASIGNADA")," ",IF(K35=1,(AP35*'MATRICULA y PONDERACIONES'!$Z$16)/100,IF(K35=2,(AP35*'MATRICULA y PONDERACIONES'!$Z$27)/100,IF(K35=3,(AP35*'MATRICULA y PONDERACIONES'!$Z$38)/100,IF(K35=4,(AP35*'MATRICULA y PONDERACIONES'!$Z$49)/100,IF(K35=5,(AP35*'MATRICULA y PONDERACIONES'!$Z$60)/100,IF(K35=6,(AP35*'MATRICULA y PONDERACIONES'!$Z$71)/100)))))))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PONDERACIONES'!$K$13="*"),"si"," ")</f>
        <v xml:space="preserve"> </v>
      </c>
      <c r="F36" s="27" t="str">
        <f>IF(AND(K36=2,'MATRICULA y PONDERACIONES'!$L$13="*"),"si"," ")</f>
        <v xml:space="preserve"> </v>
      </c>
      <c r="G36" s="27" t="str">
        <f>IF(AND(K36=3,'MATRICULA y PONDERACIONES'!$M$13="*"),"si"," ")</f>
        <v xml:space="preserve"> </v>
      </c>
      <c r="H36" s="27" t="str">
        <f>IF(AND(K36=4,'MATRICULA y PONDERACIONES'!$N$13="*"),"si"," ")</f>
        <v xml:space="preserve"> </v>
      </c>
      <c r="I36" s="27" t="str">
        <f>IF(AND(K36=5,'MATRICULA y PONDERACIONES'!$O$13="*"),"si"," ")</f>
        <v xml:space="preserve"> </v>
      </c>
      <c r="J36" s="27" t="str">
        <f>IF(AND(K36=6,'MATRICULA y PONDERACIONES'!$P$13="*"),"si","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PONDERACIONES'!$Z$9)/100,IF(K36=2,(N36*'MATRICULA y PONDERACIONES'!$Z$20)/100,IF(K36=3,(N36*'MATRICULA y PONDERACIONES'!$Z$31)/100,IF(K36=4,(N36*'MATRICULA y PONDERACIONES'!$Z$42)/100,IF(K36=5,(N36*'MATRICULA y PONDERACIONES'!$Z$53)/100,IF(K36=6,(N36*'MATRICULA y PONDERACIONES'!$Z$64)/100)))))))</f>
        <v xml:space="preserve"> </v>
      </c>
      <c r="AW36" s="26" t="str">
        <f>IF(OR(B36=" ",A36=" ",$N$5="NO HAY MATERIA ASIGNADA")," ",IF(K36=1,(R36*'MATRICULA y PONDERACIONES'!$Z$10)/100,IF(K36=2,(R36*'MATRICULA y PONDERACIONES'!$Z$21)/100,IF(K36=3,(R36*'MATRICULA y PONDERACIONES'!$Z$32)/100,IF(K36=4,(R36*'MATRICULA y PONDERACIONES'!$Z$43)/100,IF(K36=5,(R36*'MATRICULA y PONDERACIONES'!$Z$54)/100,IF(K36=6,(R36*'MATRICULA y PONDERACIONES'!$Z$65)/100)))))))</f>
        <v xml:space="preserve"> </v>
      </c>
      <c r="AX36" s="26" t="str">
        <f>IF(OR(B36=" ",A36=" ",$N$5="NO HAY MATERIA ASIGNADA")," ",IF(K36=1,(V36*'MATRICULA y PONDERACIONES'!$Z$11)/100,IF(K36=2,(V36*'MATRICULA y PONDERACIONES'!$Z$22)/100,IF(K36=3,(V36*'MATRICULA y PONDERACIONES'!$Z$33)/100,IF(K36=4,(V36*'MATRICULA y PONDERACIONES'!$Z$44)/100,IF(K36=5,(V36*'MATRICULA y PONDERACIONES'!$Z$55)/100,IF(K36=6,(V36*'MATRICULA y PONDERACIONES'!$Z$66)/100)))))))</f>
        <v xml:space="preserve"> </v>
      </c>
      <c r="AY36" s="26" t="str">
        <f>IF(OR(B36=" ",A36=" ",$N$5="NO HAY MATERIA ASIGNADA")," ",IF(K36=1,(Z36*'MATRICULA y PONDERACIONES'!$Z$12)/100,IF(K36=2,(Z36*'MATRICULA y PONDERACIONES'!$Z$23)/100,IF(K36=3,(Z36*'MATRICULA y PONDERACIONES'!$Z$34)/100,IF(K36=4,(Z36*'MATRICULA y PONDERACIONES'!$Z$45)/100,IF(K36=5,(Z36*'MATRICULA y PONDERACIONES'!$Z$56)/100,IF(K36=6,(Z36*'MATRICULA y PONDERACIONES'!$Z$67)/100)))))))</f>
        <v xml:space="preserve"> </v>
      </c>
      <c r="AZ36" s="26" t="str">
        <f>IF(OR(B36=" ",A36=" ",$N$5="NO HAY MATERIA ASIGNADA")," ",IF(K36=1,(AD36*'MATRICULA y PONDERACIONES'!$Z$13)/100,IF(K36=2,(AD36*'MATRICULA y PONDERACIONES'!$Z$24)/100,IF(K36=3,(AD36*'MATRICULA y PONDERACIONES'!$Z$35)/100,IF(K36=4,(AD36*'MATRICULA y PONDERACIONES'!$Z$46)/100,IF(K36=5,(AD36*'MATRICULA y PONDERACIONES'!$Z$57)/100,IF(K36=6,(AD36*'MATRICULA y PONDERACIONES'!$Z$68)/100)))))))</f>
        <v xml:space="preserve"> </v>
      </c>
      <c r="BA36" s="26" t="str">
        <f>IF(OR(B36=" ",A36=" ",$N$5="NO HAY MATERIA ASIGNADA")," ",IF(K36=1,(AH36*'MATRICULA y PONDERACIONES'!$Z$14)/100,IF(K36=2,(AH36*'MATRICULA y PONDERACIONES'!$Z$25)/100,IF(K36=3,(AH36*'MATRICULA y PONDERACIONES'!$Z$36)/100,IF(K36=4,(AH36*'MATRICULA y PONDERACIONES'!$Z$47)/100,IF(K36=5,(AH36*'MATRICULA y PONDERACIONES'!$Z$58)/100,IF(K36=6,(AH36*'MATRICULA y PONDERACIONES'!$Z$69)/100)))))))</f>
        <v xml:space="preserve"> </v>
      </c>
      <c r="BB36" s="26" t="str">
        <f>IF(OR(B36=" ",A36=" ",$N$5="NO HAY MATERIA ASIGNADA")," ",IF(K36=1,(AL36*'MATRICULA y PONDERACIONES'!$Z$15)/100,IF(K36=2,(AL36*'MATRICULA y PONDERACIONES'!$Z$26)/100,IF(K36=3,(AL36*'MATRICULA y PONDERACIONES'!$Z$37)/100,IF(K36=4,(AL36*'MATRICULA y PONDERACIONES'!$Z$48)/100,IF(K36=5,(AL36*'MATRICULA y PONDERACIONES'!$Z$59)/100,IF(K36=6,(AL36*'MATRICULA y PONDERACIONES'!$Z$70)/100)))))))</f>
        <v xml:space="preserve"> </v>
      </c>
      <c r="BC36" s="26" t="str">
        <f>IF(OR(B36=" ",A36=" ",$N$5="NO HAY MATERIA ASIGNADA")," ",IF(K36=1,(AP36*'MATRICULA y PONDERACIONES'!$Z$16)/100,IF(K36=2,(AP36*'MATRICULA y PONDERACIONES'!$Z$27)/100,IF(K36=3,(AP36*'MATRICULA y PONDERACIONES'!$Z$38)/100,IF(K36=4,(AP36*'MATRICULA y PONDERACIONES'!$Z$49)/100,IF(K36=5,(AP36*'MATRICULA y PONDERACIONES'!$Z$60)/100,IF(K36=6,(AP36*'MATRICULA y PONDERACIONES'!$Z$71)/100)))))))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PONDERACIONES'!$K$13="*"),"si"," ")</f>
        <v xml:space="preserve"> </v>
      </c>
      <c r="F37" s="25" t="str">
        <f>IF(AND(K37=2,'MATRICULA y PONDERACIONES'!$L$13="*"),"si"," ")</f>
        <v xml:space="preserve"> </v>
      </c>
      <c r="G37" s="25" t="str">
        <f>IF(AND(K37=3,'MATRICULA y PONDERACIONES'!$M$13="*"),"si"," ")</f>
        <v xml:space="preserve"> </v>
      </c>
      <c r="H37" s="25" t="str">
        <f>IF(AND(K37=4,'MATRICULA y PONDERACIONES'!$N$13="*"),"si"," ")</f>
        <v xml:space="preserve"> </v>
      </c>
      <c r="I37" s="25" t="str">
        <f>IF(AND(K37=5,'MATRICULA y PONDERACIONES'!$O$13="*"),"si"," ")</f>
        <v xml:space="preserve"> </v>
      </c>
      <c r="J37" s="25" t="str">
        <f>IF(AND(K37=6,'MATRICULA y PONDERACIONES'!$P$13="*"),"si","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PONDERACIONES'!$Z$9)/100,IF(K37=2,(N37*'MATRICULA y PONDERACIONES'!$Z$20)/100,IF(K37=3,(N37*'MATRICULA y PONDERACIONES'!$Z$31)/100,IF(K37=4,(N37*'MATRICULA y PONDERACIONES'!$Z$42)/100,IF(K37=5,(N37*'MATRICULA y PONDERACIONES'!$Z$53)/100,IF(K37=6,(N37*'MATRICULA y PONDERACIONES'!$Z$64)/100)))))))</f>
        <v xml:space="preserve"> </v>
      </c>
      <c r="AW37" s="24" t="str">
        <f>IF(OR(B37=" ",A37=" ",$N$5="NO HAY MATERIA ASIGNADA")," ",IF(K37=1,(R37*'MATRICULA y PONDERACIONES'!$Z$10)/100,IF(K37=2,(R37*'MATRICULA y PONDERACIONES'!$Z$21)/100,IF(K37=3,(R37*'MATRICULA y PONDERACIONES'!$Z$32)/100,IF(K37=4,(R37*'MATRICULA y PONDERACIONES'!$Z$43)/100,IF(K37=5,(R37*'MATRICULA y PONDERACIONES'!$Z$54)/100,IF(K37=6,(R37*'MATRICULA y PONDERACIONES'!$Z$65)/100)))))))</f>
        <v xml:space="preserve"> </v>
      </c>
      <c r="AX37" s="24" t="str">
        <f>IF(OR(B37=" ",A37=" ",$N$5="NO HAY MATERIA ASIGNADA")," ",IF(K37=1,(V37*'MATRICULA y PONDERACIONES'!$Z$11)/100,IF(K37=2,(V37*'MATRICULA y PONDERACIONES'!$Z$22)/100,IF(K37=3,(V37*'MATRICULA y PONDERACIONES'!$Z$33)/100,IF(K37=4,(V37*'MATRICULA y PONDERACIONES'!$Z$44)/100,IF(K37=5,(V37*'MATRICULA y PONDERACIONES'!$Z$55)/100,IF(K37=6,(V37*'MATRICULA y PONDERACIONES'!$Z$66)/100)))))))</f>
        <v xml:space="preserve"> </v>
      </c>
      <c r="AY37" s="24" t="str">
        <f>IF(OR(B37=" ",A37=" ",$N$5="NO HAY MATERIA ASIGNADA")," ",IF(K37=1,(Z37*'MATRICULA y PONDERACIONES'!$Z$12)/100,IF(K37=2,(Z37*'MATRICULA y PONDERACIONES'!$Z$23)/100,IF(K37=3,(Z37*'MATRICULA y PONDERACIONES'!$Z$34)/100,IF(K37=4,(Z37*'MATRICULA y PONDERACIONES'!$Z$45)/100,IF(K37=5,(Z37*'MATRICULA y PONDERACIONES'!$Z$56)/100,IF(K37=6,(Z37*'MATRICULA y PONDERACIONES'!$Z$67)/100)))))))</f>
        <v xml:space="preserve"> </v>
      </c>
      <c r="AZ37" s="24" t="str">
        <f>IF(OR(B37=" ",A37=" ",$N$5="NO HAY MATERIA ASIGNADA")," ",IF(K37=1,(AD37*'MATRICULA y PONDERACIONES'!$Z$13)/100,IF(K37=2,(AD37*'MATRICULA y PONDERACIONES'!$Z$24)/100,IF(K37=3,(AD37*'MATRICULA y PONDERACIONES'!$Z$35)/100,IF(K37=4,(AD37*'MATRICULA y PONDERACIONES'!$Z$46)/100,IF(K37=5,(AD37*'MATRICULA y PONDERACIONES'!$Z$57)/100,IF(K37=6,(AD37*'MATRICULA y PONDERACIONES'!$Z$68)/100)))))))</f>
        <v xml:space="preserve"> </v>
      </c>
      <c r="BA37" s="24" t="str">
        <f>IF(OR(B37=" ",A37=" ",$N$5="NO HAY MATERIA ASIGNADA")," ",IF(K37=1,(AH37*'MATRICULA y PONDERACIONES'!$Z$14)/100,IF(K37=2,(AH37*'MATRICULA y PONDERACIONES'!$Z$25)/100,IF(K37=3,(AH37*'MATRICULA y PONDERACIONES'!$Z$36)/100,IF(K37=4,(AH37*'MATRICULA y PONDERACIONES'!$Z$47)/100,IF(K37=5,(AH37*'MATRICULA y PONDERACIONES'!$Z$58)/100,IF(K37=6,(AH37*'MATRICULA y PONDERACIONES'!$Z$69)/100)))))))</f>
        <v xml:space="preserve"> </v>
      </c>
      <c r="BB37" s="24" t="str">
        <f>IF(OR(B37=" ",A37=" ",$N$5="NO HAY MATERIA ASIGNADA")," ",IF(K37=1,(AL37*'MATRICULA y PONDERACIONES'!$Z$15)/100,IF(K37=2,(AL37*'MATRICULA y PONDERACIONES'!$Z$26)/100,IF(K37=3,(AL37*'MATRICULA y PONDERACIONES'!$Z$37)/100,IF(K37=4,(AL37*'MATRICULA y PONDERACIONES'!$Z$48)/100,IF(K37=5,(AL37*'MATRICULA y PONDERACIONES'!$Z$59)/100,IF(K37=6,(AL37*'MATRICULA y PONDERACIONES'!$Z$70)/100)))))))</f>
        <v xml:space="preserve"> </v>
      </c>
      <c r="BC37" s="24" t="str">
        <f>IF(OR(B37=" ",A37=" ",$N$5="NO HAY MATERIA ASIGNADA")," ",IF(K37=1,(AP37*'MATRICULA y PONDERACIONES'!$Z$16)/100,IF(K37=2,(AP37*'MATRICULA y PONDERACIONES'!$Z$27)/100,IF(K37=3,(AP37*'MATRICULA y PONDERACIONES'!$Z$38)/100,IF(K37=4,(AP37*'MATRICULA y PONDERACIONES'!$Z$49)/100,IF(K37=5,(AP37*'MATRICULA y PONDERACIONES'!$Z$60)/100,IF(K37=6,(AP37*'MATRICULA y PONDERACIONES'!$Z$71)/100)))))))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PONDERACIONES'!$K$13="*"),"si"," ")</f>
        <v xml:space="preserve"> </v>
      </c>
      <c r="F38" s="27" t="str">
        <f>IF(AND(K38=2,'MATRICULA y PONDERACIONES'!$L$13="*"),"si"," ")</f>
        <v xml:space="preserve"> </v>
      </c>
      <c r="G38" s="27" t="str">
        <f>IF(AND(K38=3,'MATRICULA y PONDERACIONES'!$M$13="*"),"si"," ")</f>
        <v xml:space="preserve"> </v>
      </c>
      <c r="H38" s="27" t="str">
        <f>IF(AND(K38=4,'MATRICULA y PONDERACIONES'!$N$13="*"),"si"," ")</f>
        <v xml:space="preserve"> </v>
      </c>
      <c r="I38" s="27" t="str">
        <f>IF(AND(K38=5,'MATRICULA y PONDERACIONES'!$O$13="*"),"si"," ")</f>
        <v xml:space="preserve"> </v>
      </c>
      <c r="J38" s="27" t="str">
        <f>IF(AND(K38=6,'MATRICULA y PONDERACIONES'!$P$13="*"),"si","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PONDERACIONES'!$Z$9)/100,IF(K38=2,(N38*'MATRICULA y PONDERACIONES'!$Z$20)/100,IF(K38=3,(N38*'MATRICULA y PONDERACIONES'!$Z$31)/100,IF(K38=4,(N38*'MATRICULA y PONDERACIONES'!$Z$42)/100,IF(K38=5,(N38*'MATRICULA y PONDERACIONES'!$Z$53)/100,IF(K38=6,(N38*'MATRICULA y PONDERACIONES'!$Z$64)/100)))))))</f>
        <v xml:space="preserve"> </v>
      </c>
      <c r="AW38" s="26" t="str">
        <f>IF(OR(B38=" ",A38=" ",$N$5="NO HAY MATERIA ASIGNADA")," ",IF(K38=1,(R38*'MATRICULA y PONDERACIONES'!$Z$10)/100,IF(K38=2,(R38*'MATRICULA y PONDERACIONES'!$Z$21)/100,IF(K38=3,(R38*'MATRICULA y PONDERACIONES'!$Z$32)/100,IF(K38=4,(R38*'MATRICULA y PONDERACIONES'!$Z$43)/100,IF(K38=5,(R38*'MATRICULA y PONDERACIONES'!$Z$54)/100,IF(K38=6,(R38*'MATRICULA y PONDERACIONES'!$Z$65)/100)))))))</f>
        <v xml:space="preserve"> </v>
      </c>
      <c r="AX38" s="26" t="str">
        <f>IF(OR(B38=" ",A38=" ",$N$5="NO HAY MATERIA ASIGNADA")," ",IF(K38=1,(V38*'MATRICULA y PONDERACIONES'!$Z$11)/100,IF(K38=2,(V38*'MATRICULA y PONDERACIONES'!$Z$22)/100,IF(K38=3,(V38*'MATRICULA y PONDERACIONES'!$Z$33)/100,IF(K38=4,(V38*'MATRICULA y PONDERACIONES'!$Z$44)/100,IF(K38=5,(V38*'MATRICULA y PONDERACIONES'!$Z$55)/100,IF(K38=6,(V38*'MATRICULA y PONDERACIONES'!$Z$66)/100)))))))</f>
        <v xml:space="preserve"> </v>
      </c>
      <c r="AY38" s="26" t="str">
        <f>IF(OR(B38=" ",A38=" ",$N$5="NO HAY MATERIA ASIGNADA")," ",IF(K38=1,(Z38*'MATRICULA y PONDERACIONES'!$Z$12)/100,IF(K38=2,(Z38*'MATRICULA y PONDERACIONES'!$Z$23)/100,IF(K38=3,(Z38*'MATRICULA y PONDERACIONES'!$Z$34)/100,IF(K38=4,(Z38*'MATRICULA y PONDERACIONES'!$Z$45)/100,IF(K38=5,(Z38*'MATRICULA y PONDERACIONES'!$Z$56)/100,IF(K38=6,(Z38*'MATRICULA y PONDERACIONES'!$Z$67)/100)))))))</f>
        <v xml:space="preserve"> </v>
      </c>
      <c r="AZ38" s="26" t="str">
        <f>IF(OR(B38=" ",A38=" ",$N$5="NO HAY MATERIA ASIGNADA")," ",IF(K38=1,(AD38*'MATRICULA y PONDERACIONES'!$Z$13)/100,IF(K38=2,(AD38*'MATRICULA y PONDERACIONES'!$Z$24)/100,IF(K38=3,(AD38*'MATRICULA y PONDERACIONES'!$Z$35)/100,IF(K38=4,(AD38*'MATRICULA y PONDERACIONES'!$Z$46)/100,IF(K38=5,(AD38*'MATRICULA y PONDERACIONES'!$Z$57)/100,IF(K38=6,(AD38*'MATRICULA y PONDERACIONES'!$Z$68)/100)))))))</f>
        <v xml:space="preserve"> </v>
      </c>
      <c r="BA38" s="26" t="str">
        <f>IF(OR(B38=" ",A38=" ",$N$5="NO HAY MATERIA ASIGNADA")," ",IF(K38=1,(AH38*'MATRICULA y PONDERACIONES'!$Z$14)/100,IF(K38=2,(AH38*'MATRICULA y PONDERACIONES'!$Z$25)/100,IF(K38=3,(AH38*'MATRICULA y PONDERACIONES'!$Z$36)/100,IF(K38=4,(AH38*'MATRICULA y PONDERACIONES'!$Z$47)/100,IF(K38=5,(AH38*'MATRICULA y PONDERACIONES'!$Z$58)/100,IF(K38=6,(AH38*'MATRICULA y PONDERACIONES'!$Z$69)/100)))))))</f>
        <v xml:space="preserve"> </v>
      </c>
      <c r="BB38" s="26" t="str">
        <f>IF(OR(B38=" ",A38=" ",$N$5="NO HAY MATERIA ASIGNADA")," ",IF(K38=1,(AL38*'MATRICULA y PONDERACIONES'!$Z$15)/100,IF(K38=2,(AL38*'MATRICULA y PONDERACIONES'!$Z$26)/100,IF(K38=3,(AL38*'MATRICULA y PONDERACIONES'!$Z$37)/100,IF(K38=4,(AL38*'MATRICULA y PONDERACIONES'!$Z$48)/100,IF(K38=5,(AL38*'MATRICULA y PONDERACIONES'!$Z$59)/100,IF(K38=6,(AL38*'MATRICULA y PONDERACIONES'!$Z$70)/100)))))))</f>
        <v xml:space="preserve"> </v>
      </c>
      <c r="BC38" s="26" t="str">
        <f>IF(OR(B38=" ",A38=" ",$N$5="NO HAY MATERIA ASIGNADA")," ",IF(K38=1,(AP38*'MATRICULA y PONDERACIONES'!$Z$16)/100,IF(K38=2,(AP38*'MATRICULA y PONDERACIONES'!$Z$27)/100,IF(K38=3,(AP38*'MATRICULA y PONDERACIONES'!$Z$38)/100,IF(K38=4,(AP38*'MATRICULA y PONDERACIONES'!$Z$49)/100,IF(K38=5,(AP38*'MATRICULA y PONDERACIONES'!$Z$60)/100,IF(K38=6,(AP38*'MATRICULA y PONDERACIONES'!$Z$71)/100)))))))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PONDERACIONES'!$K$13="*"),"si"," ")</f>
        <v xml:space="preserve"> </v>
      </c>
      <c r="F39" s="25" t="str">
        <f>IF(AND(K39=2,'MATRICULA y PONDERACIONES'!$L$13="*"),"si"," ")</f>
        <v xml:space="preserve"> </v>
      </c>
      <c r="G39" s="25" t="str">
        <f>IF(AND(K39=3,'MATRICULA y PONDERACIONES'!$M$13="*"),"si"," ")</f>
        <v xml:space="preserve"> </v>
      </c>
      <c r="H39" s="25" t="str">
        <f>IF(AND(K39=4,'MATRICULA y PONDERACIONES'!$N$13="*"),"si"," ")</f>
        <v xml:space="preserve"> </v>
      </c>
      <c r="I39" s="25" t="str">
        <f>IF(AND(K39=5,'MATRICULA y PONDERACIONES'!$O$13="*"),"si"," ")</f>
        <v xml:space="preserve"> </v>
      </c>
      <c r="J39" s="25" t="str">
        <f>IF(AND(K39=6,'MATRICULA y PONDERACIONES'!$P$13="*"),"si","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PONDERACIONES'!$Z$9)/100,IF(K39=2,(N39*'MATRICULA y PONDERACIONES'!$Z$20)/100,IF(K39=3,(N39*'MATRICULA y PONDERACIONES'!$Z$31)/100,IF(K39=4,(N39*'MATRICULA y PONDERACIONES'!$Z$42)/100,IF(K39=5,(N39*'MATRICULA y PONDERACIONES'!$Z$53)/100,IF(K39=6,(N39*'MATRICULA y PONDERACIONES'!$Z$64)/100)))))))</f>
        <v xml:space="preserve"> </v>
      </c>
      <c r="AW39" s="24" t="str">
        <f>IF(OR(B39=" ",A39=" ",$N$5="NO HAY MATERIA ASIGNADA")," ",IF(K39=1,(R39*'MATRICULA y PONDERACIONES'!$Z$10)/100,IF(K39=2,(R39*'MATRICULA y PONDERACIONES'!$Z$21)/100,IF(K39=3,(R39*'MATRICULA y PONDERACIONES'!$Z$32)/100,IF(K39=4,(R39*'MATRICULA y PONDERACIONES'!$Z$43)/100,IF(K39=5,(R39*'MATRICULA y PONDERACIONES'!$Z$54)/100,IF(K39=6,(R39*'MATRICULA y PONDERACIONES'!$Z$65)/100)))))))</f>
        <v xml:space="preserve"> </v>
      </c>
      <c r="AX39" s="24" t="str">
        <f>IF(OR(B39=" ",A39=" ",$N$5="NO HAY MATERIA ASIGNADA")," ",IF(K39=1,(V39*'MATRICULA y PONDERACIONES'!$Z$11)/100,IF(K39=2,(V39*'MATRICULA y PONDERACIONES'!$Z$22)/100,IF(K39=3,(V39*'MATRICULA y PONDERACIONES'!$Z$33)/100,IF(K39=4,(V39*'MATRICULA y PONDERACIONES'!$Z$44)/100,IF(K39=5,(V39*'MATRICULA y PONDERACIONES'!$Z$55)/100,IF(K39=6,(V39*'MATRICULA y PONDERACIONES'!$Z$66)/100)))))))</f>
        <v xml:space="preserve"> </v>
      </c>
      <c r="AY39" s="24" t="str">
        <f>IF(OR(B39=" ",A39=" ",$N$5="NO HAY MATERIA ASIGNADA")," ",IF(K39=1,(Z39*'MATRICULA y PONDERACIONES'!$Z$12)/100,IF(K39=2,(Z39*'MATRICULA y PONDERACIONES'!$Z$23)/100,IF(K39=3,(Z39*'MATRICULA y PONDERACIONES'!$Z$34)/100,IF(K39=4,(Z39*'MATRICULA y PONDERACIONES'!$Z$45)/100,IF(K39=5,(Z39*'MATRICULA y PONDERACIONES'!$Z$56)/100,IF(K39=6,(Z39*'MATRICULA y PONDERACIONES'!$Z$67)/100)))))))</f>
        <v xml:space="preserve"> </v>
      </c>
      <c r="AZ39" s="24" t="str">
        <f>IF(OR(B39=" ",A39=" ",$N$5="NO HAY MATERIA ASIGNADA")," ",IF(K39=1,(AD39*'MATRICULA y PONDERACIONES'!$Z$13)/100,IF(K39=2,(AD39*'MATRICULA y PONDERACIONES'!$Z$24)/100,IF(K39=3,(AD39*'MATRICULA y PONDERACIONES'!$Z$35)/100,IF(K39=4,(AD39*'MATRICULA y PONDERACIONES'!$Z$46)/100,IF(K39=5,(AD39*'MATRICULA y PONDERACIONES'!$Z$57)/100,IF(K39=6,(AD39*'MATRICULA y PONDERACIONES'!$Z$68)/100)))))))</f>
        <v xml:space="preserve"> </v>
      </c>
      <c r="BA39" s="24" t="str">
        <f>IF(OR(B39=" ",A39=" ",$N$5="NO HAY MATERIA ASIGNADA")," ",IF(K39=1,(AH39*'MATRICULA y PONDERACIONES'!$Z$14)/100,IF(K39=2,(AH39*'MATRICULA y PONDERACIONES'!$Z$25)/100,IF(K39=3,(AH39*'MATRICULA y PONDERACIONES'!$Z$36)/100,IF(K39=4,(AH39*'MATRICULA y PONDERACIONES'!$Z$47)/100,IF(K39=5,(AH39*'MATRICULA y PONDERACIONES'!$Z$58)/100,IF(K39=6,(AH39*'MATRICULA y PONDERACIONES'!$Z$69)/100)))))))</f>
        <v xml:space="preserve"> </v>
      </c>
      <c r="BB39" s="24" t="str">
        <f>IF(OR(B39=" ",A39=" ",$N$5="NO HAY MATERIA ASIGNADA")," ",IF(K39=1,(AL39*'MATRICULA y PONDERACIONES'!$Z$15)/100,IF(K39=2,(AL39*'MATRICULA y PONDERACIONES'!$Z$26)/100,IF(K39=3,(AL39*'MATRICULA y PONDERACIONES'!$Z$37)/100,IF(K39=4,(AL39*'MATRICULA y PONDERACIONES'!$Z$48)/100,IF(K39=5,(AL39*'MATRICULA y PONDERACIONES'!$Z$59)/100,IF(K39=6,(AL39*'MATRICULA y PONDERACIONES'!$Z$70)/100)))))))</f>
        <v xml:space="preserve"> </v>
      </c>
      <c r="BC39" s="24" t="str">
        <f>IF(OR(B39=" ",A39=" ",$N$5="NO HAY MATERIA ASIGNADA")," ",IF(K39=1,(AP39*'MATRICULA y PONDERACIONES'!$Z$16)/100,IF(K39=2,(AP39*'MATRICULA y PONDERACIONES'!$Z$27)/100,IF(K39=3,(AP39*'MATRICULA y PONDERACIONES'!$Z$38)/100,IF(K39=4,(AP39*'MATRICULA y PONDERACIONES'!$Z$49)/100,IF(K39=5,(AP39*'MATRICULA y PONDERACIONES'!$Z$60)/100,IF(K39=6,(AP39*'MATRICULA y PONDERACIONES'!$Z$71)/100)))))))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PONDERACIONES'!$K$13="*"),"si"," ")</f>
        <v xml:space="preserve"> </v>
      </c>
      <c r="F40" s="27" t="str">
        <f>IF(AND(K40=2,'MATRICULA y PONDERACIONES'!$L$13="*"),"si"," ")</f>
        <v xml:space="preserve"> </v>
      </c>
      <c r="G40" s="27" t="str">
        <f>IF(AND(K40=3,'MATRICULA y PONDERACIONES'!$M$13="*"),"si"," ")</f>
        <v xml:space="preserve"> </v>
      </c>
      <c r="H40" s="27" t="str">
        <f>IF(AND(K40=4,'MATRICULA y PONDERACIONES'!$N$13="*"),"si"," ")</f>
        <v xml:space="preserve"> </v>
      </c>
      <c r="I40" s="27" t="str">
        <f>IF(AND(K40=5,'MATRICULA y PONDERACIONES'!$O$13="*"),"si"," ")</f>
        <v xml:space="preserve"> </v>
      </c>
      <c r="J40" s="27" t="str">
        <f>IF(AND(K40=6,'MATRICULA y PONDERACIONES'!$P$13="*"),"si","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PONDERACIONES'!$Z$9)/100,IF(K40=2,(N40*'MATRICULA y PONDERACIONES'!$Z$20)/100,IF(K40=3,(N40*'MATRICULA y PONDERACIONES'!$Z$31)/100,IF(K40=4,(N40*'MATRICULA y PONDERACIONES'!$Z$42)/100,IF(K40=5,(N40*'MATRICULA y PONDERACIONES'!$Z$53)/100,IF(K40=6,(N40*'MATRICULA y PONDERACIONES'!$Z$64)/100)))))))</f>
        <v xml:space="preserve"> </v>
      </c>
      <c r="AW40" s="26" t="str">
        <f>IF(OR(B40=" ",A40=" ",$N$5="NO HAY MATERIA ASIGNADA")," ",IF(K40=1,(R40*'MATRICULA y PONDERACIONES'!$Z$10)/100,IF(K40=2,(R40*'MATRICULA y PONDERACIONES'!$Z$21)/100,IF(K40=3,(R40*'MATRICULA y PONDERACIONES'!$Z$32)/100,IF(K40=4,(R40*'MATRICULA y PONDERACIONES'!$Z$43)/100,IF(K40=5,(R40*'MATRICULA y PONDERACIONES'!$Z$54)/100,IF(K40=6,(R40*'MATRICULA y PONDERACIONES'!$Z$65)/100)))))))</f>
        <v xml:space="preserve"> </v>
      </c>
      <c r="AX40" s="26" t="str">
        <f>IF(OR(B40=" ",A40=" ",$N$5="NO HAY MATERIA ASIGNADA")," ",IF(K40=1,(V40*'MATRICULA y PONDERACIONES'!$Z$11)/100,IF(K40=2,(V40*'MATRICULA y PONDERACIONES'!$Z$22)/100,IF(K40=3,(V40*'MATRICULA y PONDERACIONES'!$Z$33)/100,IF(K40=4,(V40*'MATRICULA y PONDERACIONES'!$Z$44)/100,IF(K40=5,(V40*'MATRICULA y PONDERACIONES'!$Z$55)/100,IF(K40=6,(V40*'MATRICULA y PONDERACIONES'!$Z$66)/100)))))))</f>
        <v xml:space="preserve"> </v>
      </c>
      <c r="AY40" s="26" t="str">
        <f>IF(OR(B40=" ",A40=" ",$N$5="NO HAY MATERIA ASIGNADA")," ",IF(K40=1,(Z40*'MATRICULA y PONDERACIONES'!$Z$12)/100,IF(K40=2,(Z40*'MATRICULA y PONDERACIONES'!$Z$23)/100,IF(K40=3,(Z40*'MATRICULA y PONDERACIONES'!$Z$34)/100,IF(K40=4,(Z40*'MATRICULA y PONDERACIONES'!$Z$45)/100,IF(K40=5,(Z40*'MATRICULA y PONDERACIONES'!$Z$56)/100,IF(K40=6,(Z40*'MATRICULA y PONDERACIONES'!$Z$67)/100)))))))</f>
        <v xml:space="preserve"> </v>
      </c>
      <c r="AZ40" s="26" t="str">
        <f>IF(OR(B40=" ",A40=" ",$N$5="NO HAY MATERIA ASIGNADA")," ",IF(K40=1,(AD40*'MATRICULA y PONDERACIONES'!$Z$13)/100,IF(K40=2,(AD40*'MATRICULA y PONDERACIONES'!$Z$24)/100,IF(K40=3,(AD40*'MATRICULA y PONDERACIONES'!$Z$35)/100,IF(K40=4,(AD40*'MATRICULA y PONDERACIONES'!$Z$46)/100,IF(K40=5,(AD40*'MATRICULA y PONDERACIONES'!$Z$57)/100,IF(K40=6,(AD40*'MATRICULA y PONDERACIONES'!$Z$68)/100)))))))</f>
        <v xml:space="preserve"> </v>
      </c>
      <c r="BA40" s="26" t="str">
        <f>IF(OR(B40=" ",A40=" ",$N$5="NO HAY MATERIA ASIGNADA")," ",IF(K40=1,(AH40*'MATRICULA y PONDERACIONES'!$Z$14)/100,IF(K40=2,(AH40*'MATRICULA y PONDERACIONES'!$Z$25)/100,IF(K40=3,(AH40*'MATRICULA y PONDERACIONES'!$Z$36)/100,IF(K40=4,(AH40*'MATRICULA y PONDERACIONES'!$Z$47)/100,IF(K40=5,(AH40*'MATRICULA y PONDERACIONES'!$Z$58)/100,IF(K40=6,(AH40*'MATRICULA y PONDERACIONES'!$Z$69)/100)))))))</f>
        <v xml:space="preserve"> </v>
      </c>
      <c r="BB40" s="26" t="str">
        <f>IF(OR(B40=" ",A40=" ",$N$5="NO HAY MATERIA ASIGNADA")," ",IF(K40=1,(AL40*'MATRICULA y PONDERACIONES'!$Z$15)/100,IF(K40=2,(AL40*'MATRICULA y PONDERACIONES'!$Z$26)/100,IF(K40=3,(AL40*'MATRICULA y PONDERACIONES'!$Z$37)/100,IF(K40=4,(AL40*'MATRICULA y PONDERACIONES'!$Z$48)/100,IF(K40=5,(AL40*'MATRICULA y PONDERACIONES'!$Z$59)/100,IF(K40=6,(AL40*'MATRICULA y PONDERACIONES'!$Z$70)/100)))))))</f>
        <v xml:space="preserve"> </v>
      </c>
      <c r="BC40" s="26" t="str">
        <f>IF(OR(B40=" ",A40=" ",$N$5="NO HAY MATERIA ASIGNADA")," ",IF(K40=1,(AP40*'MATRICULA y PONDERACIONES'!$Z$16)/100,IF(K40=2,(AP40*'MATRICULA y PONDERACIONES'!$Z$27)/100,IF(K40=3,(AP40*'MATRICULA y PONDERACIONES'!$Z$38)/100,IF(K40=4,(AP40*'MATRICULA y PONDERACIONES'!$Z$49)/100,IF(K40=5,(AP40*'MATRICULA y PONDERACIONES'!$Z$60)/100,IF(K40=6,(AP40*'MATRICULA y PONDERACIONES'!$Z$71)/100)))))))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PONDERACIONES'!$K$13="*"),"si"," ")</f>
        <v xml:space="preserve"> </v>
      </c>
      <c r="F41" s="25" t="str">
        <f>IF(AND(K41=2,'MATRICULA y PONDERACIONES'!$L$13="*"),"si"," ")</f>
        <v xml:space="preserve"> </v>
      </c>
      <c r="G41" s="25" t="str">
        <f>IF(AND(K41=3,'MATRICULA y PONDERACIONES'!$M$13="*"),"si"," ")</f>
        <v xml:space="preserve"> </v>
      </c>
      <c r="H41" s="25" t="str">
        <f>IF(AND(K41=4,'MATRICULA y PONDERACIONES'!$N$13="*"),"si"," ")</f>
        <v xml:space="preserve"> </v>
      </c>
      <c r="I41" s="25" t="str">
        <f>IF(AND(K41=5,'MATRICULA y PONDERACIONES'!$O$13="*"),"si"," ")</f>
        <v xml:space="preserve"> </v>
      </c>
      <c r="J41" s="25" t="str">
        <f>IF(AND(K41=6,'MATRICULA y PONDERACIONES'!$P$13="*"),"si","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PONDERACIONES'!$Z$9)/100,IF(K41=2,(N41*'MATRICULA y PONDERACIONES'!$Z$20)/100,IF(K41=3,(N41*'MATRICULA y PONDERACIONES'!$Z$31)/100,IF(K41=4,(N41*'MATRICULA y PONDERACIONES'!$Z$42)/100,IF(K41=5,(N41*'MATRICULA y PONDERACIONES'!$Z$53)/100,IF(K41=6,(N41*'MATRICULA y PONDERACIONES'!$Z$64)/100)))))))</f>
        <v xml:space="preserve"> </v>
      </c>
      <c r="AW41" s="24" t="str">
        <f>IF(OR(B41=" ",A41=" ",$N$5="NO HAY MATERIA ASIGNADA")," ",IF(K41=1,(R41*'MATRICULA y PONDERACIONES'!$Z$10)/100,IF(K41=2,(R41*'MATRICULA y PONDERACIONES'!$Z$21)/100,IF(K41=3,(R41*'MATRICULA y PONDERACIONES'!$Z$32)/100,IF(K41=4,(R41*'MATRICULA y PONDERACIONES'!$Z$43)/100,IF(K41=5,(R41*'MATRICULA y PONDERACIONES'!$Z$54)/100,IF(K41=6,(R41*'MATRICULA y PONDERACIONES'!$Z$65)/100)))))))</f>
        <v xml:space="preserve"> </v>
      </c>
      <c r="AX41" s="24" t="str">
        <f>IF(OR(B41=" ",A41=" ",$N$5="NO HAY MATERIA ASIGNADA")," ",IF(K41=1,(V41*'MATRICULA y PONDERACIONES'!$Z$11)/100,IF(K41=2,(V41*'MATRICULA y PONDERACIONES'!$Z$22)/100,IF(K41=3,(V41*'MATRICULA y PONDERACIONES'!$Z$33)/100,IF(K41=4,(V41*'MATRICULA y PONDERACIONES'!$Z$44)/100,IF(K41=5,(V41*'MATRICULA y PONDERACIONES'!$Z$55)/100,IF(K41=6,(V41*'MATRICULA y PONDERACIONES'!$Z$66)/100)))))))</f>
        <v xml:space="preserve"> </v>
      </c>
      <c r="AY41" s="24" t="str">
        <f>IF(OR(B41=" ",A41=" ",$N$5="NO HAY MATERIA ASIGNADA")," ",IF(K41=1,(Z41*'MATRICULA y PONDERACIONES'!$Z$12)/100,IF(K41=2,(Z41*'MATRICULA y PONDERACIONES'!$Z$23)/100,IF(K41=3,(Z41*'MATRICULA y PONDERACIONES'!$Z$34)/100,IF(K41=4,(Z41*'MATRICULA y PONDERACIONES'!$Z$45)/100,IF(K41=5,(Z41*'MATRICULA y PONDERACIONES'!$Z$56)/100,IF(K41=6,(Z41*'MATRICULA y PONDERACIONES'!$Z$67)/100)))))))</f>
        <v xml:space="preserve"> </v>
      </c>
      <c r="AZ41" s="24" t="str">
        <f>IF(OR(B41=" ",A41=" ",$N$5="NO HAY MATERIA ASIGNADA")," ",IF(K41=1,(AD41*'MATRICULA y PONDERACIONES'!$Z$13)/100,IF(K41=2,(AD41*'MATRICULA y PONDERACIONES'!$Z$24)/100,IF(K41=3,(AD41*'MATRICULA y PONDERACIONES'!$Z$35)/100,IF(K41=4,(AD41*'MATRICULA y PONDERACIONES'!$Z$46)/100,IF(K41=5,(AD41*'MATRICULA y PONDERACIONES'!$Z$57)/100,IF(K41=6,(AD41*'MATRICULA y PONDERACIONES'!$Z$68)/100)))))))</f>
        <v xml:space="preserve"> </v>
      </c>
      <c r="BA41" s="24" t="str">
        <f>IF(OR(B41=" ",A41=" ",$N$5="NO HAY MATERIA ASIGNADA")," ",IF(K41=1,(AH41*'MATRICULA y PONDERACIONES'!$Z$14)/100,IF(K41=2,(AH41*'MATRICULA y PONDERACIONES'!$Z$25)/100,IF(K41=3,(AH41*'MATRICULA y PONDERACIONES'!$Z$36)/100,IF(K41=4,(AH41*'MATRICULA y PONDERACIONES'!$Z$47)/100,IF(K41=5,(AH41*'MATRICULA y PONDERACIONES'!$Z$58)/100,IF(K41=6,(AH41*'MATRICULA y PONDERACIONES'!$Z$69)/100)))))))</f>
        <v xml:space="preserve"> </v>
      </c>
      <c r="BB41" s="24" t="str">
        <f>IF(OR(B41=" ",A41=" ",$N$5="NO HAY MATERIA ASIGNADA")," ",IF(K41=1,(AL41*'MATRICULA y PONDERACIONES'!$Z$15)/100,IF(K41=2,(AL41*'MATRICULA y PONDERACIONES'!$Z$26)/100,IF(K41=3,(AL41*'MATRICULA y PONDERACIONES'!$Z$37)/100,IF(K41=4,(AL41*'MATRICULA y PONDERACIONES'!$Z$48)/100,IF(K41=5,(AL41*'MATRICULA y PONDERACIONES'!$Z$59)/100,IF(K41=6,(AL41*'MATRICULA y PONDERACIONES'!$Z$70)/100)))))))</f>
        <v xml:space="preserve"> </v>
      </c>
      <c r="BC41" s="24" t="str">
        <f>IF(OR(B41=" ",A41=" ",$N$5="NO HAY MATERIA ASIGNADA")," ",IF(K41=1,(AP41*'MATRICULA y PONDERACIONES'!$Z$16)/100,IF(K41=2,(AP41*'MATRICULA y PONDERACIONES'!$Z$27)/100,IF(K41=3,(AP41*'MATRICULA y PONDERACIONES'!$Z$38)/100,IF(K41=4,(AP41*'MATRICULA y PONDERACIONES'!$Z$49)/100,IF(K41=5,(AP41*'MATRICULA y PONDERACIONES'!$Z$60)/100,IF(K41=6,(AP41*'MATRICULA y PONDERACIONES'!$Z$71)/100)))))))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PONDERACIONES'!$K$13="*"),"si"," ")</f>
        <v xml:space="preserve"> </v>
      </c>
      <c r="F42" s="27" t="str">
        <f>IF(AND(K42=2,'MATRICULA y PONDERACIONES'!$L$13="*"),"si"," ")</f>
        <v xml:space="preserve"> </v>
      </c>
      <c r="G42" s="27" t="str">
        <f>IF(AND(K42=3,'MATRICULA y PONDERACIONES'!$M$13="*"),"si"," ")</f>
        <v xml:space="preserve"> </v>
      </c>
      <c r="H42" s="27" t="str">
        <f>IF(AND(K42=4,'MATRICULA y PONDERACIONES'!$N$13="*"),"si"," ")</f>
        <v xml:space="preserve"> </v>
      </c>
      <c r="I42" s="27" t="str">
        <f>IF(AND(K42=5,'MATRICULA y PONDERACIONES'!$O$13="*"),"si"," ")</f>
        <v xml:space="preserve"> </v>
      </c>
      <c r="J42" s="27" t="str">
        <f>IF(AND(K42=6,'MATRICULA y PONDERACIONES'!$P$13="*"),"si","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PONDERACIONES'!$Z$9)/100,IF(K42=2,(N42*'MATRICULA y PONDERACIONES'!$Z$20)/100,IF(K42=3,(N42*'MATRICULA y PONDERACIONES'!$Z$31)/100,IF(K42=4,(N42*'MATRICULA y PONDERACIONES'!$Z$42)/100,IF(K42=5,(N42*'MATRICULA y PONDERACIONES'!$Z$53)/100,IF(K42=6,(N42*'MATRICULA y PONDERACIONES'!$Z$64)/100)))))))</f>
        <v xml:space="preserve"> </v>
      </c>
      <c r="AW42" s="26" t="str">
        <f>IF(OR(B42=" ",A42=" ",$N$5="NO HAY MATERIA ASIGNADA")," ",IF(K42=1,(R42*'MATRICULA y PONDERACIONES'!$Z$10)/100,IF(K42=2,(R42*'MATRICULA y PONDERACIONES'!$Z$21)/100,IF(K42=3,(R42*'MATRICULA y PONDERACIONES'!$Z$32)/100,IF(K42=4,(R42*'MATRICULA y PONDERACIONES'!$Z$43)/100,IF(K42=5,(R42*'MATRICULA y PONDERACIONES'!$Z$54)/100,IF(K42=6,(R42*'MATRICULA y PONDERACIONES'!$Z$65)/100)))))))</f>
        <v xml:space="preserve"> </v>
      </c>
      <c r="AX42" s="26" t="str">
        <f>IF(OR(B42=" ",A42=" ",$N$5="NO HAY MATERIA ASIGNADA")," ",IF(K42=1,(V42*'MATRICULA y PONDERACIONES'!$Z$11)/100,IF(K42=2,(V42*'MATRICULA y PONDERACIONES'!$Z$22)/100,IF(K42=3,(V42*'MATRICULA y PONDERACIONES'!$Z$33)/100,IF(K42=4,(V42*'MATRICULA y PONDERACIONES'!$Z$44)/100,IF(K42=5,(V42*'MATRICULA y PONDERACIONES'!$Z$55)/100,IF(K42=6,(V42*'MATRICULA y PONDERACIONES'!$Z$66)/100)))))))</f>
        <v xml:space="preserve"> </v>
      </c>
      <c r="AY42" s="26" t="str">
        <f>IF(OR(B42=" ",A42=" ",$N$5="NO HAY MATERIA ASIGNADA")," ",IF(K42=1,(Z42*'MATRICULA y PONDERACIONES'!$Z$12)/100,IF(K42=2,(Z42*'MATRICULA y PONDERACIONES'!$Z$23)/100,IF(K42=3,(Z42*'MATRICULA y PONDERACIONES'!$Z$34)/100,IF(K42=4,(Z42*'MATRICULA y PONDERACIONES'!$Z$45)/100,IF(K42=5,(Z42*'MATRICULA y PONDERACIONES'!$Z$56)/100,IF(K42=6,(Z42*'MATRICULA y PONDERACIONES'!$Z$67)/100)))))))</f>
        <v xml:space="preserve"> </v>
      </c>
      <c r="AZ42" s="26" t="str">
        <f>IF(OR(B42=" ",A42=" ",$N$5="NO HAY MATERIA ASIGNADA")," ",IF(K42=1,(AD42*'MATRICULA y PONDERACIONES'!$Z$13)/100,IF(K42=2,(AD42*'MATRICULA y PONDERACIONES'!$Z$24)/100,IF(K42=3,(AD42*'MATRICULA y PONDERACIONES'!$Z$35)/100,IF(K42=4,(AD42*'MATRICULA y PONDERACIONES'!$Z$46)/100,IF(K42=5,(AD42*'MATRICULA y PONDERACIONES'!$Z$57)/100,IF(K42=6,(AD42*'MATRICULA y PONDERACIONES'!$Z$68)/100)))))))</f>
        <v xml:space="preserve"> </v>
      </c>
      <c r="BA42" s="26" t="str">
        <f>IF(OR(B42=" ",A42=" ",$N$5="NO HAY MATERIA ASIGNADA")," ",IF(K42=1,(AH42*'MATRICULA y PONDERACIONES'!$Z$14)/100,IF(K42=2,(AH42*'MATRICULA y PONDERACIONES'!$Z$25)/100,IF(K42=3,(AH42*'MATRICULA y PONDERACIONES'!$Z$36)/100,IF(K42=4,(AH42*'MATRICULA y PONDERACIONES'!$Z$47)/100,IF(K42=5,(AH42*'MATRICULA y PONDERACIONES'!$Z$58)/100,IF(K42=6,(AH42*'MATRICULA y PONDERACIONES'!$Z$69)/100)))))))</f>
        <v xml:space="preserve"> </v>
      </c>
      <c r="BB42" s="26" t="str">
        <f>IF(OR(B42=" ",A42=" ",$N$5="NO HAY MATERIA ASIGNADA")," ",IF(K42=1,(AL42*'MATRICULA y PONDERACIONES'!$Z$15)/100,IF(K42=2,(AL42*'MATRICULA y PONDERACIONES'!$Z$26)/100,IF(K42=3,(AL42*'MATRICULA y PONDERACIONES'!$Z$37)/100,IF(K42=4,(AL42*'MATRICULA y PONDERACIONES'!$Z$48)/100,IF(K42=5,(AL42*'MATRICULA y PONDERACIONES'!$Z$59)/100,IF(K42=6,(AL42*'MATRICULA y PONDERACIONES'!$Z$70)/100)))))))</f>
        <v xml:space="preserve"> </v>
      </c>
      <c r="BC42" s="26" t="str">
        <f>IF(OR(B42=" ",A42=" ",$N$5="NO HAY MATERIA ASIGNADA")," ",IF(K42=1,(AP42*'MATRICULA y PONDERACIONES'!$Z$16)/100,IF(K42=2,(AP42*'MATRICULA y PONDERACIONES'!$Z$27)/100,IF(K42=3,(AP42*'MATRICULA y PONDERACIONES'!$Z$38)/100,IF(K42=4,(AP42*'MATRICULA y PONDERACIONES'!$Z$49)/100,IF(K42=5,(AP42*'MATRICULA y PONDERACIONES'!$Z$60)/100,IF(K42=6,(AP42*'MATRICULA y PONDERACIONES'!$Z$71)/100)))))))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PONDERACIONES'!$K$13="*"),"si"," ")</f>
        <v xml:space="preserve"> </v>
      </c>
      <c r="F43" s="25" t="str">
        <f>IF(AND(K43=2,'MATRICULA y PONDERACIONES'!$L$13="*"),"si"," ")</f>
        <v xml:space="preserve"> </v>
      </c>
      <c r="G43" s="25" t="str">
        <f>IF(AND(K43=3,'MATRICULA y PONDERACIONES'!$M$13="*"),"si"," ")</f>
        <v xml:space="preserve"> </v>
      </c>
      <c r="H43" s="25" t="str">
        <f>IF(AND(K43=4,'MATRICULA y PONDERACIONES'!$N$13="*"),"si"," ")</f>
        <v xml:space="preserve"> </v>
      </c>
      <c r="I43" s="25" t="str">
        <f>IF(AND(K43=5,'MATRICULA y PONDERACIONES'!$O$13="*"),"si"," ")</f>
        <v xml:space="preserve"> </v>
      </c>
      <c r="J43" s="25" t="str">
        <f>IF(AND(K43=6,'MATRICULA y PONDERACIONES'!$P$13="*"),"si","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PONDERACIONES'!$Z$9)/100,IF(K43=2,(N43*'MATRICULA y PONDERACIONES'!$Z$20)/100,IF(K43=3,(N43*'MATRICULA y PONDERACIONES'!$Z$31)/100,IF(K43=4,(N43*'MATRICULA y PONDERACIONES'!$Z$42)/100,IF(K43=5,(N43*'MATRICULA y PONDERACIONES'!$Z$53)/100,IF(K43=6,(N43*'MATRICULA y PONDERACIONES'!$Z$64)/100)))))))</f>
        <v xml:space="preserve"> </v>
      </c>
      <c r="AW43" s="24" t="str">
        <f>IF(OR(B43=" ",A43=" ",$N$5="NO HAY MATERIA ASIGNADA")," ",IF(K43=1,(R43*'MATRICULA y PONDERACIONES'!$Z$10)/100,IF(K43=2,(R43*'MATRICULA y PONDERACIONES'!$Z$21)/100,IF(K43=3,(R43*'MATRICULA y PONDERACIONES'!$Z$32)/100,IF(K43=4,(R43*'MATRICULA y PONDERACIONES'!$Z$43)/100,IF(K43=5,(R43*'MATRICULA y PONDERACIONES'!$Z$54)/100,IF(K43=6,(R43*'MATRICULA y PONDERACIONES'!$Z$65)/100)))))))</f>
        <v xml:space="preserve"> </v>
      </c>
      <c r="AX43" s="24" t="str">
        <f>IF(OR(B43=" ",A43=" ",$N$5="NO HAY MATERIA ASIGNADA")," ",IF(K43=1,(V43*'MATRICULA y PONDERACIONES'!$Z$11)/100,IF(K43=2,(V43*'MATRICULA y PONDERACIONES'!$Z$22)/100,IF(K43=3,(V43*'MATRICULA y PONDERACIONES'!$Z$33)/100,IF(K43=4,(V43*'MATRICULA y PONDERACIONES'!$Z$44)/100,IF(K43=5,(V43*'MATRICULA y PONDERACIONES'!$Z$55)/100,IF(K43=6,(V43*'MATRICULA y PONDERACIONES'!$Z$66)/100)))))))</f>
        <v xml:space="preserve"> </v>
      </c>
      <c r="AY43" s="24" t="str">
        <f>IF(OR(B43=" ",A43=" ",$N$5="NO HAY MATERIA ASIGNADA")," ",IF(K43=1,(Z43*'MATRICULA y PONDERACIONES'!$Z$12)/100,IF(K43=2,(Z43*'MATRICULA y PONDERACIONES'!$Z$23)/100,IF(K43=3,(Z43*'MATRICULA y PONDERACIONES'!$Z$34)/100,IF(K43=4,(Z43*'MATRICULA y PONDERACIONES'!$Z$45)/100,IF(K43=5,(Z43*'MATRICULA y PONDERACIONES'!$Z$56)/100,IF(K43=6,(Z43*'MATRICULA y PONDERACIONES'!$Z$67)/100)))))))</f>
        <v xml:space="preserve"> </v>
      </c>
      <c r="AZ43" s="24" t="str">
        <f>IF(OR(B43=" ",A43=" ",$N$5="NO HAY MATERIA ASIGNADA")," ",IF(K43=1,(AD43*'MATRICULA y PONDERACIONES'!$Z$13)/100,IF(K43=2,(AD43*'MATRICULA y PONDERACIONES'!$Z$24)/100,IF(K43=3,(AD43*'MATRICULA y PONDERACIONES'!$Z$35)/100,IF(K43=4,(AD43*'MATRICULA y PONDERACIONES'!$Z$46)/100,IF(K43=5,(AD43*'MATRICULA y PONDERACIONES'!$Z$57)/100,IF(K43=6,(AD43*'MATRICULA y PONDERACIONES'!$Z$68)/100)))))))</f>
        <v xml:space="preserve"> </v>
      </c>
      <c r="BA43" s="24" t="str">
        <f>IF(OR(B43=" ",A43=" ",$N$5="NO HAY MATERIA ASIGNADA")," ",IF(K43=1,(AH43*'MATRICULA y PONDERACIONES'!$Z$14)/100,IF(K43=2,(AH43*'MATRICULA y PONDERACIONES'!$Z$25)/100,IF(K43=3,(AH43*'MATRICULA y PONDERACIONES'!$Z$36)/100,IF(K43=4,(AH43*'MATRICULA y PONDERACIONES'!$Z$47)/100,IF(K43=5,(AH43*'MATRICULA y PONDERACIONES'!$Z$58)/100,IF(K43=6,(AH43*'MATRICULA y PONDERACIONES'!$Z$69)/100)))))))</f>
        <v xml:space="preserve"> </v>
      </c>
      <c r="BB43" s="24" t="str">
        <f>IF(OR(B43=" ",A43=" ",$N$5="NO HAY MATERIA ASIGNADA")," ",IF(K43=1,(AL43*'MATRICULA y PONDERACIONES'!$Z$15)/100,IF(K43=2,(AL43*'MATRICULA y PONDERACIONES'!$Z$26)/100,IF(K43=3,(AL43*'MATRICULA y PONDERACIONES'!$Z$37)/100,IF(K43=4,(AL43*'MATRICULA y PONDERACIONES'!$Z$48)/100,IF(K43=5,(AL43*'MATRICULA y PONDERACIONES'!$Z$59)/100,IF(K43=6,(AL43*'MATRICULA y PONDERACIONES'!$Z$70)/100)))))))</f>
        <v xml:space="preserve"> </v>
      </c>
      <c r="BC43" s="24" t="str">
        <f>IF(OR(B43=" ",A43=" ",$N$5="NO HAY MATERIA ASIGNADA")," ",IF(K43=1,(AP43*'MATRICULA y PONDERACIONES'!$Z$16)/100,IF(K43=2,(AP43*'MATRICULA y PONDERACIONES'!$Z$27)/100,IF(K43=3,(AP43*'MATRICULA y PONDERACIONES'!$Z$38)/100,IF(K43=4,(AP43*'MATRICULA y PONDERACIONES'!$Z$49)/100,IF(K43=5,(AP43*'MATRICULA y PONDERACIONES'!$Z$60)/100,IF(K43=6,(AP43*'MATRICULA y PONDERACIONES'!$Z$71)/100)))))))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PONDERACIONES'!$K$13="*"),"si"," ")</f>
        <v xml:space="preserve"> </v>
      </c>
      <c r="F44" s="27" t="str">
        <f>IF(AND(K44=2,'MATRICULA y PONDERACIONES'!$L$13="*"),"si"," ")</f>
        <v xml:space="preserve"> </v>
      </c>
      <c r="G44" s="27" t="str">
        <f>IF(AND(K44=3,'MATRICULA y PONDERACIONES'!$M$13="*"),"si"," ")</f>
        <v xml:space="preserve"> </v>
      </c>
      <c r="H44" s="27" t="str">
        <f>IF(AND(K44=4,'MATRICULA y PONDERACIONES'!$N$13="*"),"si"," ")</f>
        <v xml:space="preserve"> </v>
      </c>
      <c r="I44" s="27" t="str">
        <f>IF(AND(K44=5,'MATRICULA y PONDERACIONES'!$O$13="*"),"si"," ")</f>
        <v xml:space="preserve"> </v>
      </c>
      <c r="J44" s="27" t="str">
        <f>IF(AND(K44=6,'MATRICULA y PONDERACIONES'!$P$13="*"),"si","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PONDERACIONES'!$Z$9)/100,IF(K44=2,(N44*'MATRICULA y PONDERACIONES'!$Z$20)/100,IF(K44=3,(N44*'MATRICULA y PONDERACIONES'!$Z$31)/100,IF(K44=4,(N44*'MATRICULA y PONDERACIONES'!$Z$42)/100,IF(K44=5,(N44*'MATRICULA y PONDERACIONES'!$Z$53)/100,IF(K44=6,(N44*'MATRICULA y PONDERACIONES'!$Z$64)/100)))))))</f>
        <v xml:space="preserve"> </v>
      </c>
      <c r="AW44" s="26" t="str">
        <f>IF(OR(B44=" ",A44=" ",$N$5="NO HAY MATERIA ASIGNADA")," ",IF(K44=1,(R44*'MATRICULA y PONDERACIONES'!$Z$10)/100,IF(K44=2,(R44*'MATRICULA y PONDERACIONES'!$Z$21)/100,IF(K44=3,(R44*'MATRICULA y PONDERACIONES'!$Z$32)/100,IF(K44=4,(R44*'MATRICULA y PONDERACIONES'!$Z$43)/100,IF(K44=5,(R44*'MATRICULA y PONDERACIONES'!$Z$54)/100,IF(K44=6,(R44*'MATRICULA y PONDERACIONES'!$Z$65)/100)))))))</f>
        <v xml:space="preserve"> </v>
      </c>
      <c r="AX44" s="26" t="str">
        <f>IF(OR(B44=" ",A44=" ",$N$5="NO HAY MATERIA ASIGNADA")," ",IF(K44=1,(V44*'MATRICULA y PONDERACIONES'!$Z$11)/100,IF(K44=2,(V44*'MATRICULA y PONDERACIONES'!$Z$22)/100,IF(K44=3,(V44*'MATRICULA y PONDERACIONES'!$Z$33)/100,IF(K44=4,(V44*'MATRICULA y PONDERACIONES'!$Z$44)/100,IF(K44=5,(V44*'MATRICULA y PONDERACIONES'!$Z$55)/100,IF(K44=6,(V44*'MATRICULA y PONDERACIONES'!$Z$66)/100)))))))</f>
        <v xml:space="preserve"> </v>
      </c>
      <c r="AY44" s="26" t="str">
        <f>IF(OR(B44=" ",A44=" ",$N$5="NO HAY MATERIA ASIGNADA")," ",IF(K44=1,(Z44*'MATRICULA y PONDERACIONES'!$Z$12)/100,IF(K44=2,(Z44*'MATRICULA y PONDERACIONES'!$Z$23)/100,IF(K44=3,(Z44*'MATRICULA y PONDERACIONES'!$Z$34)/100,IF(K44=4,(Z44*'MATRICULA y PONDERACIONES'!$Z$45)/100,IF(K44=5,(Z44*'MATRICULA y PONDERACIONES'!$Z$56)/100,IF(K44=6,(Z44*'MATRICULA y PONDERACIONES'!$Z$67)/100)))))))</f>
        <v xml:space="preserve"> </v>
      </c>
      <c r="AZ44" s="26" t="str">
        <f>IF(OR(B44=" ",A44=" ",$N$5="NO HAY MATERIA ASIGNADA")," ",IF(K44=1,(AD44*'MATRICULA y PONDERACIONES'!$Z$13)/100,IF(K44=2,(AD44*'MATRICULA y PONDERACIONES'!$Z$24)/100,IF(K44=3,(AD44*'MATRICULA y PONDERACIONES'!$Z$35)/100,IF(K44=4,(AD44*'MATRICULA y PONDERACIONES'!$Z$46)/100,IF(K44=5,(AD44*'MATRICULA y PONDERACIONES'!$Z$57)/100,IF(K44=6,(AD44*'MATRICULA y PONDERACIONES'!$Z$68)/100)))))))</f>
        <v xml:space="preserve"> </v>
      </c>
      <c r="BA44" s="26" t="str">
        <f>IF(OR(B44=" ",A44=" ",$N$5="NO HAY MATERIA ASIGNADA")," ",IF(K44=1,(AH44*'MATRICULA y PONDERACIONES'!$Z$14)/100,IF(K44=2,(AH44*'MATRICULA y PONDERACIONES'!$Z$25)/100,IF(K44=3,(AH44*'MATRICULA y PONDERACIONES'!$Z$36)/100,IF(K44=4,(AH44*'MATRICULA y PONDERACIONES'!$Z$47)/100,IF(K44=5,(AH44*'MATRICULA y PONDERACIONES'!$Z$58)/100,IF(K44=6,(AH44*'MATRICULA y PONDERACIONES'!$Z$69)/100)))))))</f>
        <v xml:space="preserve"> </v>
      </c>
      <c r="BB44" s="26" t="str">
        <f>IF(OR(B44=" ",A44=" ",$N$5="NO HAY MATERIA ASIGNADA")," ",IF(K44=1,(AL44*'MATRICULA y PONDERACIONES'!$Z$15)/100,IF(K44=2,(AL44*'MATRICULA y PONDERACIONES'!$Z$26)/100,IF(K44=3,(AL44*'MATRICULA y PONDERACIONES'!$Z$37)/100,IF(K44=4,(AL44*'MATRICULA y PONDERACIONES'!$Z$48)/100,IF(K44=5,(AL44*'MATRICULA y PONDERACIONES'!$Z$59)/100,IF(K44=6,(AL44*'MATRICULA y PONDERACIONES'!$Z$70)/100)))))))</f>
        <v xml:space="preserve"> </v>
      </c>
      <c r="BC44" s="26" t="str">
        <f>IF(OR(B44=" ",A44=" ",$N$5="NO HAY MATERIA ASIGNADA")," ",IF(K44=1,(AP44*'MATRICULA y PONDERACIONES'!$Z$16)/100,IF(K44=2,(AP44*'MATRICULA y PONDERACIONES'!$Z$27)/100,IF(K44=3,(AP44*'MATRICULA y PONDERACIONES'!$Z$38)/100,IF(K44=4,(AP44*'MATRICULA y PONDERACIONES'!$Z$49)/100,IF(K44=5,(AP44*'MATRICULA y PONDERACIONES'!$Z$60)/100,IF(K44=6,(AP44*'MATRICULA y PONDERACIONES'!$Z$71)/100)))))))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PONDERACIONES'!$K$13="*"),"si"," ")</f>
        <v xml:space="preserve"> </v>
      </c>
      <c r="F45" s="25" t="str">
        <f>IF(AND(K45=2,'MATRICULA y PONDERACIONES'!$L$13="*"),"si"," ")</f>
        <v xml:space="preserve"> </v>
      </c>
      <c r="G45" s="25" t="str">
        <f>IF(AND(K45=3,'MATRICULA y PONDERACIONES'!$M$13="*"),"si"," ")</f>
        <v xml:space="preserve"> </v>
      </c>
      <c r="H45" s="25" t="str">
        <f>IF(AND(K45=4,'MATRICULA y PONDERACIONES'!$N$13="*"),"si"," ")</f>
        <v xml:space="preserve"> </v>
      </c>
      <c r="I45" s="25" t="str">
        <f>IF(AND(K45=5,'MATRICULA y PONDERACIONES'!$O$13="*"),"si"," ")</f>
        <v xml:space="preserve"> </v>
      </c>
      <c r="J45" s="25" t="str">
        <f>IF(AND(K45=6,'MATRICULA y PONDERACIONES'!$P$13="*"),"si","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PONDERACIONES'!$Z$9)/100,IF(K45=2,(N45*'MATRICULA y PONDERACIONES'!$Z$20)/100,IF(K45=3,(N45*'MATRICULA y PONDERACIONES'!$Z$31)/100,IF(K45=4,(N45*'MATRICULA y PONDERACIONES'!$Z$42)/100,IF(K45=5,(N45*'MATRICULA y PONDERACIONES'!$Z$53)/100,IF(K45=6,(N45*'MATRICULA y PONDERACIONES'!$Z$64)/100)))))))</f>
        <v xml:space="preserve"> </v>
      </c>
      <c r="AW45" s="24" t="str">
        <f>IF(OR(B45=" ",A45=" ",$N$5="NO HAY MATERIA ASIGNADA")," ",IF(K45=1,(R45*'MATRICULA y PONDERACIONES'!$Z$10)/100,IF(K45=2,(R45*'MATRICULA y PONDERACIONES'!$Z$21)/100,IF(K45=3,(R45*'MATRICULA y PONDERACIONES'!$Z$32)/100,IF(K45=4,(R45*'MATRICULA y PONDERACIONES'!$Z$43)/100,IF(K45=5,(R45*'MATRICULA y PONDERACIONES'!$Z$54)/100,IF(K45=6,(R45*'MATRICULA y PONDERACIONES'!$Z$65)/100)))))))</f>
        <v xml:space="preserve"> </v>
      </c>
      <c r="AX45" s="24" t="str">
        <f>IF(OR(B45=" ",A45=" ",$N$5="NO HAY MATERIA ASIGNADA")," ",IF(K45=1,(V45*'MATRICULA y PONDERACIONES'!$Z$11)/100,IF(K45=2,(V45*'MATRICULA y PONDERACIONES'!$Z$22)/100,IF(K45=3,(V45*'MATRICULA y PONDERACIONES'!$Z$33)/100,IF(K45=4,(V45*'MATRICULA y PONDERACIONES'!$Z$44)/100,IF(K45=5,(V45*'MATRICULA y PONDERACIONES'!$Z$55)/100,IF(K45=6,(V45*'MATRICULA y PONDERACIONES'!$Z$66)/100)))))))</f>
        <v xml:space="preserve"> </v>
      </c>
      <c r="AY45" s="24" t="str">
        <f>IF(OR(B45=" ",A45=" ",$N$5="NO HAY MATERIA ASIGNADA")," ",IF(K45=1,(Z45*'MATRICULA y PONDERACIONES'!$Z$12)/100,IF(K45=2,(Z45*'MATRICULA y PONDERACIONES'!$Z$23)/100,IF(K45=3,(Z45*'MATRICULA y PONDERACIONES'!$Z$34)/100,IF(K45=4,(Z45*'MATRICULA y PONDERACIONES'!$Z$45)/100,IF(K45=5,(Z45*'MATRICULA y PONDERACIONES'!$Z$56)/100,IF(K45=6,(Z45*'MATRICULA y PONDERACIONES'!$Z$67)/100)))))))</f>
        <v xml:space="preserve"> </v>
      </c>
      <c r="AZ45" s="24" t="str">
        <f>IF(OR(B45=" ",A45=" ",$N$5="NO HAY MATERIA ASIGNADA")," ",IF(K45=1,(AD45*'MATRICULA y PONDERACIONES'!$Z$13)/100,IF(K45=2,(AD45*'MATRICULA y PONDERACIONES'!$Z$24)/100,IF(K45=3,(AD45*'MATRICULA y PONDERACIONES'!$Z$35)/100,IF(K45=4,(AD45*'MATRICULA y PONDERACIONES'!$Z$46)/100,IF(K45=5,(AD45*'MATRICULA y PONDERACIONES'!$Z$57)/100,IF(K45=6,(AD45*'MATRICULA y PONDERACIONES'!$Z$68)/100)))))))</f>
        <v xml:space="preserve"> </v>
      </c>
      <c r="BA45" s="24" t="str">
        <f>IF(OR(B45=" ",A45=" ",$N$5="NO HAY MATERIA ASIGNADA")," ",IF(K45=1,(AH45*'MATRICULA y PONDERACIONES'!$Z$14)/100,IF(K45=2,(AH45*'MATRICULA y PONDERACIONES'!$Z$25)/100,IF(K45=3,(AH45*'MATRICULA y PONDERACIONES'!$Z$36)/100,IF(K45=4,(AH45*'MATRICULA y PONDERACIONES'!$Z$47)/100,IF(K45=5,(AH45*'MATRICULA y PONDERACIONES'!$Z$58)/100,IF(K45=6,(AH45*'MATRICULA y PONDERACIONES'!$Z$69)/100)))))))</f>
        <v xml:space="preserve"> </v>
      </c>
      <c r="BB45" s="24" t="str">
        <f>IF(OR(B45=" ",A45=" ",$N$5="NO HAY MATERIA ASIGNADA")," ",IF(K45=1,(AL45*'MATRICULA y PONDERACIONES'!$Z$15)/100,IF(K45=2,(AL45*'MATRICULA y PONDERACIONES'!$Z$26)/100,IF(K45=3,(AL45*'MATRICULA y PONDERACIONES'!$Z$37)/100,IF(K45=4,(AL45*'MATRICULA y PONDERACIONES'!$Z$48)/100,IF(K45=5,(AL45*'MATRICULA y PONDERACIONES'!$Z$59)/100,IF(K45=6,(AL45*'MATRICULA y PONDERACIONES'!$Z$70)/100)))))))</f>
        <v xml:space="preserve"> </v>
      </c>
      <c r="BC45" s="24" t="str">
        <f>IF(OR(B45=" ",A45=" ",$N$5="NO HAY MATERIA ASIGNADA")," ",IF(K45=1,(AP45*'MATRICULA y PONDERACIONES'!$Z$16)/100,IF(K45=2,(AP45*'MATRICULA y PONDERACIONES'!$Z$27)/100,IF(K45=3,(AP45*'MATRICULA y PONDERACIONES'!$Z$38)/100,IF(K45=4,(AP45*'MATRICULA y PONDERACIONES'!$Z$49)/100,IF(K45=5,(AP45*'MATRICULA y PONDERACIONES'!$Z$60)/100,IF(K45=6,(AP45*'MATRICULA y PONDERACIONES'!$Z$71)/100)))))))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PONDERACIONES'!$K$13="*"),"si"," ")</f>
        <v xml:space="preserve"> </v>
      </c>
      <c r="F46" s="29" t="str">
        <f>IF(AND(K46=2,'MATRICULA y PONDERACIONES'!$L$13="*"),"si"," ")</f>
        <v xml:space="preserve"> </v>
      </c>
      <c r="G46" s="29" t="str">
        <f>IF(AND(K46=3,'MATRICULA y PONDERACIONES'!$M$13="*"),"si"," ")</f>
        <v xml:space="preserve"> </v>
      </c>
      <c r="H46" s="29" t="str">
        <f>IF(AND(K46=4,'MATRICULA y PONDERACIONES'!$N$13="*"),"si"," ")</f>
        <v xml:space="preserve"> </v>
      </c>
      <c r="I46" s="29" t="str">
        <f>IF(AND(K46=5,'MATRICULA y PONDERACIONES'!$O$13="*"),"si"," ")</f>
        <v xml:space="preserve"> </v>
      </c>
      <c r="J46" s="29" t="str">
        <f>IF(AND(K46=6,'MATRICULA y PONDERACIONES'!$P$13="*"),"si","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PONDERACIONES'!$Z$9)/100,IF(K46=2,(N46*'MATRICULA y PONDERACIONES'!$Z$20)/100,IF(K46=3,(N46*'MATRICULA y PONDERACIONES'!$Z$31)/100,IF(K46=4,(N46*'MATRICULA y PONDERACIONES'!$Z$42)/100,IF(K46=5,(N46*'MATRICULA y PONDERACIONES'!$Z$53)/100,IF(K46=6,(N46*'MATRICULA y PONDERACIONES'!$Z$64)/100)))))))</f>
        <v xml:space="preserve"> </v>
      </c>
      <c r="AW46" s="28" t="str">
        <f>IF(OR(B46=" ",A46=" ",$N$5="NO HAY MATERIA ASIGNADA")," ",IF(K46=1,(R46*'MATRICULA y PONDERACIONES'!$Z$10)/100,IF(K46=2,(R46*'MATRICULA y PONDERACIONES'!$Z$21)/100,IF(K46=3,(R46*'MATRICULA y PONDERACIONES'!$Z$32)/100,IF(K46=4,(R46*'MATRICULA y PONDERACIONES'!$Z$43)/100,IF(K46=5,(R46*'MATRICULA y PONDERACIONES'!$Z$54)/100,IF(K46=6,(R46*'MATRICULA y PONDERACIONES'!$Z$65)/100)))))))</f>
        <v xml:space="preserve"> </v>
      </c>
      <c r="AX46" s="28" t="str">
        <f>IF(OR(B46=" ",A46=" ",$N$5="NO HAY MATERIA ASIGNADA")," ",IF(K46=1,(V46*'MATRICULA y PONDERACIONES'!$Z$11)/100,IF(K46=2,(V46*'MATRICULA y PONDERACIONES'!$Z$22)/100,IF(K46=3,(V46*'MATRICULA y PONDERACIONES'!$Z$33)/100,IF(K46=4,(V46*'MATRICULA y PONDERACIONES'!$Z$44)/100,IF(K46=5,(V46*'MATRICULA y PONDERACIONES'!$Z$55)/100,IF(K46=6,(V46*'MATRICULA y PONDERACIONES'!$Z$66)/100)))))))</f>
        <v xml:space="preserve"> </v>
      </c>
      <c r="AY46" s="28" t="str">
        <f>IF(OR(B46=" ",A46=" ",$N$5="NO HAY MATERIA ASIGNADA")," ",IF(K46=1,(Z46*'MATRICULA y PONDERACIONES'!$Z$12)/100,IF(K46=2,(Z46*'MATRICULA y PONDERACIONES'!$Z$23)/100,IF(K46=3,(Z46*'MATRICULA y PONDERACIONES'!$Z$34)/100,IF(K46=4,(Z46*'MATRICULA y PONDERACIONES'!$Z$45)/100,IF(K46=5,(Z46*'MATRICULA y PONDERACIONES'!$Z$56)/100,IF(K46=6,(Z46*'MATRICULA y PONDERACIONES'!$Z$67)/100)))))))</f>
        <v xml:space="preserve"> </v>
      </c>
      <c r="AZ46" s="28" t="str">
        <f>IF(OR(B46=" ",A46=" ",$N$5="NO HAY MATERIA ASIGNADA")," ",IF(K46=1,(AD46*'MATRICULA y PONDERACIONES'!$Z$13)/100,IF(K46=2,(AD46*'MATRICULA y PONDERACIONES'!$Z$24)/100,IF(K46=3,(AD46*'MATRICULA y PONDERACIONES'!$Z$35)/100,IF(K46=4,(AD46*'MATRICULA y PONDERACIONES'!$Z$46)/100,IF(K46=5,(AD46*'MATRICULA y PONDERACIONES'!$Z$57)/100,IF(K46=6,(AD46*'MATRICULA y PONDERACIONES'!$Z$68)/100)))))))</f>
        <v xml:space="preserve"> </v>
      </c>
      <c r="BA46" s="28" t="str">
        <f>IF(OR(B46=" ",A46=" ",$N$5="NO HAY MATERIA ASIGNADA")," ",IF(K46=1,(AH46*'MATRICULA y PONDERACIONES'!$Z$14)/100,IF(K46=2,(AH46*'MATRICULA y PONDERACIONES'!$Z$25)/100,IF(K46=3,(AH46*'MATRICULA y PONDERACIONES'!$Z$36)/100,IF(K46=4,(AH46*'MATRICULA y PONDERACIONES'!$Z$47)/100,IF(K46=5,(AH46*'MATRICULA y PONDERACIONES'!$Z$58)/100,IF(K46=6,(AH46*'MATRICULA y PONDERACIONES'!$Z$69)/100)))))))</f>
        <v xml:space="preserve"> </v>
      </c>
      <c r="BB46" s="28" t="str">
        <f>IF(OR(B46=" ",A46=" ",$N$5="NO HAY MATERIA ASIGNADA")," ",IF(K46=1,(AL46*'MATRICULA y PONDERACIONES'!$Z$15)/100,IF(K46=2,(AL46*'MATRICULA y PONDERACIONES'!$Z$26)/100,IF(K46=3,(AL46*'MATRICULA y PONDERACIONES'!$Z$37)/100,IF(K46=4,(AL46*'MATRICULA y PONDERACIONES'!$Z$48)/100,IF(K46=5,(AL46*'MATRICULA y PONDERACIONES'!$Z$59)/100,IF(K46=6,(AL46*'MATRICULA y PONDERACIONES'!$Z$70)/100)))))))</f>
        <v xml:space="preserve"> </v>
      </c>
      <c r="BC46" s="28" t="str">
        <f>IF(OR(B46=" ",A46=" ",$N$5="NO HAY MATERIA ASIGNADA")," ",IF(K46=1,(AP46*'MATRICULA y PONDERACIONES'!$Z$16)/100,IF(K46=2,(AP46*'MATRICULA y PONDERACIONES'!$Z$27)/100,IF(K46=3,(AP46*'MATRICULA y PONDERACIONES'!$Z$38)/100,IF(K46=4,(AP46*'MATRICULA y PONDERACIONES'!$Z$49)/100,IF(K46=5,(AP46*'MATRICULA y PONDERACIONES'!$Z$60)/100,IF(K46=6,(AP46*'MATRICULA y PONDERACIONES'!$Z$71)/100)))))))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theme="4" tint="-0.249977111117893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GRUPO.MATERIAS'!K22="","",'DATOS del GRUPO.MATERIAS'!K22)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81" t="str">
        <f>IF('MATRICULA y PONDERACIONES'!D14="","NO HAY MATERIA ASIGNADA",'MATRICULA y PONDERACIONES'!D14)</f>
        <v>NO HAY MATERIA ASIGNADA</v>
      </c>
      <c r="O5" s="381"/>
      <c r="P5" s="381"/>
      <c r="Q5" s="381"/>
      <c r="R5" s="381"/>
      <c r="S5" s="381"/>
      <c r="T5" s="381"/>
      <c r="U5" s="381"/>
      <c r="V5" s="381"/>
      <c r="W5" s="381"/>
      <c r="X5" s="381"/>
      <c r="Y5" s="381"/>
      <c r="Z5" s="381"/>
      <c r="AA5" s="381"/>
      <c r="AB5" s="381"/>
      <c r="AC5" s="381"/>
      <c r="AD5" s="381"/>
      <c r="AE5" s="381"/>
      <c r="AF5" s="381"/>
      <c r="AG5" s="381"/>
      <c r="AH5" s="381"/>
      <c r="AI5" s="381"/>
      <c r="AJ5" s="381"/>
      <c r="AK5" s="381"/>
      <c r="AL5" s="381"/>
      <c r="AM5" s="381"/>
      <c r="AN5" s="381"/>
      <c r="AO5" s="381"/>
      <c r="AP5" s="381"/>
      <c r="AQ5" s="381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PONDERACIONES'!$AA$9),ISBLANK('MATRICULA y PONDERACIONES'!$AA$20),ISBLANK('MATRICULA y PONDERACIONES'!$AA$31))," ",1)</f>
        <v xml:space="preserve"> </v>
      </c>
      <c r="M6" s="115" t="str">
        <f>IF(AND(ISBLANK('MATRICULA y PONDERACIONES'!$AA$42),ISBLANK('MATRICULA y PONDERACIONES'!$AA$53),ISBLANK('MATRICULA y PONDERACIONES'!$AA$64))," ",1)</f>
        <v xml:space="preserve"> </v>
      </c>
      <c r="N6" s="382" t="str">
        <f>IF(OR(ISNUMBER(L6),ISNUMBER(M6)),"CL "," ")</f>
        <v xml:space="preserve"> </v>
      </c>
      <c r="O6" s="383"/>
      <c r="P6" s="75" t="str">
        <f>IF(AND(ISBLANK('MATRICULA y PONDERACIONES'!$AA$10),ISBLANK('MATRICULA y PONDERACIONES'!$AA$21),ISBLANK('MATRICULA y PONDERACIONES'!$AA$32))," ",1)</f>
        <v xml:space="preserve"> </v>
      </c>
      <c r="Q6" s="75" t="str">
        <f>IF(AND(ISBLANK('MATRICULA y PONDERACIONES'!$AA$43),ISBLANK('MATRICULA y PONDERACIONES'!$AA$54),ISBLANK('MATRICULA y PONDERACIONES'!$AA$65)),"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PONDERACIONES'!$AA$11),ISBLANK('MATRICULA y PONDERACIONES'!$AA$22),ISBLANK('MATRICULA y PONDERACIONES'!$AA$33))," ",1)</f>
        <v xml:space="preserve"> </v>
      </c>
      <c r="U6" s="75" t="str">
        <f>IF(AND(ISBLANK('MATRICULA y PONDERACIONES'!$AA$44),ISBLANK('MATRICULA y PONDERACIONES'!$AA$55),ISBLANK('MATRICULA y PONDERACIONES'!$AA$66))," ",1)</f>
        <v xml:space="preserve"> </v>
      </c>
      <c r="V6" s="383" t="str">
        <f>IF(OR(ISNUMBER(T6),ISNUMBER(U6)),"CI"," ")</f>
        <v xml:space="preserve"> </v>
      </c>
      <c r="W6" s="383"/>
      <c r="X6" s="75" t="str">
        <f>IF(AND(ISBLANK('MATRICULA y PONDERACIONES'!$AA$12),ISBLANK('MATRICULA y PONDERACIONES'!$AA$23),ISBLANK('MATRICULA y PONDERACIONES'!$AA$34))," ",1)</f>
        <v xml:space="preserve"> </v>
      </c>
      <c r="Y6" s="75" t="str">
        <f>IF(AND(ISBLANK('MATRICULA y PONDERACIONES'!$AA$45),ISBLANK('MATRICULA y PONDERACIONES'!$AA$56),ISBLANK('MATRICULA y PONDERACIONES'!$AA$67)),"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PONDERACIONES'!$AA$13),ISBLANK('MATRICULA y PONDERACIONES'!$AA$24),ISBLANK('MATRICULA y PONDERACIONES'!$AA$35))," ",1)</f>
        <v xml:space="preserve"> </v>
      </c>
      <c r="AC6" s="75" t="str">
        <f>IF(AND(ISBLANK('MATRICULA y PONDERACIONES'!$AA$46),ISBLANK('MATRICULA y PONDERACIONES'!$AA$57),ISBLANK('MATRICULA y PONDERACIONES'!$AA$68))," ",1)</f>
        <v xml:space="preserve"> </v>
      </c>
      <c r="AD6" s="383" t="str">
        <f>IF(OR(ISNUMBER(AB6),ISNUMBER(AC6)),"CA"," ")</f>
        <v xml:space="preserve"> </v>
      </c>
      <c r="AE6" s="383"/>
      <c r="AF6" s="75" t="str">
        <f>IF(AND(ISBLANK('MATRICULA y PONDERACIONES'!$AA$14),ISBLANK('MATRICULA y PONDERACIONES'!$AA$25),ISBLANK('MATRICULA y PONDERACIONES'!$AA$36))," ",1)</f>
        <v xml:space="preserve"> </v>
      </c>
      <c r="AG6" s="75" t="str">
        <f>IF(AND(ISBLANK('MATRICULA y PONDERACIONES'!$AA$47),ISBLANK('MATRICULA y PONDERACIONES'!$AA$58),ISBLANK('MATRICULA y PONDERACIONES'!$AA$69)),"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PONDERACIONES'!$AA$15),ISBLANK('MATRICULA y PONDERACIONES'!$AA$26),ISBLANK('MATRICULA y PONDERACIONES'!$AA$37))," ",1)</f>
        <v xml:space="preserve"> </v>
      </c>
      <c r="AK6" s="75" t="str">
        <f>IF(AND(ISBLANK('MATRICULA y PONDERACIONES'!$AA$48),ISBLANK('MATRICULA y PONDERACIONES'!$AA$59),ISBLANK('MATRICULA y PONDERACIONES'!$AA$70))," ",1)</f>
        <v xml:space="preserve"> </v>
      </c>
      <c r="AL6" s="383" t="str">
        <f>IF(OR(ISNUMBER(AJ6),ISNUMBER(AK6)),"AI"," ")</f>
        <v xml:space="preserve"> </v>
      </c>
      <c r="AM6" s="383"/>
      <c r="AN6" s="75" t="str">
        <f>IF(AND(ISBLANK('MATRICULA y PONDERACIONES'!$AA$16),ISBLANK('MATRICULA y PONDERACIONES'!$AA$27),ISBLANK('MATRICULA y PONDERACIONES'!$AA$38))," ",1)</f>
        <v xml:space="preserve"> </v>
      </c>
      <c r="AO6" s="75" t="str">
        <f>IF(AND(ISBLANK('MATRICULA y PONDERACIONES'!$AA$49),ISBLANK('MATRICULA y PONDERACIONES'!$AA$60),ISBLANK('MATRICULA y PONDERACIONES'!$AA$71)),"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9" t="str">
        <f>IF(N6=" ","",N6)</f>
        <v/>
      </c>
      <c r="AW6" s="263" t="str">
        <f>IF(R6=" ","",R6)</f>
        <v/>
      </c>
      <c r="AX6" s="269" t="str">
        <f>IF(V6=" ","",V6)</f>
        <v/>
      </c>
      <c r="AY6" s="263" t="str">
        <f>IF(Z6=" ","",Z6)</f>
        <v/>
      </c>
      <c r="AZ6" s="269" t="str">
        <f>IF(AD6=" ","",AD6)</f>
        <v/>
      </c>
      <c r="BA6" s="263" t="str">
        <f>IF(AH6=" ","",AH6)</f>
        <v/>
      </c>
      <c r="BB6" s="269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PONDERACIONES'!$K$14="*"),"si"," ")</f>
        <v xml:space="preserve"> </v>
      </c>
      <c r="F7" s="25" t="str">
        <f>IF(AND(K7=2,'MATRICULA y PONDERACIONES'!$L$14="*"),"si"," ")</f>
        <v xml:space="preserve"> </v>
      </c>
      <c r="G7" s="25" t="str">
        <f>IF(AND(K7=3,'MATRICULA y PONDERACIONES'!$M$14="*"),"si"," ")</f>
        <v xml:space="preserve"> </v>
      </c>
      <c r="H7" s="25" t="str">
        <f>IF(AND(K7=4,'MATRICULA y PONDERACIONES'!$N$14="*"),"si"," ")</f>
        <v xml:space="preserve"> </v>
      </c>
      <c r="I7" s="25" t="str">
        <f>IF(AND(K7=5,'MATRICULA y PONDERACIONES'!$O$14="*"),"si"," ")</f>
        <v xml:space="preserve"> </v>
      </c>
      <c r="J7" s="25" t="str">
        <f>IF(AND(K7=6,'MATRICULA y PONDERACIONES'!$P$14="*"),"si","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PONDERACIONES'!$AA$9)/100,IF(K7=2,(N7*'MATRICULA y PONDERACIONES'!$AA$20)/100,IF(K7=3,(N7*'MATRICULA y PONDERACIONES'!$AA$31)/100,IF(K7=4,(N7*'MATRICULA y PONDERACIONES'!$AA$42)/100,IF(K7=5,(N7*'MATRICULA y PONDERACIONES'!$AA$53)/100,IF(K7=6,(N7*'MATRICULA y PONDERACIONES'!$AA$64)/100)))))))</f>
        <v xml:space="preserve"> </v>
      </c>
      <c r="AW7" s="24" t="str">
        <f>IF(OR(B7=" ",A7=" ",$N$5="NO HAY MATERIA ASIGNADA")," ",IF(K7=1,(R7*'MATRICULA y PONDERACIONES'!$AA$10)/100,IF(K7=2,(R7*'MATRICULA y PONDERACIONES'!$AA$21)/100,IF(K7=3,(R7*'MATRICULA y PONDERACIONES'!$AA$32)/100,IF(K7=4,(R7*'MATRICULA y PONDERACIONES'!$AA$43)/100,IF(K7=5,(R7*'MATRICULA y PONDERACIONES'!$AA$54)/100,IF(K7=6,(R7*'MATRICULA y PONDERACIONES'!$AA$65)/100)))))))</f>
        <v xml:space="preserve"> </v>
      </c>
      <c r="AX7" s="24" t="str">
        <f>IF(OR(B7=" ",A7=" ",$N$5="NO HAY MATERIA ASIGNADA")," ",IF(K7=1,(V7*'MATRICULA y PONDERACIONES'!$AA$11)/100,IF(K7=2,(V7*'MATRICULA y PONDERACIONES'!$AA$22)/100,IF(K7=3,(V7*'MATRICULA y PONDERACIONES'!$AA$33)/100,IF(K7=4,(V7*'MATRICULA y PONDERACIONES'!$AA$44)/100,IF(K7=5,(V7*'MATRICULA y PONDERACIONES'!$AA$55)/100,IF(K7=6,(V7*'MATRICULA y PONDERACIONES'!$AA$66)/100)))))))</f>
        <v xml:space="preserve"> </v>
      </c>
      <c r="AY7" s="24" t="str">
        <f>IF(OR(B7=" ",A7=" ",$N$5="NO HAY MATERIA ASIGNADA")," ",IF(K7=1,(Z7*'MATRICULA y PONDERACIONES'!$AA$12)/100,IF(K7=2,(Z7*'MATRICULA y PONDERACIONES'!$AA$23)/100,IF(K7=3,(Z7*'MATRICULA y PONDERACIONES'!$AA$34)/100,IF(K7=4,(Z7*'MATRICULA y PONDERACIONES'!$AA$45)/100,IF(K7=5,(Z7*'MATRICULA y PONDERACIONES'!$AA$56)/100,IF(K7=6,(Z7*'MATRICULA y PONDERACIONES'!$AA$67)/100)))))))</f>
        <v xml:space="preserve"> </v>
      </c>
      <c r="AZ7" s="24" t="str">
        <f>IF(OR(B7=" ",A7=" ",$N$5="NO HAY MATERIA ASIGNADA")," ",IF(K7=1,(AD7*'MATRICULA y PONDERACIONES'!$AA$13)/100,IF(K7=2,(AD7*'MATRICULA y PONDERACIONES'!$AA$24)/100,IF(K7=3,(AD7*'MATRICULA y PONDERACIONES'!$AA$35)/100,IF(K7=4,(AD7*'MATRICULA y PONDERACIONES'!$AA$46)/100,IF(K7=5,(AD7*'MATRICULA y PONDERACIONES'!$AA$57)/100,IF(K7=6,(AD7*'MATRICULA y PONDERACIONES'!$AA$68)/100)))))))</f>
        <v xml:space="preserve"> </v>
      </c>
      <c r="BA7" s="24" t="str">
        <f>IF(OR(B7=" ",A7=" ",$N$5="NO HAY MATERIA ASIGNADA")," ",IF(K7=1,(AH7*'MATRICULA y PONDERACIONES'!$AA$14)/100,IF(K7=2,(AH7*'MATRICULA y PONDERACIONES'!$AA$25)/100,IF(K7=3,(AH7*'MATRICULA y PONDERACIONES'!$AA$36)/100,IF(K7=4,(AH7*'MATRICULA y PONDERACIONES'!$AA$47)/100,IF(K7=5,(AH7*'MATRICULA y PONDERACIONES'!$AA$58)/100,IF(K7=6,(AH7*'MATRICULA y PONDERACIONES'!$AA$69)/100)))))))</f>
        <v xml:space="preserve"> </v>
      </c>
      <c r="BB7" s="24" t="str">
        <f>IF(OR(B7=" ",A7=" ",$N$5="NO HAY MATERIA ASIGNADA")," ",IF(K7=1,(AL7*'MATRICULA y PONDERACIONES'!$AA$15)/100,IF(K7=2,(AL7*'MATRICULA y PONDERACIONES'!$AA$26)/100,IF(K7=3,(AL7*'MATRICULA y PONDERACIONES'!$AA$37)/100,IF(K7=4,(AL7*'MATRICULA y PONDERACIONES'!$AA$48)/100,IF(K7=5,(AL7*'MATRICULA y PONDERACIONES'!$AA$59)/100,IF(K7=6,(AL7*'MATRICULA y PONDERACIONES'!$AA$70)/100)))))))</f>
        <v xml:space="preserve"> </v>
      </c>
      <c r="BC7" s="24" t="str">
        <f>IF(OR(B7=" ",A7=" ",$N$5="NO HAY MATERIA ASIGNADA")," ",IF(K7=1,(AP7*'MATRICULA y PONDERACIONES'!$AA$16)/100,IF(K7=2,(AP7*'MATRICULA y PONDERACIONES'!$AA$27)/100,IF(K7=3,(AP7*'MATRICULA y PONDERACIONES'!$AA$38)/100,IF(K7=4,(AP7*'MATRICULA y PONDERACIONES'!$AA$49)/100,IF(K7=5,(AP7*'MATRICULA y PONDERACIONES'!$AA$60)/100,IF(K7=6,(AP7*'MATRICULA y PONDERACIONES'!$AA$71)/100)))))))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PONDERACIONES'!$K$14="*"),"si"," ")</f>
        <v xml:space="preserve"> </v>
      </c>
      <c r="F8" s="27" t="str">
        <f>IF(AND(K8=2,'MATRICULA y PONDERACIONES'!$L$14="*"),"si"," ")</f>
        <v xml:space="preserve"> </v>
      </c>
      <c r="G8" s="27" t="str">
        <f>IF(AND(K8=3,'MATRICULA y PONDERACIONES'!$M$14="*"),"si"," ")</f>
        <v xml:space="preserve"> </v>
      </c>
      <c r="H8" s="27" t="str">
        <f>IF(AND(K8=4,'MATRICULA y PONDERACIONES'!$N$14="*"),"si"," ")</f>
        <v xml:space="preserve"> </v>
      </c>
      <c r="I8" s="27" t="str">
        <f>IF(AND(K8=5,'MATRICULA y PONDERACIONES'!$O$14="*"),"si"," ")</f>
        <v xml:space="preserve"> </v>
      </c>
      <c r="J8" s="27" t="str">
        <f>IF(AND(K8=6,'MATRICULA y PONDERACIONES'!$P$14="*"),"si","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PONDERACIONES'!$AA$9)/100,IF(K8=2,(N8*'MATRICULA y PONDERACIONES'!$AA$20)/100,IF(K8=3,(N8*'MATRICULA y PONDERACIONES'!$AA$31)/100,IF(K8=4,(N8*'MATRICULA y PONDERACIONES'!$AA$42)/100,IF(K8=5,(N8*'MATRICULA y PONDERACIONES'!$AA$53)/100,IF(K8=6,(N8*'MATRICULA y PONDERACIONES'!$AA$64)/100)))))))</f>
        <v xml:space="preserve"> </v>
      </c>
      <c r="AW8" s="26" t="str">
        <f>IF(OR(B8=" ",A8=" ",$N$5="NO HAY MATERIA ASIGNADA")," ",IF(K8=1,(R8*'MATRICULA y PONDERACIONES'!$AA$10)/100,IF(K8=2,(R8*'MATRICULA y PONDERACIONES'!$AA$21)/100,IF(K8=3,(R8*'MATRICULA y PONDERACIONES'!$AA$32)/100,IF(K8=4,(R8*'MATRICULA y PONDERACIONES'!$AA$43)/100,IF(K8=5,(R8*'MATRICULA y PONDERACIONES'!$AA$54)/100,IF(K8=6,(R8*'MATRICULA y PONDERACIONES'!$AA$65)/100)))))))</f>
        <v xml:space="preserve"> </v>
      </c>
      <c r="AX8" s="26" t="str">
        <f>IF(OR(B8=" ",A8=" ",$N$5="NO HAY MATERIA ASIGNADA")," ",IF(K8=1,(V8*'MATRICULA y PONDERACIONES'!$AA$11)/100,IF(K8=2,(V8*'MATRICULA y PONDERACIONES'!$AA$22)/100,IF(K8=3,(V8*'MATRICULA y PONDERACIONES'!$AA$33)/100,IF(K8=4,(V8*'MATRICULA y PONDERACIONES'!$AA$44)/100,IF(K8=5,(V8*'MATRICULA y PONDERACIONES'!$AA$55)/100,IF(K8=6,(V8*'MATRICULA y PONDERACIONES'!$AA$66)/100)))))))</f>
        <v xml:space="preserve"> </v>
      </c>
      <c r="AY8" s="26" t="str">
        <f>IF(OR(B8=" ",A8=" ",$N$5="NO HAY MATERIA ASIGNADA")," ",IF(K8=1,(Z8*'MATRICULA y PONDERACIONES'!$AA$12)/100,IF(K8=2,(Z8*'MATRICULA y PONDERACIONES'!$AA$23)/100,IF(K8=3,(Z8*'MATRICULA y PONDERACIONES'!$AA$34)/100,IF(K8=4,(Z8*'MATRICULA y PONDERACIONES'!$AA$45)/100,IF(K8=5,(Z8*'MATRICULA y PONDERACIONES'!$AA$56)/100,IF(K8=6,(Z8*'MATRICULA y PONDERACIONES'!$AA$67)/100)))))))</f>
        <v xml:space="preserve"> </v>
      </c>
      <c r="AZ8" s="26" t="str">
        <f>IF(OR(B8=" ",A8=" ",$N$5="NO HAY MATERIA ASIGNADA")," ",IF(K8=1,(AD8*'MATRICULA y PONDERACIONES'!$AA$13)/100,IF(K8=2,(AD8*'MATRICULA y PONDERACIONES'!$AA$24)/100,IF(K8=3,(AD8*'MATRICULA y PONDERACIONES'!$AA$35)/100,IF(K8=4,(AD8*'MATRICULA y PONDERACIONES'!$AA$46)/100,IF(K8=5,(AD8*'MATRICULA y PONDERACIONES'!$AA$57)/100,IF(K8=6,(AD8*'MATRICULA y PONDERACIONES'!$AA$68)/100)))))))</f>
        <v xml:space="preserve"> </v>
      </c>
      <c r="BA8" s="26" t="str">
        <f>IF(OR(B8=" ",A8=" ",$N$5="NO HAY MATERIA ASIGNADA")," ",IF(K8=1,(AH8*'MATRICULA y PONDERACIONES'!$AA$14)/100,IF(K8=2,(AH8*'MATRICULA y PONDERACIONES'!$AA$25)/100,IF(K8=3,(AH8*'MATRICULA y PONDERACIONES'!$AA$36)/100,IF(K8=4,(AH8*'MATRICULA y PONDERACIONES'!$AA$47)/100,IF(K8=5,(AH8*'MATRICULA y PONDERACIONES'!$AA$58)/100,IF(K8=6,(AH8*'MATRICULA y PONDERACIONES'!$AA$69)/100)))))))</f>
        <v xml:space="preserve"> </v>
      </c>
      <c r="BB8" s="26" t="str">
        <f>IF(OR(B8=" ",A8=" ",$N$5="NO HAY MATERIA ASIGNADA")," ",IF(K8=1,(AL8*'MATRICULA y PONDERACIONES'!$AA$15)/100,IF(K8=2,(AL8*'MATRICULA y PONDERACIONES'!$AA$26)/100,IF(K8=3,(AL8*'MATRICULA y PONDERACIONES'!$AA$37)/100,IF(K8=4,(AL8*'MATRICULA y PONDERACIONES'!$AA$48)/100,IF(K8=5,(AL8*'MATRICULA y PONDERACIONES'!$AA$59)/100,IF(K8=6,(AL8*'MATRICULA y PONDERACIONES'!$AA$70)/100)))))))</f>
        <v xml:space="preserve"> </v>
      </c>
      <c r="BC8" s="26" t="str">
        <f>IF(OR(B8=" ",A8=" ",$N$5="NO HAY MATERIA ASIGNADA")," ",IF(K8=1,(AP8*'MATRICULA y PONDERACIONES'!$AA$16)/100,IF(K8=2,(AP8*'MATRICULA y PONDERACIONES'!$AA$27)/100,IF(K8=3,(AP8*'MATRICULA y PONDERACIONES'!$AA$38)/100,IF(K8=4,(AP8*'MATRICULA y PONDERACIONES'!$AA$49)/100,IF(K8=5,(AP8*'MATRICULA y PONDERACIONES'!$AA$60)/100,IF(K8=6,(AP8*'MATRICULA y PONDERACIONES'!$AA$71)/100)))))))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PONDERACIONES'!$K$14="*"),"si"," ")</f>
        <v xml:space="preserve"> </v>
      </c>
      <c r="F9" s="25" t="str">
        <f>IF(AND(K9=2,'MATRICULA y PONDERACIONES'!$L$14="*"),"si"," ")</f>
        <v xml:space="preserve"> </v>
      </c>
      <c r="G9" s="25" t="str">
        <f>IF(AND(K9=3,'MATRICULA y PONDERACIONES'!$M$14="*"),"si"," ")</f>
        <v xml:space="preserve"> </v>
      </c>
      <c r="H9" s="25" t="str">
        <f>IF(AND(K9=4,'MATRICULA y PONDERACIONES'!$N$14="*"),"si"," ")</f>
        <v xml:space="preserve"> </v>
      </c>
      <c r="I9" s="25" t="str">
        <f>IF(AND(K9=5,'MATRICULA y PONDERACIONES'!$O$14="*"),"si"," ")</f>
        <v xml:space="preserve"> </v>
      </c>
      <c r="J9" s="25" t="str">
        <f>IF(AND(K9=6,'MATRICULA y PONDERACIONES'!$P$14="*"),"si","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PONDERACIONES'!$AA$9)/100,IF(K9=2,(N9*'MATRICULA y PONDERACIONES'!$AA$20)/100,IF(K9=3,(N9*'MATRICULA y PONDERACIONES'!$AA$31)/100,IF(K9=4,(N9*'MATRICULA y PONDERACIONES'!$AA$42)/100,IF(K9=5,(N9*'MATRICULA y PONDERACIONES'!$AA$53)/100,IF(K9=6,(N9*'MATRICULA y PONDERACIONES'!$AA$64)/100)))))))</f>
        <v xml:space="preserve"> </v>
      </c>
      <c r="AW9" s="24" t="str">
        <f>IF(OR(B9=" ",A9=" ",$N$5="NO HAY MATERIA ASIGNADA")," ",IF(K9=1,(R9*'MATRICULA y PONDERACIONES'!$AA$10)/100,IF(K9=2,(R9*'MATRICULA y PONDERACIONES'!$AA$21)/100,IF(K9=3,(R9*'MATRICULA y PONDERACIONES'!$AA$32)/100,IF(K9=4,(R9*'MATRICULA y PONDERACIONES'!$AA$43)/100,IF(K9=5,(R9*'MATRICULA y PONDERACIONES'!$AA$54)/100,IF(K9=6,(R9*'MATRICULA y PONDERACIONES'!$AA$65)/100)))))))</f>
        <v xml:space="preserve"> </v>
      </c>
      <c r="AX9" s="24" t="str">
        <f>IF(OR(B9=" ",A9=" ",$N$5="NO HAY MATERIA ASIGNADA")," ",IF(K9=1,(V9*'MATRICULA y PONDERACIONES'!$AA$11)/100,IF(K9=2,(V9*'MATRICULA y PONDERACIONES'!$AA$22)/100,IF(K9=3,(V9*'MATRICULA y PONDERACIONES'!$AA$33)/100,IF(K9=4,(V9*'MATRICULA y PONDERACIONES'!$AA$44)/100,IF(K9=5,(V9*'MATRICULA y PONDERACIONES'!$AA$55)/100,IF(K9=6,(V9*'MATRICULA y PONDERACIONES'!$AA$66)/100)))))))</f>
        <v xml:space="preserve"> </v>
      </c>
      <c r="AY9" s="24" t="str">
        <f>IF(OR(B9=" ",A9=" ",$N$5="NO HAY MATERIA ASIGNADA")," ",IF(K9=1,(Z9*'MATRICULA y PONDERACIONES'!$AA$12)/100,IF(K9=2,(Z9*'MATRICULA y PONDERACIONES'!$AA$23)/100,IF(K9=3,(Z9*'MATRICULA y PONDERACIONES'!$AA$34)/100,IF(K9=4,(Z9*'MATRICULA y PONDERACIONES'!$AA$45)/100,IF(K9=5,(Z9*'MATRICULA y PONDERACIONES'!$AA$56)/100,IF(K9=6,(Z9*'MATRICULA y PONDERACIONES'!$AA$67)/100)))))))</f>
        <v xml:space="preserve"> </v>
      </c>
      <c r="AZ9" s="24" t="str">
        <f>IF(OR(B9=" ",A9=" ",$N$5="NO HAY MATERIA ASIGNADA")," ",IF(K9=1,(AD9*'MATRICULA y PONDERACIONES'!$AA$13)/100,IF(K9=2,(AD9*'MATRICULA y PONDERACIONES'!$AA$24)/100,IF(K9=3,(AD9*'MATRICULA y PONDERACIONES'!$AA$35)/100,IF(K9=4,(AD9*'MATRICULA y PONDERACIONES'!$AA$46)/100,IF(K9=5,(AD9*'MATRICULA y PONDERACIONES'!$AA$57)/100,IF(K9=6,(AD9*'MATRICULA y PONDERACIONES'!$AA$68)/100)))))))</f>
        <v xml:space="preserve"> </v>
      </c>
      <c r="BA9" s="24" t="str">
        <f>IF(OR(B9=" ",A9=" ",$N$5="NO HAY MATERIA ASIGNADA")," ",IF(K9=1,(AH9*'MATRICULA y PONDERACIONES'!$AA$14)/100,IF(K9=2,(AH9*'MATRICULA y PONDERACIONES'!$AA$25)/100,IF(K9=3,(AH9*'MATRICULA y PONDERACIONES'!$AA$36)/100,IF(K9=4,(AH9*'MATRICULA y PONDERACIONES'!$AA$47)/100,IF(K9=5,(AH9*'MATRICULA y PONDERACIONES'!$AA$58)/100,IF(K9=6,(AH9*'MATRICULA y PONDERACIONES'!$AA$69)/100)))))))</f>
        <v xml:space="preserve"> </v>
      </c>
      <c r="BB9" s="24" t="str">
        <f>IF(OR(B9=" ",A9=" ",$N$5="NO HAY MATERIA ASIGNADA")," ",IF(K9=1,(AL9*'MATRICULA y PONDERACIONES'!$AA$15)/100,IF(K9=2,(AL9*'MATRICULA y PONDERACIONES'!$AA$26)/100,IF(K9=3,(AL9*'MATRICULA y PONDERACIONES'!$AA$37)/100,IF(K9=4,(AL9*'MATRICULA y PONDERACIONES'!$AA$48)/100,IF(K9=5,(AL9*'MATRICULA y PONDERACIONES'!$AA$59)/100,IF(K9=6,(AL9*'MATRICULA y PONDERACIONES'!$AA$70)/100)))))))</f>
        <v xml:space="preserve"> </v>
      </c>
      <c r="BC9" s="24" t="str">
        <f>IF(OR(B9=" ",A9=" ",$N$5="NO HAY MATERIA ASIGNADA")," ",IF(K9=1,(AP9*'MATRICULA y PONDERACIONES'!$AA$16)/100,IF(K9=2,(AP9*'MATRICULA y PONDERACIONES'!$AA$27)/100,IF(K9=3,(AP9*'MATRICULA y PONDERACIONES'!$AA$38)/100,IF(K9=4,(AP9*'MATRICULA y PONDERACIONES'!$AA$49)/100,IF(K9=5,(AP9*'MATRICULA y PONDERACIONES'!$AA$60)/100,IF(K9=6,(AP9*'MATRICULA y PONDERACIONES'!$AA$71)/100)))))))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PONDERACIONES'!$K$14="*"),"si"," ")</f>
        <v xml:space="preserve"> </v>
      </c>
      <c r="F10" s="27" t="str">
        <f>IF(AND(K10=2,'MATRICULA y PONDERACIONES'!$L$14="*"),"si"," ")</f>
        <v xml:space="preserve"> </v>
      </c>
      <c r="G10" s="27" t="str">
        <f>IF(AND(K10=3,'MATRICULA y PONDERACIONES'!$M$14="*"),"si"," ")</f>
        <v xml:space="preserve"> </v>
      </c>
      <c r="H10" s="27" t="str">
        <f>IF(AND(K10=4,'MATRICULA y PONDERACIONES'!$N$14="*"),"si"," ")</f>
        <v xml:space="preserve"> </v>
      </c>
      <c r="I10" s="27" t="str">
        <f>IF(AND(K10=5,'MATRICULA y PONDERACIONES'!$O$14="*"),"si"," ")</f>
        <v xml:space="preserve"> </v>
      </c>
      <c r="J10" s="27" t="str">
        <f>IF(AND(K10=6,'MATRICULA y PONDERACIONES'!$P$14="*"),"si","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PONDERACIONES'!$AA$9)/100,IF(K10=2,(N10*'MATRICULA y PONDERACIONES'!$AA$20)/100,IF(K10=3,(N10*'MATRICULA y PONDERACIONES'!$AA$31)/100,IF(K10=4,(N10*'MATRICULA y PONDERACIONES'!$AA$42)/100,IF(K10=5,(N10*'MATRICULA y PONDERACIONES'!$AA$53)/100,IF(K10=6,(N10*'MATRICULA y PONDERACIONES'!$AA$64)/100)))))))</f>
        <v xml:space="preserve"> </v>
      </c>
      <c r="AW10" s="26" t="str">
        <f>IF(OR(B10=" ",A10=" ",$N$5="NO HAY MATERIA ASIGNADA")," ",IF(K10=1,(R10*'MATRICULA y PONDERACIONES'!$AA$10)/100,IF(K10=2,(R10*'MATRICULA y PONDERACIONES'!$AA$21)/100,IF(K10=3,(R10*'MATRICULA y PONDERACIONES'!$AA$32)/100,IF(K10=4,(R10*'MATRICULA y PONDERACIONES'!$AA$43)/100,IF(K10=5,(R10*'MATRICULA y PONDERACIONES'!$AA$54)/100,IF(K10=6,(R10*'MATRICULA y PONDERACIONES'!$AA$65)/100)))))))</f>
        <v xml:space="preserve"> </v>
      </c>
      <c r="AX10" s="26" t="str">
        <f>IF(OR(B10=" ",A10=" ",$N$5="NO HAY MATERIA ASIGNADA")," ",IF(K10=1,(V10*'MATRICULA y PONDERACIONES'!$AA$11)/100,IF(K10=2,(V10*'MATRICULA y PONDERACIONES'!$AA$22)/100,IF(K10=3,(V10*'MATRICULA y PONDERACIONES'!$AA$33)/100,IF(K10=4,(V10*'MATRICULA y PONDERACIONES'!$AA$44)/100,IF(K10=5,(V10*'MATRICULA y PONDERACIONES'!$AA$55)/100,IF(K10=6,(V10*'MATRICULA y PONDERACIONES'!$AA$66)/100)))))))</f>
        <v xml:space="preserve"> </v>
      </c>
      <c r="AY10" s="26" t="str">
        <f>IF(OR(B10=" ",A10=" ",$N$5="NO HAY MATERIA ASIGNADA")," ",IF(K10=1,(Z10*'MATRICULA y PONDERACIONES'!$AA$12)/100,IF(K10=2,(Z10*'MATRICULA y PONDERACIONES'!$AA$23)/100,IF(K10=3,(Z10*'MATRICULA y PONDERACIONES'!$AA$34)/100,IF(K10=4,(Z10*'MATRICULA y PONDERACIONES'!$AA$45)/100,IF(K10=5,(Z10*'MATRICULA y PONDERACIONES'!$AA$56)/100,IF(K10=6,(Z10*'MATRICULA y PONDERACIONES'!$AA$67)/100)))))))</f>
        <v xml:space="preserve"> </v>
      </c>
      <c r="AZ10" s="26" t="str">
        <f>IF(OR(B10=" ",A10=" ",$N$5="NO HAY MATERIA ASIGNADA")," ",IF(K10=1,(AD10*'MATRICULA y PONDERACIONES'!$AA$13)/100,IF(K10=2,(AD10*'MATRICULA y PONDERACIONES'!$AA$24)/100,IF(K10=3,(AD10*'MATRICULA y PONDERACIONES'!$AA$35)/100,IF(K10=4,(AD10*'MATRICULA y PONDERACIONES'!$AA$46)/100,IF(K10=5,(AD10*'MATRICULA y PONDERACIONES'!$AA$57)/100,IF(K10=6,(AD10*'MATRICULA y PONDERACIONES'!$AA$68)/100)))))))</f>
        <v xml:space="preserve"> </v>
      </c>
      <c r="BA10" s="26" t="str">
        <f>IF(OR(B10=" ",A10=" ",$N$5="NO HAY MATERIA ASIGNADA")," ",IF(K10=1,(AH10*'MATRICULA y PONDERACIONES'!$AA$14)/100,IF(K10=2,(AH10*'MATRICULA y PONDERACIONES'!$AA$25)/100,IF(K10=3,(AH10*'MATRICULA y PONDERACIONES'!$AA$36)/100,IF(K10=4,(AH10*'MATRICULA y PONDERACIONES'!$AA$47)/100,IF(K10=5,(AH10*'MATRICULA y PONDERACIONES'!$AA$58)/100,IF(K10=6,(AH10*'MATRICULA y PONDERACIONES'!$AA$69)/100)))))))</f>
        <v xml:space="preserve"> </v>
      </c>
      <c r="BB10" s="26" t="str">
        <f>IF(OR(B10=" ",A10=" ",$N$5="NO HAY MATERIA ASIGNADA")," ",IF(K10=1,(AL10*'MATRICULA y PONDERACIONES'!$AA$15)/100,IF(K10=2,(AL10*'MATRICULA y PONDERACIONES'!$AA$26)/100,IF(K10=3,(AL10*'MATRICULA y PONDERACIONES'!$AA$37)/100,IF(K10=4,(AL10*'MATRICULA y PONDERACIONES'!$AA$48)/100,IF(K10=5,(AL10*'MATRICULA y PONDERACIONES'!$AA$59)/100,IF(K10=6,(AL10*'MATRICULA y PONDERACIONES'!$AA$70)/100)))))))</f>
        <v xml:space="preserve"> </v>
      </c>
      <c r="BC10" s="26" t="str">
        <f>IF(OR(B10=" ",A10=" ",$N$5="NO HAY MATERIA ASIGNADA")," ",IF(K10=1,(AP10*'MATRICULA y PONDERACIONES'!$AA$16)/100,IF(K10=2,(AP10*'MATRICULA y PONDERACIONES'!$AA$27)/100,IF(K10=3,(AP10*'MATRICULA y PONDERACIONES'!$AA$38)/100,IF(K10=4,(AP10*'MATRICULA y PONDERACIONES'!$AA$49)/100,IF(K10=5,(AP10*'MATRICULA y PONDERACIONES'!$AA$60)/100,IF(K10=6,(AP10*'MATRICULA y PONDERACIONES'!$AA$71)/100)))))))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PONDERACIONES'!$K$14="*"),"si"," ")</f>
        <v xml:space="preserve"> </v>
      </c>
      <c r="F11" s="25" t="str">
        <f>IF(AND(K11=2,'MATRICULA y PONDERACIONES'!$L$14="*"),"si"," ")</f>
        <v xml:space="preserve"> </v>
      </c>
      <c r="G11" s="25" t="str">
        <f>IF(AND(K11=3,'MATRICULA y PONDERACIONES'!$M$14="*"),"si"," ")</f>
        <v xml:space="preserve"> </v>
      </c>
      <c r="H11" s="25" t="str">
        <f>IF(AND(K11=4,'MATRICULA y PONDERACIONES'!$N$14="*"),"si"," ")</f>
        <v xml:space="preserve"> </v>
      </c>
      <c r="I11" s="25" t="str">
        <f>IF(AND(K11=5,'MATRICULA y PONDERACIONES'!$O$14="*"),"si"," ")</f>
        <v xml:space="preserve"> </v>
      </c>
      <c r="J11" s="25" t="str">
        <f>IF(AND(K11=6,'MATRICULA y PONDERACIONES'!$P$14="*"),"si","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PONDERACIONES'!$AA$9)/100,IF(K11=2,(N11*'MATRICULA y PONDERACIONES'!$AA$20)/100,IF(K11=3,(N11*'MATRICULA y PONDERACIONES'!$AA$31)/100,IF(K11=4,(N11*'MATRICULA y PONDERACIONES'!$AA$42)/100,IF(K11=5,(N11*'MATRICULA y PONDERACIONES'!$AA$53)/100,IF(K11=6,(N11*'MATRICULA y PONDERACIONES'!$AA$64)/100)))))))</f>
        <v xml:space="preserve"> </v>
      </c>
      <c r="AW11" s="24" t="str">
        <f>IF(OR(B11=" ",A11=" ",$N$5="NO HAY MATERIA ASIGNADA")," ",IF(K11=1,(R11*'MATRICULA y PONDERACIONES'!$AA$10)/100,IF(K11=2,(R11*'MATRICULA y PONDERACIONES'!$AA$21)/100,IF(K11=3,(R11*'MATRICULA y PONDERACIONES'!$AA$32)/100,IF(K11=4,(R11*'MATRICULA y PONDERACIONES'!$AA$43)/100,IF(K11=5,(R11*'MATRICULA y PONDERACIONES'!$AA$54)/100,IF(K11=6,(R11*'MATRICULA y PONDERACIONES'!$AA$65)/100)))))))</f>
        <v xml:space="preserve"> </v>
      </c>
      <c r="AX11" s="24" t="str">
        <f>IF(OR(B11=" ",A11=" ",$N$5="NO HAY MATERIA ASIGNADA")," ",IF(K11=1,(V11*'MATRICULA y PONDERACIONES'!$AA$11)/100,IF(K11=2,(V11*'MATRICULA y PONDERACIONES'!$AA$22)/100,IF(K11=3,(V11*'MATRICULA y PONDERACIONES'!$AA$33)/100,IF(K11=4,(V11*'MATRICULA y PONDERACIONES'!$AA$44)/100,IF(K11=5,(V11*'MATRICULA y PONDERACIONES'!$AA$55)/100,IF(K11=6,(V11*'MATRICULA y PONDERACIONES'!$AA$66)/100)))))))</f>
        <v xml:space="preserve"> </v>
      </c>
      <c r="AY11" s="24" t="str">
        <f>IF(OR(B11=" ",A11=" ",$N$5="NO HAY MATERIA ASIGNADA")," ",IF(K11=1,(Z11*'MATRICULA y PONDERACIONES'!$AA$12)/100,IF(K11=2,(Z11*'MATRICULA y PONDERACIONES'!$AA$23)/100,IF(K11=3,(Z11*'MATRICULA y PONDERACIONES'!$AA$34)/100,IF(K11=4,(Z11*'MATRICULA y PONDERACIONES'!$AA$45)/100,IF(K11=5,(Z11*'MATRICULA y PONDERACIONES'!$AA$56)/100,IF(K11=6,(Z11*'MATRICULA y PONDERACIONES'!$AA$67)/100)))))))</f>
        <v xml:space="preserve"> </v>
      </c>
      <c r="AZ11" s="24" t="str">
        <f>IF(OR(B11=" ",A11=" ",$N$5="NO HAY MATERIA ASIGNADA")," ",IF(K11=1,(AD11*'MATRICULA y PONDERACIONES'!$AA$13)/100,IF(K11=2,(AD11*'MATRICULA y PONDERACIONES'!$AA$24)/100,IF(K11=3,(AD11*'MATRICULA y PONDERACIONES'!$AA$35)/100,IF(K11=4,(AD11*'MATRICULA y PONDERACIONES'!$AA$46)/100,IF(K11=5,(AD11*'MATRICULA y PONDERACIONES'!$AA$57)/100,IF(K11=6,(AD11*'MATRICULA y PONDERACIONES'!$AA$68)/100)))))))</f>
        <v xml:space="preserve"> </v>
      </c>
      <c r="BA11" s="24" t="str">
        <f>IF(OR(B11=" ",A11=" ",$N$5="NO HAY MATERIA ASIGNADA")," ",IF(K11=1,(AH11*'MATRICULA y PONDERACIONES'!$AA$14)/100,IF(K11=2,(AH11*'MATRICULA y PONDERACIONES'!$AA$25)/100,IF(K11=3,(AH11*'MATRICULA y PONDERACIONES'!$AA$36)/100,IF(K11=4,(AH11*'MATRICULA y PONDERACIONES'!$AA$47)/100,IF(K11=5,(AH11*'MATRICULA y PONDERACIONES'!$AA$58)/100,IF(K11=6,(AH11*'MATRICULA y PONDERACIONES'!$AA$69)/100)))))))</f>
        <v xml:space="preserve"> </v>
      </c>
      <c r="BB11" s="24" t="str">
        <f>IF(OR(B11=" ",A11=" ",$N$5="NO HAY MATERIA ASIGNADA")," ",IF(K11=1,(AL11*'MATRICULA y PONDERACIONES'!$AA$15)/100,IF(K11=2,(AL11*'MATRICULA y PONDERACIONES'!$AA$26)/100,IF(K11=3,(AL11*'MATRICULA y PONDERACIONES'!$AA$37)/100,IF(K11=4,(AL11*'MATRICULA y PONDERACIONES'!$AA$48)/100,IF(K11=5,(AL11*'MATRICULA y PONDERACIONES'!$AA$59)/100,IF(K11=6,(AL11*'MATRICULA y PONDERACIONES'!$AA$70)/100)))))))</f>
        <v xml:space="preserve"> </v>
      </c>
      <c r="BC11" s="24" t="str">
        <f>IF(OR(B11=" ",A11=" ",$N$5="NO HAY MATERIA ASIGNADA")," ",IF(K11=1,(AP11*'MATRICULA y PONDERACIONES'!$AA$16)/100,IF(K11=2,(AP11*'MATRICULA y PONDERACIONES'!$AA$27)/100,IF(K11=3,(AP11*'MATRICULA y PONDERACIONES'!$AA$38)/100,IF(K11=4,(AP11*'MATRICULA y PONDERACIONES'!$AA$49)/100,IF(K11=5,(AP11*'MATRICULA y PONDERACIONES'!$AA$60)/100,IF(K11=6,(AP11*'MATRICULA y PONDERACIONES'!$AA$71)/100)))))))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PONDERACIONES'!$K$14="*"),"si"," ")</f>
        <v xml:space="preserve"> </v>
      </c>
      <c r="F12" s="27" t="str">
        <f>IF(AND(K12=2,'MATRICULA y PONDERACIONES'!$L$14="*"),"si"," ")</f>
        <v xml:space="preserve"> </v>
      </c>
      <c r="G12" s="27" t="str">
        <f>IF(AND(K12=3,'MATRICULA y PONDERACIONES'!$M$14="*"),"si"," ")</f>
        <v xml:space="preserve"> </v>
      </c>
      <c r="H12" s="27" t="str">
        <f>IF(AND(K12=4,'MATRICULA y PONDERACIONES'!$N$14="*"),"si"," ")</f>
        <v xml:space="preserve"> </v>
      </c>
      <c r="I12" s="27" t="str">
        <f>IF(AND(K12=5,'MATRICULA y PONDERACIONES'!$O$14="*"),"si"," ")</f>
        <v xml:space="preserve"> </v>
      </c>
      <c r="J12" s="27" t="str">
        <f>IF(AND(K12=6,'MATRICULA y PONDERACIONES'!$P$14="*"),"si","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PONDERACIONES'!$AA$9)/100,IF(K12=2,(N12*'MATRICULA y PONDERACIONES'!$AA$20)/100,IF(K12=3,(N12*'MATRICULA y PONDERACIONES'!$AA$31)/100,IF(K12=4,(N12*'MATRICULA y PONDERACIONES'!$AA$42)/100,IF(K12=5,(N12*'MATRICULA y PONDERACIONES'!$AA$53)/100,IF(K12=6,(N12*'MATRICULA y PONDERACIONES'!$AA$64)/100)))))))</f>
        <v xml:space="preserve"> </v>
      </c>
      <c r="AW12" s="26" t="str">
        <f>IF(OR(B12=" ",A12=" ",$N$5="NO HAY MATERIA ASIGNADA")," ",IF(K12=1,(R12*'MATRICULA y PONDERACIONES'!$AA$10)/100,IF(K12=2,(R12*'MATRICULA y PONDERACIONES'!$AA$21)/100,IF(K12=3,(R12*'MATRICULA y PONDERACIONES'!$AA$32)/100,IF(K12=4,(R12*'MATRICULA y PONDERACIONES'!$AA$43)/100,IF(K12=5,(R12*'MATRICULA y PONDERACIONES'!$AA$54)/100,IF(K12=6,(R12*'MATRICULA y PONDERACIONES'!$AA$65)/100)))))))</f>
        <v xml:space="preserve"> </v>
      </c>
      <c r="AX12" s="26" t="str">
        <f>IF(OR(B12=" ",A12=" ",$N$5="NO HAY MATERIA ASIGNADA")," ",IF(K12=1,(V12*'MATRICULA y PONDERACIONES'!$AA$11)/100,IF(K12=2,(V12*'MATRICULA y PONDERACIONES'!$AA$22)/100,IF(K12=3,(V12*'MATRICULA y PONDERACIONES'!$AA$33)/100,IF(K12=4,(V12*'MATRICULA y PONDERACIONES'!$AA$44)/100,IF(K12=5,(V12*'MATRICULA y PONDERACIONES'!$AA$55)/100,IF(K12=6,(V12*'MATRICULA y PONDERACIONES'!$AA$66)/100)))))))</f>
        <v xml:space="preserve"> </v>
      </c>
      <c r="AY12" s="26" t="str">
        <f>IF(OR(B12=" ",A12=" ",$N$5="NO HAY MATERIA ASIGNADA")," ",IF(K12=1,(Z12*'MATRICULA y PONDERACIONES'!$AA$12)/100,IF(K12=2,(Z12*'MATRICULA y PONDERACIONES'!$AA$23)/100,IF(K12=3,(Z12*'MATRICULA y PONDERACIONES'!$AA$34)/100,IF(K12=4,(Z12*'MATRICULA y PONDERACIONES'!$AA$45)/100,IF(K12=5,(Z12*'MATRICULA y PONDERACIONES'!$AA$56)/100,IF(K12=6,(Z12*'MATRICULA y PONDERACIONES'!$AA$67)/100)))))))</f>
        <v xml:space="preserve"> </v>
      </c>
      <c r="AZ12" s="26" t="str">
        <f>IF(OR(B12=" ",A12=" ",$N$5="NO HAY MATERIA ASIGNADA")," ",IF(K12=1,(AD12*'MATRICULA y PONDERACIONES'!$AA$13)/100,IF(K12=2,(AD12*'MATRICULA y PONDERACIONES'!$AA$24)/100,IF(K12=3,(AD12*'MATRICULA y PONDERACIONES'!$AA$35)/100,IF(K12=4,(AD12*'MATRICULA y PONDERACIONES'!$AA$46)/100,IF(K12=5,(AD12*'MATRICULA y PONDERACIONES'!$AA$57)/100,IF(K12=6,(AD12*'MATRICULA y PONDERACIONES'!$AA$68)/100)))))))</f>
        <v xml:space="preserve"> </v>
      </c>
      <c r="BA12" s="26" t="str">
        <f>IF(OR(B12=" ",A12=" ",$N$5="NO HAY MATERIA ASIGNADA")," ",IF(K12=1,(AH12*'MATRICULA y PONDERACIONES'!$AA$14)/100,IF(K12=2,(AH12*'MATRICULA y PONDERACIONES'!$AA$25)/100,IF(K12=3,(AH12*'MATRICULA y PONDERACIONES'!$AA$36)/100,IF(K12=4,(AH12*'MATRICULA y PONDERACIONES'!$AA$47)/100,IF(K12=5,(AH12*'MATRICULA y PONDERACIONES'!$AA$58)/100,IF(K12=6,(AH12*'MATRICULA y PONDERACIONES'!$AA$69)/100)))))))</f>
        <v xml:space="preserve"> </v>
      </c>
      <c r="BB12" s="26" t="str">
        <f>IF(OR(B12=" ",A12=" ",$N$5="NO HAY MATERIA ASIGNADA")," ",IF(K12=1,(AL12*'MATRICULA y PONDERACIONES'!$AA$15)/100,IF(K12=2,(AL12*'MATRICULA y PONDERACIONES'!$AA$26)/100,IF(K12=3,(AL12*'MATRICULA y PONDERACIONES'!$AA$37)/100,IF(K12=4,(AL12*'MATRICULA y PONDERACIONES'!$AA$48)/100,IF(K12=5,(AL12*'MATRICULA y PONDERACIONES'!$AA$59)/100,IF(K12=6,(AL12*'MATRICULA y PONDERACIONES'!$AA$70)/100)))))))</f>
        <v xml:space="preserve"> </v>
      </c>
      <c r="BC12" s="26" t="str">
        <f>IF(OR(B12=" ",A12=" ",$N$5="NO HAY MATERIA ASIGNADA")," ",IF(K12=1,(AP12*'MATRICULA y PONDERACIONES'!$AA$16)/100,IF(K12=2,(AP12*'MATRICULA y PONDERACIONES'!$AA$27)/100,IF(K12=3,(AP12*'MATRICULA y PONDERACIONES'!$AA$38)/100,IF(K12=4,(AP12*'MATRICULA y PONDERACIONES'!$AA$49)/100,IF(K12=5,(AP12*'MATRICULA y PONDERACIONES'!$AA$60)/100,IF(K12=6,(AP12*'MATRICULA y PONDERACIONES'!$AA$71)/100)))))))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PONDERACIONES'!$K$14="*"),"si"," ")</f>
        <v xml:space="preserve"> </v>
      </c>
      <c r="F13" s="25" t="str">
        <f>IF(AND(K13=2,'MATRICULA y PONDERACIONES'!$L$14="*"),"si"," ")</f>
        <v xml:space="preserve"> </v>
      </c>
      <c r="G13" s="25" t="str">
        <f>IF(AND(K13=3,'MATRICULA y PONDERACIONES'!$M$14="*"),"si"," ")</f>
        <v xml:space="preserve"> </v>
      </c>
      <c r="H13" s="25" t="str">
        <f>IF(AND(K13=4,'MATRICULA y PONDERACIONES'!$N$14="*"),"si"," ")</f>
        <v xml:space="preserve"> </v>
      </c>
      <c r="I13" s="25" t="str">
        <f>IF(AND(K13=5,'MATRICULA y PONDERACIONES'!$O$14="*"),"si"," ")</f>
        <v xml:space="preserve"> </v>
      </c>
      <c r="J13" s="25" t="str">
        <f>IF(AND(K13=6,'MATRICULA y PONDERACIONES'!$P$14="*"),"si","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PONDERACIONES'!$AA$9)/100,IF(K13=2,(N13*'MATRICULA y PONDERACIONES'!$AA$20)/100,IF(K13=3,(N13*'MATRICULA y PONDERACIONES'!$AA$31)/100,IF(K13=4,(N13*'MATRICULA y PONDERACIONES'!$AA$42)/100,IF(K13=5,(N13*'MATRICULA y PONDERACIONES'!$AA$53)/100,IF(K13=6,(N13*'MATRICULA y PONDERACIONES'!$AA$64)/100)))))))</f>
        <v xml:space="preserve"> </v>
      </c>
      <c r="AW13" s="24" t="str">
        <f>IF(OR(B13=" ",A13=" ",$N$5="NO HAY MATERIA ASIGNADA")," ",IF(K13=1,(R13*'MATRICULA y PONDERACIONES'!$AA$10)/100,IF(K13=2,(R13*'MATRICULA y PONDERACIONES'!$AA$21)/100,IF(K13=3,(R13*'MATRICULA y PONDERACIONES'!$AA$32)/100,IF(K13=4,(R13*'MATRICULA y PONDERACIONES'!$AA$43)/100,IF(K13=5,(R13*'MATRICULA y PONDERACIONES'!$AA$54)/100,IF(K13=6,(R13*'MATRICULA y PONDERACIONES'!$AA$65)/100)))))))</f>
        <v xml:space="preserve"> </v>
      </c>
      <c r="AX13" s="24" t="str">
        <f>IF(OR(B13=" ",A13=" ",$N$5="NO HAY MATERIA ASIGNADA")," ",IF(K13=1,(V13*'MATRICULA y PONDERACIONES'!$AA$11)/100,IF(K13=2,(V13*'MATRICULA y PONDERACIONES'!$AA$22)/100,IF(K13=3,(V13*'MATRICULA y PONDERACIONES'!$AA$33)/100,IF(K13=4,(V13*'MATRICULA y PONDERACIONES'!$AA$44)/100,IF(K13=5,(V13*'MATRICULA y PONDERACIONES'!$AA$55)/100,IF(K13=6,(V13*'MATRICULA y PONDERACIONES'!$AA$66)/100)))))))</f>
        <v xml:space="preserve"> </v>
      </c>
      <c r="AY13" s="24" t="str">
        <f>IF(OR(B13=" ",A13=" ",$N$5="NO HAY MATERIA ASIGNADA")," ",IF(K13=1,(Z13*'MATRICULA y PONDERACIONES'!$AA$12)/100,IF(K13=2,(Z13*'MATRICULA y PONDERACIONES'!$AA$23)/100,IF(K13=3,(Z13*'MATRICULA y PONDERACIONES'!$AA$34)/100,IF(K13=4,(Z13*'MATRICULA y PONDERACIONES'!$AA$45)/100,IF(K13=5,(Z13*'MATRICULA y PONDERACIONES'!$AA$56)/100,IF(K13=6,(Z13*'MATRICULA y PONDERACIONES'!$AA$67)/100)))))))</f>
        <v xml:space="preserve"> </v>
      </c>
      <c r="AZ13" s="24" t="str">
        <f>IF(OR(B13=" ",A13=" ",$N$5="NO HAY MATERIA ASIGNADA")," ",IF(K13=1,(AD13*'MATRICULA y PONDERACIONES'!$AA$13)/100,IF(K13=2,(AD13*'MATRICULA y PONDERACIONES'!$AA$24)/100,IF(K13=3,(AD13*'MATRICULA y PONDERACIONES'!$AA$35)/100,IF(K13=4,(AD13*'MATRICULA y PONDERACIONES'!$AA$46)/100,IF(K13=5,(AD13*'MATRICULA y PONDERACIONES'!$AA$57)/100,IF(K13=6,(AD13*'MATRICULA y PONDERACIONES'!$AA$68)/100)))))))</f>
        <v xml:space="preserve"> </v>
      </c>
      <c r="BA13" s="24" t="str">
        <f>IF(OR(B13=" ",A13=" ",$N$5="NO HAY MATERIA ASIGNADA")," ",IF(K13=1,(AH13*'MATRICULA y PONDERACIONES'!$AA$14)/100,IF(K13=2,(AH13*'MATRICULA y PONDERACIONES'!$AA$25)/100,IF(K13=3,(AH13*'MATRICULA y PONDERACIONES'!$AA$36)/100,IF(K13=4,(AH13*'MATRICULA y PONDERACIONES'!$AA$47)/100,IF(K13=5,(AH13*'MATRICULA y PONDERACIONES'!$AA$58)/100,IF(K13=6,(AH13*'MATRICULA y PONDERACIONES'!$AA$69)/100)))))))</f>
        <v xml:space="preserve"> </v>
      </c>
      <c r="BB13" s="24" t="str">
        <f>IF(OR(B13=" ",A13=" ",$N$5="NO HAY MATERIA ASIGNADA")," ",IF(K13=1,(AL13*'MATRICULA y PONDERACIONES'!$AA$15)/100,IF(K13=2,(AL13*'MATRICULA y PONDERACIONES'!$AA$26)/100,IF(K13=3,(AL13*'MATRICULA y PONDERACIONES'!$AA$37)/100,IF(K13=4,(AL13*'MATRICULA y PONDERACIONES'!$AA$48)/100,IF(K13=5,(AL13*'MATRICULA y PONDERACIONES'!$AA$59)/100,IF(K13=6,(AL13*'MATRICULA y PONDERACIONES'!$AA$70)/100)))))))</f>
        <v xml:space="preserve"> </v>
      </c>
      <c r="BC13" s="24" t="str">
        <f>IF(OR(B13=" ",A13=" ",$N$5="NO HAY MATERIA ASIGNADA")," ",IF(K13=1,(AP13*'MATRICULA y PONDERACIONES'!$AA$16)/100,IF(K13=2,(AP13*'MATRICULA y PONDERACIONES'!$AA$27)/100,IF(K13=3,(AP13*'MATRICULA y PONDERACIONES'!$AA$38)/100,IF(K13=4,(AP13*'MATRICULA y PONDERACIONES'!$AA$49)/100,IF(K13=5,(AP13*'MATRICULA y PONDERACIONES'!$AA$60)/100,IF(K13=6,(AP13*'MATRICULA y PONDERACIONES'!$AA$71)/100)))))))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PONDERACIONES'!$K$14="*"),"si"," ")</f>
        <v xml:space="preserve"> </v>
      </c>
      <c r="F14" s="27" t="str">
        <f>IF(AND(K14=2,'MATRICULA y PONDERACIONES'!$L$14="*"),"si"," ")</f>
        <v xml:space="preserve"> </v>
      </c>
      <c r="G14" s="27" t="str">
        <f>IF(AND(K14=3,'MATRICULA y PONDERACIONES'!$M$14="*"),"si"," ")</f>
        <v xml:space="preserve"> </v>
      </c>
      <c r="H14" s="27" t="str">
        <f>IF(AND(K14=4,'MATRICULA y PONDERACIONES'!$N$14="*"),"si"," ")</f>
        <v xml:space="preserve"> </v>
      </c>
      <c r="I14" s="27" t="str">
        <f>IF(AND(K14=5,'MATRICULA y PONDERACIONES'!$O$14="*"),"si"," ")</f>
        <v xml:space="preserve"> </v>
      </c>
      <c r="J14" s="27" t="str">
        <f>IF(AND(K14=6,'MATRICULA y PONDERACIONES'!$P$14="*"),"si","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PONDERACIONES'!$AA$9)/100,IF(K14=2,(N14*'MATRICULA y PONDERACIONES'!$AA$20)/100,IF(K14=3,(N14*'MATRICULA y PONDERACIONES'!$AA$31)/100,IF(K14=4,(N14*'MATRICULA y PONDERACIONES'!$AA$42)/100,IF(K14=5,(N14*'MATRICULA y PONDERACIONES'!$AA$53)/100,IF(K14=6,(N14*'MATRICULA y PONDERACIONES'!$AA$64)/100)))))))</f>
        <v xml:space="preserve"> </v>
      </c>
      <c r="AW14" s="26" t="str">
        <f>IF(OR(B14=" ",A14=" ",$N$5="NO HAY MATERIA ASIGNADA")," ",IF(K14=1,(R14*'MATRICULA y PONDERACIONES'!$AA$10)/100,IF(K14=2,(R14*'MATRICULA y PONDERACIONES'!$AA$21)/100,IF(K14=3,(R14*'MATRICULA y PONDERACIONES'!$AA$32)/100,IF(K14=4,(R14*'MATRICULA y PONDERACIONES'!$AA$43)/100,IF(K14=5,(R14*'MATRICULA y PONDERACIONES'!$AA$54)/100,IF(K14=6,(R14*'MATRICULA y PONDERACIONES'!$AA$65)/100)))))))</f>
        <v xml:space="preserve"> </v>
      </c>
      <c r="AX14" s="26" t="str">
        <f>IF(OR(B14=" ",A14=" ",$N$5="NO HAY MATERIA ASIGNADA")," ",IF(K14=1,(V14*'MATRICULA y PONDERACIONES'!$AA$11)/100,IF(K14=2,(V14*'MATRICULA y PONDERACIONES'!$AA$22)/100,IF(K14=3,(V14*'MATRICULA y PONDERACIONES'!$AA$33)/100,IF(K14=4,(V14*'MATRICULA y PONDERACIONES'!$AA$44)/100,IF(K14=5,(V14*'MATRICULA y PONDERACIONES'!$AA$55)/100,IF(K14=6,(V14*'MATRICULA y PONDERACIONES'!$AA$66)/100)))))))</f>
        <v xml:space="preserve"> </v>
      </c>
      <c r="AY14" s="26" t="str">
        <f>IF(OR(B14=" ",A14=" ",$N$5="NO HAY MATERIA ASIGNADA")," ",IF(K14=1,(Z14*'MATRICULA y PONDERACIONES'!$AA$12)/100,IF(K14=2,(Z14*'MATRICULA y PONDERACIONES'!$AA$23)/100,IF(K14=3,(Z14*'MATRICULA y PONDERACIONES'!$AA$34)/100,IF(K14=4,(Z14*'MATRICULA y PONDERACIONES'!$AA$45)/100,IF(K14=5,(Z14*'MATRICULA y PONDERACIONES'!$AA$56)/100,IF(K14=6,(Z14*'MATRICULA y PONDERACIONES'!$AA$67)/100)))))))</f>
        <v xml:space="preserve"> </v>
      </c>
      <c r="AZ14" s="26" t="str">
        <f>IF(OR(B14=" ",A14=" ",$N$5="NO HAY MATERIA ASIGNADA")," ",IF(K14=1,(AD14*'MATRICULA y PONDERACIONES'!$AA$13)/100,IF(K14=2,(AD14*'MATRICULA y PONDERACIONES'!$AA$24)/100,IF(K14=3,(AD14*'MATRICULA y PONDERACIONES'!$AA$35)/100,IF(K14=4,(AD14*'MATRICULA y PONDERACIONES'!$AA$46)/100,IF(K14=5,(AD14*'MATRICULA y PONDERACIONES'!$AA$57)/100,IF(K14=6,(AD14*'MATRICULA y PONDERACIONES'!$AA$68)/100)))))))</f>
        <v xml:space="preserve"> </v>
      </c>
      <c r="BA14" s="26" t="str">
        <f>IF(OR(B14=" ",A14=" ",$N$5="NO HAY MATERIA ASIGNADA")," ",IF(K14=1,(AH14*'MATRICULA y PONDERACIONES'!$AA$14)/100,IF(K14=2,(AH14*'MATRICULA y PONDERACIONES'!$AA$25)/100,IF(K14=3,(AH14*'MATRICULA y PONDERACIONES'!$AA$36)/100,IF(K14=4,(AH14*'MATRICULA y PONDERACIONES'!$AA$47)/100,IF(K14=5,(AH14*'MATRICULA y PONDERACIONES'!$AA$58)/100,IF(K14=6,(AH14*'MATRICULA y PONDERACIONES'!$AA$69)/100)))))))</f>
        <v xml:space="preserve"> </v>
      </c>
      <c r="BB14" s="26" t="str">
        <f>IF(OR(B14=" ",A14=" ",$N$5="NO HAY MATERIA ASIGNADA")," ",IF(K14=1,(AL14*'MATRICULA y PONDERACIONES'!$AA$15)/100,IF(K14=2,(AL14*'MATRICULA y PONDERACIONES'!$AA$26)/100,IF(K14=3,(AL14*'MATRICULA y PONDERACIONES'!$AA$37)/100,IF(K14=4,(AL14*'MATRICULA y PONDERACIONES'!$AA$48)/100,IF(K14=5,(AL14*'MATRICULA y PONDERACIONES'!$AA$59)/100,IF(K14=6,(AL14*'MATRICULA y PONDERACIONES'!$AA$70)/100)))))))</f>
        <v xml:space="preserve"> </v>
      </c>
      <c r="BC14" s="26" t="str">
        <f>IF(OR(B14=" ",A14=" ",$N$5="NO HAY MATERIA ASIGNADA")," ",IF(K14=1,(AP14*'MATRICULA y PONDERACIONES'!$AA$16)/100,IF(K14=2,(AP14*'MATRICULA y PONDERACIONES'!$AA$27)/100,IF(K14=3,(AP14*'MATRICULA y PONDERACIONES'!$AA$38)/100,IF(K14=4,(AP14*'MATRICULA y PONDERACIONES'!$AA$49)/100,IF(K14=5,(AP14*'MATRICULA y PONDERACIONES'!$AA$60)/100,IF(K14=6,(AP14*'MATRICULA y PONDERACIONES'!$AA$71)/100)))))))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PONDERACIONES'!$K$14="*"),"si"," ")</f>
        <v xml:space="preserve"> </v>
      </c>
      <c r="F15" s="25" t="str">
        <f>IF(AND(K15=2,'MATRICULA y PONDERACIONES'!$L$14="*"),"si"," ")</f>
        <v xml:space="preserve"> </v>
      </c>
      <c r="G15" s="25" t="str">
        <f>IF(AND(K15=3,'MATRICULA y PONDERACIONES'!$M$14="*"),"si"," ")</f>
        <v xml:space="preserve"> </v>
      </c>
      <c r="H15" s="25" t="str">
        <f>IF(AND(K15=4,'MATRICULA y PONDERACIONES'!$N$14="*"),"si"," ")</f>
        <v xml:space="preserve"> </v>
      </c>
      <c r="I15" s="25" t="str">
        <f>IF(AND(K15=5,'MATRICULA y PONDERACIONES'!$O$14="*"),"si"," ")</f>
        <v xml:space="preserve"> </v>
      </c>
      <c r="J15" s="25" t="str">
        <f>IF(AND(K15=6,'MATRICULA y PONDERACIONES'!$P$14="*"),"si","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PONDERACIONES'!$AA$9)/100,IF(K15=2,(N15*'MATRICULA y PONDERACIONES'!$AA$20)/100,IF(K15=3,(N15*'MATRICULA y PONDERACIONES'!$AA$31)/100,IF(K15=4,(N15*'MATRICULA y PONDERACIONES'!$AA$42)/100,IF(K15=5,(N15*'MATRICULA y PONDERACIONES'!$AA$53)/100,IF(K15=6,(N15*'MATRICULA y PONDERACIONES'!$AA$64)/100)))))))</f>
        <v xml:space="preserve"> </v>
      </c>
      <c r="AW15" s="24" t="str">
        <f>IF(OR(B15=" ",A15=" ",$N$5="NO HAY MATERIA ASIGNADA")," ",IF(K15=1,(R15*'MATRICULA y PONDERACIONES'!$AA$10)/100,IF(K15=2,(R15*'MATRICULA y PONDERACIONES'!$AA$21)/100,IF(K15=3,(R15*'MATRICULA y PONDERACIONES'!$AA$32)/100,IF(K15=4,(R15*'MATRICULA y PONDERACIONES'!$AA$43)/100,IF(K15=5,(R15*'MATRICULA y PONDERACIONES'!$AA$54)/100,IF(K15=6,(R15*'MATRICULA y PONDERACIONES'!$AA$65)/100)))))))</f>
        <v xml:space="preserve"> </v>
      </c>
      <c r="AX15" s="24" t="str">
        <f>IF(OR(B15=" ",A15=" ",$N$5="NO HAY MATERIA ASIGNADA")," ",IF(K15=1,(V15*'MATRICULA y PONDERACIONES'!$AA$11)/100,IF(K15=2,(V15*'MATRICULA y PONDERACIONES'!$AA$22)/100,IF(K15=3,(V15*'MATRICULA y PONDERACIONES'!$AA$33)/100,IF(K15=4,(V15*'MATRICULA y PONDERACIONES'!$AA$44)/100,IF(K15=5,(V15*'MATRICULA y PONDERACIONES'!$AA$55)/100,IF(K15=6,(V15*'MATRICULA y PONDERACIONES'!$AA$66)/100)))))))</f>
        <v xml:space="preserve"> </v>
      </c>
      <c r="AY15" s="24" t="str">
        <f>IF(OR(B15=" ",A15=" ",$N$5="NO HAY MATERIA ASIGNADA")," ",IF(K15=1,(Z15*'MATRICULA y PONDERACIONES'!$AA$12)/100,IF(K15=2,(Z15*'MATRICULA y PONDERACIONES'!$AA$23)/100,IF(K15=3,(Z15*'MATRICULA y PONDERACIONES'!$AA$34)/100,IF(K15=4,(Z15*'MATRICULA y PONDERACIONES'!$AA$45)/100,IF(K15=5,(Z15*'MATRICULA y PONDERACIONES'!$AA$56)/100,IF(K15=6,(Z15*'MATRICULA y PONDERACIONES'!$AA$67)/100)))))))</f>
        <v xml:space="preserve"> </v>
      </c>
      <c r="AZ15" s="24" t="str">
        <f>IF(OR(B15=" ",A15=" ",$N$5="NO HAY MATERIA ASIGNADA")," ",IF(K15=1,(AD15*'MATRICULA y PONDERACIONES'!$AA$13)/100,IF(K15=2,(AD15*'MATRICULA y PONDERACIONES'!$AA$24)/100,IF(K15=3,(AD15*'MATRICULA y PONDERACIONES'!$AA$35)/100,IF(K15=4,(AD15*'MATRICULA y PONDERACIONES'!$AA$46)/100,IF(K15=5,(AD15*'MATRICULA y PONDERACIONES'!$AA$57)/100,IF(K15=6,(AD15*'MATRICULA y PONDERACIONES'!$AA$68)/100)))))))</f>
        <v xml:space="preserve"> </v>
      </c>
      <c r="BA15" s="24" t="str">
        <f>IF(OR(B15=" ",A15=" ",$N$5="NO HAY MATERIA ASIGNADA")," ",IF(K15=1,(AH15*'MATRICULA y PONDERACIONES'!$AA$14)/100,IF(K15=2,(AH15*'MATRICULA y PONDERACIONES'!$AA$25)/100,IF(K15=3,(AH15*'MATRICULA y PONDERACIONES'!$AA$36)/100,IF(K15=4,(AH15*'MATRICULA y PONDERACIONES'!$AA$47)/100,IF(K15=5,(AH15*'MATRICULA y PONDERACIONES'!$AA$58)/100,IF(K15=6,(AH15*'MATRICULA y PONDERACIONES'!$AA$69)/100)))))))</f>
        <v xml:space="preserve"> </v>
      </c>
      <c r="BB15" s="24" t="str">
        <f>IF(OR(B15=" ",A15=" ",$N$5="NO HAY MATERIA ASIGNADA")," ",IF(K15=1,(AL15*'MATRICULA y PONDERACIONES'!$AA$15)/100,IF(K15=2,(AL15*'MATRICULA y PONDERACIONES'!$AA$26)/100,IF(K15=3,(AL15*'MATRICULA y PONDERACIONES'!$AA$37)/100,IF(K15=4,(AL15*'MATRICULA y PONDERACIONES'!$AA$48)/100,IF(K15=5,(AL15*'MATRICULA y PONDERACIONES'!$AA$59)/100,IF(K15=6,(AL15*'MATRICULA y PONDERACIONES'!$AA$70)/100)))))))</f>
        <v xml:space="preserve"> </v>
      </c>
      <c r="BC15" s="24" t="str">
        <f>IF(OR(B15=" ",A15=" ",$N$5="NO HAY MATERIA ASIGNADA")," ",IF(K15=1,(AP15*'MATRICULA y PONDERACIONES'!$AA$16)/100,IF(K15=2,(AP15*'MATRICULA y PONDERACIONES'!$AA$27)/100,IF(K15=3,(AP15*'MATRICULA y PONDERACIONES'!$AA$38)/100,IF(K15=4,(AP15*'MATRICULA y PONDERACIONES'!$AA$49)/100,IF(K15=5,(AP15*'MATRICULA y PONDERACIONES'!$AA$60)/100,IF(K15=6,(AP15*'MATRICULA y PONDERACIONES'!$AA$71)/100)))))))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PONDERACIONES'!$K$14="*"),"si"," ")</f>
        <v xml:space="preserve"> </v>
      </c>
      <c r="F16" s="27" t="str">
        <f>IF(AND(K16=2,'MATRICULA y PONDERACIONES'!$L$14="*"),"si"," ")</f>
        <v xml:space="preserve"> </v>
      </c>
      <c r="G16" s="27" t="str">
        <f>IF(AND(K16=3,'MATRICULA y PONDERACIONES'!$M$14="*"),"si"," ")</f>
        <v xml:space="preserve"> </v>
      </c>
      <c r="H16" s="27" t="str">
        <f>IF(AND(K16=4,'MATRICULA y PONDERACIONES'!$N$14="*"),"si"," ")</f>
        <v xml:space="preserve"> </v>
      </c>
      <c r="I16" s="27" t="str">
        <f>IF(AND(K16=5,'MATRICULA y PONDERACIONES'!$O$14="*"),"si"," ")</f>
        <v xml:space="preserve"> </v>
      </c>
      <c r="J16" s="27" t="str">
        <f>IF(AND(K16=6,'MATRICULA y PONDERACIONES'!$P$14="*"),"si","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PONDERACIONES'!$AA$9)/100,IF(K16=2,(N16*'MATRICULA y PONDERACIONES'!$AA$20)/100,IF(K16=3,(N16*'MATRICULA y PONDERACIONES'!$AA$31)/100,IF(K16=4,(N16*'MATRICULA y PONDERACIONES'!$AA$42)/100,IF(K16=5,(N16*'MATRICULA y PONDERACIONES'!$AA$53)/100,IF(K16=6,(N16*'MATRICULA y PONDERACIONES'!$AA$64)/100)))))))</f>
        <v xml:space="preserve"> </v>
      </c>
      <c r="AW16" s="26" t="str">
        <f>IF(OR(B16=" ",A16=" ",$N$5="NO HAY MATERIA ASIGNADA")," ",IF(K16=1,(R16*'MATRICULA y PONDERACIONES'!$AA$10)/100,IF(K16=2,(R16*'MATRICULA y PONDERACIONES'!$AA$21)/100,IF(K16=3,(R16*'MATRICULA y PONDERACIONES'!$AA$32)/100,IF(K16=4,(R16*'MATRICULA y PONDERACIONES'!$AA$43)/100,IF(K16=5,(R16*'MATRICULA y PONDERACIONES'!$AA$54)/100,IF(K16=6,(R16*'MATRICULA y PONDERACIONES'!$AA$65)/100)))))))</f>
        <v xml:space="preserve"> </v>
      </c>
      <c r="AX16" s="26" t="str">
        <f>IF(OR(B16=" ",A16=" ",$N$5="NO HAY MATERIA ASIGNADA")," ",IF(K16=1,(V16*'MATRICULA y PONDERACIONES'!$AA$11)/100,IF(K16=2,(V16*'MATRICULA y PONDERACIONES'!$AA$22)/100,IF(K16=3,(V16*'MATRICULA y PONDERACIONES'!$AA$33)/100,IF(K16=4,(V16*'MATRICULA y PONDERACIONES'!$AA$44)/100,IF(K16=5,(V16*'MATRICULA y PONDERACIONES'!$AA$55)/100,IF(K16=6,(V16*'MATRICULA y PONDERACIONES'!$AA$66)/100)))))))</f>
        <v xml:space="preserve"> </v>
      </c>
      <c r="AY16" s="26" t="str">
        <f>IF(OR(B16=" ",A16=" ",$N$5="NO HAY MATERIA ASIGNADA")," ",IF(K16=1,(Z16*'MATRICULA y PONDERACIONES'!$AA$12)/100,IF(K16=2,(Z16*'MATRICULA y PONDERACIONES'!$AA$23)/100,IF(K16=3,(Z16*'MATRICULA y PONDERACIONES'!$AA$34)/100,IF(K16=4,(Z16*'MATRICULA y PONDERACIONES'!$AA$45)/100,IF(K16=5,(Z16*'MATRICULA y PONDERACIONES'!$AA$56)/100,IF(K16=6,(Z16*'MATRICULA y PONDERACIONES'!$AA$67)/100)))))))</f>
        <v xml:space="preserve"> </v>
      </c>
      <c r="AZ16" s="26" t="str">
        <f>IF(OR(B16=" ",A16=" ",$N$5="NO HAY MATERIA ASIGNADA")," ",IF(K16=1,(AD16*'MATRICULA y PONDERACIONES'!$AA$13)/100,IF(K16=2,(AD16*'MATRICULA y PONDERACIONES'!$AA$24)/100,IF(K16=3,(AD16*'MATRICULA y PONDERACIONES'!$AA$35)/100,IF(K16=4,(AD16*'MATRICULA y PONDERACIONES'!$AA$46)/100,IF(K16=5,(AD16*'MATRICULA y PONDERACIONES'!$AA$57)/100,IF(K16=6,(AD16*'MATRICULA y PONDERACIONES'!$AA$68)/100)))))))</f>
        <v xml:space="preserve"> </v>
      </c>
      <c r="BA16" s="26" t="str">
        <f>IF(OR(B16=" ",A16=" ",$N$5="NO HAY MATERIA ASIGNADA")," ",IF(K16=1,(AH16*'MATRICULA y PONDERACIONES'!$AA$14)/100,IF(K16=2,(AH16*'MATRICULA y PONDERACIONES'!$AA$25)/100,IF(K16=3,(AH16*'MATRICULA y PONDERACIONES'!$AA$36)/100,IF(K16=4,(AH16*'MATRICULA y PONDERACIONES'!$AA$47)/100,IF(K16=5,(AH16*'MATRICULA y PONDERACIONES'!$AA$58)/100,IF(K16=6,(AH16*'MATRICULA y PONDERACIONES'!$AA$69)/100)))))))</f>
        <v xml:space="preserve"> </v>
      </c>
      <c r="BB16" s="26" t="str">
        <f>IF(OR(B16=" ",A16=" ",$N$5="NO HAY MATERIA ASIGNADA")," ",IF(K16=1,(AL16*'MATRICULA y PONDERACIONES'!$AA$15)/100,IF(K16=2,(AL16*'MATRICULA y PONDERACIONES'!$AA$26)/100,IF(K16=3,(AL16*'MATRICULA y PONDERACIONES'!$AA$37)/100,IF(K16=4,(AL16*'MATRICULA y PONDERACIONES'!$AA$48)/100,IF(K16=5,(AL16*'MATRICULA y PONDERACIONES'!$AA$59)/100,IF(K16=6,(AL16*'MATRICULA y PONDERACIONES'!$AA$70)/100)))))))</f>
        <v xml:space="preserve"> </v>
      </c>
      <c r="BC16" s="26" t="str">
        <f>IF(OR(B16=" ",A16=" ",$N$5="NO HAY MATERIA ASIGNADA")," ",IF(K16=1,(AP16*'MATRICULA y PONDERACIONES'!$AA$16)/100,IF(K16=2,(AP16*'MATRICULA y PONDERACIONES'!$AA$27)/100,IF(K16=3,(AP16*'MATRICULA y PONDERACIONES'!$AA$38)/100,IF(K16=4,(AP16*'MATRICULA y PONDERACIONES'!$AA$49)/100,IF(K16=5,(AP16*'MATRICULA y PONDERACIONES'!$AA$60)/100,IF(K16=6,(AP16*'MATRICULA y PONDERACIONES'!$AA$71)/100)))))))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PONDERACIONES'!$K$14="*"),"si"," ")</f>
        <v xml:space="preserve"> </v>
      </c>
      <c r="F17" s="25" t="str">
        <f>IF(AND(K17=2,'MATRICULA y PONDERACIONES'!$L$14="*"),"si"," ")</f>
        <v xml:space="preserve"> </v>
      </c>
      <c r="G17" s="25" t="str">
        <f>IF(AND(K17=3,'MATRICULA y PONDERACIONES'!$M$14="*"),"si"," ")</f>
        <v xml:space="preserve"> </v>
      </c>
      <c r="H17" s="25" t="str">
        <f>IF(AND(K17=4,'MATRICULA y PONDERACIONES'!$N$14="*"),"si"," ")</f>
        <v xml:space="preserve"> </v>
      </c>
      <c r="I17" s="25" t="str">
        <f>IF(AND(K17=5,'MATRICULA y PONDERACIONES'!$O$14="*"),"si"," ")</f>
        <v xml:space="preserve"> </v>
      </c>
      <c r="J17" s="25" t="str">
        <f>IF(AND(K17=6,'MATRICULA y PONDERACIONES'!$P$14="*"),"si","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PONDERACIONES'!$AA$9)/100,IF(K17=2,(N17*'MATRICULA y PONDERACIONES'!$AA$20)/100,IF(K17=3,(N17*'MATRICULA y PONDERACIONES'!$AA$31)/100,IF(K17=4,(N17*'MATRICULA y PONDERACIONES'!$AA$42)/100,IF(K17=5,(N17*'MATRICULA y PONDERACIONES'!$AA$53)/100,IF(K17=6,(N17*'MATRICULA y PONDERACIONES'!$AA$64)/100)))))))</f>
        <v xml:space="preserve"> </v>
      </c>
      <c r="AW17" s="24" t="str">
        <f>IF(OR(B17=" ",A17=" ",$N$5="NO HAY MATERIA ASIGNADA")," ",IF(K17=1,(R17*'MATRICULA y PONDERACIONES'!$AA$10)/100,IF(K17=2,(R17*'MATRICULA y PONDERACIONES'!$AA$21)/100,IF(K17=3,(R17*'MATRICULA y PONDERACIONES'!$AA$32)/100,IF(K17=4,(R17*'MATRICULA y PONDERACIONES'!$AA$43)/100,IF(K17=5,(R17*'MATRICULA y PONDERACIONES'!$AA$54)/100,IF(K17=6,(R17*'MATRICULA y PONDERACIONES'!$AA$65)/100)))))))</f>
        <v xml:space="preserve"> </v>
      </c>
      <c r="AX17" s="24" t="str">
        <f>IF(OR(B17=" ",A17=" ",$N$5="NO HAY MATERIA ASIGNADA")," ",IF(K17=1,(V17*'MATRICULA y PONDERACIONES'!$AA$11)/100,IF(K17=2,(V17*'MATRICULA y PONDERACIONES'!$AA$22)/100,IF(K17=3,(V17*'MATRICULA y PONDERACIONES'!$AA$33)/100,IF(K17=4,(V17*'MATRICULA y PONDERACIONES'!$AA$44)/100,IF(K17=5,(V17*'MATRICULA y PONDERACIONES'!$AA$55)/100,IF(K17=6,(V17*'MATRICULA y PONDERACIONES'!$AA$66)/100)))))))</f>
        <v xml:space="preserve"> </v>
      </c>
      <c r="AY17" s="24" t="str">
        <f>IF(OR(B17=" ",A17=" ",$N$5="NO HAY MATERIA ASIGNADA")," ",IF(K17=1,(Z17*'MATRICULA y PONDERACIONES'!$AA$12)/100,IF(K17=2,(Z17*'MATRICULA y PONDERACIONES'!$AA$23)/100,IF(K17=3,(Z17*'MATRICULA y PONDERACIONES'!$AA$34)/100,IF(K17=4,(Z17*'MATRICULA y PONDERACIONES'!$AA$45)/100,IF(K17=5,(Z17*'MATRICULA y PONDERACIONES'!$AA$56)/100,IF(K17=6,(Z17*'MATRICULA y PONDERACIONES'!$AA$67)/100)))))))</f>
        <v xml:space="preserve"> </v>
      </c>
      <c r="AZ17" s="24" t="str">
        <f>IF(OR(B17=" ",A17=" ",$N$5="NO HAY MATERIA ASIGNADA")," ",IF(K17=1,(AD17*'MATRICULA y PONDERACIONES'!$AA$13)/100,IF(K17=2,(AD17*'MATRICULA y PONDERACIONES'!$AA$24)/100,IF(K17=3,(AD17*'MATRICULA y PONDERACIONES'!$AA$35)/100,IF(K17=4,(AD17*'MATRICULA y PONDERACIONES'!$AA$46)/100,IF(K17=5,(AD17*'MATRICULA y PONDERACIONES'!$AA$57)/100,IF(K17=6,(AD17*'MATRICULA y PONDERACIONES'!$AA$68)/100)))))))</f>
        <v xml:space="preserve"> </v>
      </c>
      <c r="BA17" s="24" t="str">
        <f>IF(OR(B17=" ",A17=" ",$N$5="NO HAY MATERIA ASIGNADA")," ",IF(K17=1,(AH17*'MATRICULA y PONDERACIONES'!$AA$14)/100,IF(K17=2,(AH17*'MATRICULA y PONDERACIONES'!$AA$25)/100,IF(K17=3,(AH17*'MATRICULA y PONDERACIONES'!$AA$36)/100,IF(K17=4,(AH17*'MATRICULA y PONDERACIONES'!$AA$47)/100,IF(K17=5,(AH17*'MATRICULA y PONDERACIONES'!$AA$58)/100,IF(K17=6,(AH17*'MATRICULA y PONDERACIONES'!$AA$69)/100)))))))</f>
        <v xml:space="preserve"> </v>
      </c>
      <c r="BB17" s="24" t="str">
        <f>IF(OR(B17=" ",A17=" ",$N$5="NO HAY MATERIA ASIGNADA")," ",IF(K17=1,(AL17*'MATRICULA y PONDERACIONES'!$AA$15)/100,IF(K17=2,(AL17*'MATRICULA y PONDERACIONES'!$AA$26)/100,IF(K17=3,(AL17*'MATRICULA y PONDERACIONES'!$AA$37)/100,IF(K17=4,(AL17*'MATRICULA y PONDERACIONES'!$AA$48)/100,IF(K17=5,(AL17*'MATRICULA y PONDERACIONES'!$AA$59)/100,IF(K17=6,(AL17*'MATRICULA y PONDERACIONES'!$AA$70)/100)))))))</f>
        <v xml:space="preserve"> </v>
      </c>
      <c r="BC17" s="24" t="str">
        <f>IF(OR(B17=" ",A17=" ",$N$5="NO HAY MATERIA ASIGNADA")," ",IF(K17=1,(AP17*'MATRICULA y PONDERACIONES'!$AA$16)/100,IF(K17=2,(AP17*'MATRICULA y PONDERACIONES'!$AA$27)/100,IF(K17=3,(AP17*'MATRICULA y PONDERACIONES'!$AA$38)/100,IF(K17=4,(AP17*'MATRICULA y PONDERACIONES'!$AA$49)/100,IF(K17=5,(AP17*'MATRICULA y PONDERACIONES'!$AA$60)/100,IF(K17=6,(AP17*'MATRICULA y PONDERACIONES'!$AA$71)/100)))))))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PONDERACIONES'!$K$14="*"),"si"," ")</f>
        <v xml:space="preserve"> </v>
      </c>
      <c r="F18" s="27" t="str">
        <f>IF(AND(K18=2,'MATRICULA y PONDERACIONES'!$L$14="*"),"si"," ")</f>
        <v xml:space="preserve"> </v>
      </c>
      <c r="G18" s="27" t="str">
        <f>IF(AND(K18=3,'MATRICULA y PONDERACIONES'!$M$14="*"),"si"," ")</f>
        <v xml:space="preserve"> </v>
      </c>
      <c r="H18" s="27" t="str">
        <f>IF(AND(K18=4,'MATRICULA y PONDERACIONES'!$N$14="*"),"si"," ")</f>
        <v xml:space="preserve"> </v>
      </c>
      <c r="I18" s="27" t="str">
        <f>IF(AND(K18=5,'MATRICULA y PONDERACIONES'!$O$14="*"),"si"," ")</f>
        <v xml:space="preserve"> </v>
      </c>
      <c r="J18" s="27" t="str">
        <f>IF(AND(K18=6,'MATRICULA y PONDERACIONES'!$P$14="*"),"si","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PONDERACIONES'!$AA$9)/100,IF(K18=2,(N18*'MATRICULA y PONDERACIONES'!$AA$20)/100,IF(K18=3,(N18*'MATRICULA y PONDERACIONES'!$AA$31)/100,IF(K18=4,(N18*'MATRICULA y PONDERACIONES'!$AA$42)/100,IF(K18=5,(N18*'MATRICULA y PONDERACIONES'!$AA$53)/100,IF(K18=6,(N18*'MATRICULA y PONDERACIONES'!$AA$64)/100)))))))</f>
        <v xml:space="preserve"> </v>
      </c>
      <c r="AW18" s="26" t="str">
        <f>IF(OR(B18=" ",A18=" ",$N$5="NO HAY MATERIA ASIGNADA")," ",IF(K18=1,(R18*'MATRICULA y PONDERACIONES'!$AA$10)/100,IF(K18=2,(R18*'MATRICULA y PONDERACIONES'!$AA$21)/100,IF(K18=3,(R18*'MATRICULA y PONDERACIONES'!$AA$32)/100,IF(K18=4,(R18*'MATRICULA y PONDERACIONES'!$AA$43)/100,IF(K18=5,(R18*'MATRICULA y PONDERACIONES'!$AA$54)/100,IF(K18=6,(R18*'MATRICULA y PONDERACIONES'!$AA$65)/100)))))))</f>
        <v xml:space="preserve"> </v>
      </c>
      <c r="AX18" s="26" t="str">
        <f>IF(OR(B18=" ",A18=" ",$N$5="NO HAY MATERIA ASIGNADA")," ",IF(K18=1,(V18*'MATRICULA y PONDERACIONES'!$AA$11)/100,IF(K18=2,(V18*'MATRICULA y PONDERACIONES'!$AA$22)/100,IF(K18=3,(V18*'MATRICULA y PONDERACIONES'!$AA$33)/100,IF(K18=4,(V18*'MATRICULA y PONDERACIONES'!$AA$44)/100,IF(K18=5,(V18*'MATRICULA y PONDERACIONES'!$AA$55)/100,IF(K18=6,(V18*'MATRICULA y PONDERACIONES'!$AA$66)/100)))))))</f>
        <v xml:space="preserve"> </v>
      </c>
      <c r="AY18" s="26" t="str">
        <f>IF(OR(B18=" ",A18=" ",$N$5="NO HAY MATERIA ASIGNADA")," ",IF(K18=1,(Z18*'MATRICULA y PONDERACIONES'!$AA$12)/100,IF(K18=2,(Z18*'MATRICULA y PONDERACIONES'!$AA$23)/100,IF(K18=3,(Z18*'MATRICULA y PONDERACIONES'!$AA$34)/100,IF(K18=4,(Z18*'MATRICULA y PONDERACIONES'!$AA$45)/100,IF(K18=5,(Z18*'MATRICULA y PONDERACIONES'!$AA$56)/100,IF(K18=6,(Z18*'MATRICULA y PONDERACIONES'!$AA$67)/100)))))))</f>
        <v xml:space="preserve"> </v>
      </c>
      <c r="AZ18" s="26" t="str">
        <f>IF(OR(B18=" ",A18=" ",$N$5="NO HAY MATERIA ASIGNADA")," ",IF(K18=1,(AD18*'MATRICULA y PONDERACIONES'!$AA$13)/100,IF(K18=2,(AD18*'MATRICULA y PONDERACIONES'!$AA$24)/100,IF(K18=3,(AD18*'MATRICULA y PONDERACIONES'!$AA$35)/100,IF(K18=4,(AD18*'MATRICULA y PONDERACIONES'!$AA$46)/100,IF(K18=5,(AD18*'MATRICULA y PONDERACIONES'!$AA$57)/100,IF(K18=6,(AD18*'MATRICULA y PONDERACIONES'!$AA$68)/100)))))))</f>
        <v xml:space="preserve"> </v>
      </c>
      <c r="BA18" s="26" t="str">
        <f>IF(OR(B18=" ",A18=" ",$N$5="NO HAY MATERIA ASIGNADA")," ",IF(K18=1,(AH18*'MATRICULA y PONDERACIONES'!$AA$14)/100,IF(K18=2,(AH18*'MATRICULA y PONDERACIONES'!$AA$25)/100,IF(K18=3,(AH18*'MATRICULA y PONDERACIONES'!$AA$36)/100,IF(K18=4,(AH18*'MATRICULA y PONDERACIONES'!$AA$47)/100,IF(K18=5,(AH18*'MATRICULA y PONDERACIONES'!$AA$58)/100,IF(K18=6,(AH18*'MATRICULA y PONDERACIONES'!$AA$69)/100)))))))</f>
        <v xml:space="preserve"> </v>
      </c>
      <c r="BB18" s="26" t="str">
        <f>IF(OR(B18=" ",A18=" ",$N$5="NO HAY MATERIA ASIGNADA")," ",IF(K18=1,(AL18*'MATRICULA y PONDERACIONES'!$AA$15)/100,IF(K18=2,(AL18*'MATRICULA y PONDERACIONES'!$AA$26)/100,IF(K18=3,(AL18*'MATRICULA y PONDERACIONES'!$AA$37)/100,IF(K18=4,(AL18*'MATRICULA y PONDERACIONES'!$AA$48)/100,IF(K18=5,(AL18*'MATRICULA y PONDERACIONES'!$AA$59)/100,IF(K18=6,(AL18*'MATRICULA y PONDERACIONES'!$AA$70)/100)))))))</f>
        <v xml:space="preserve"> </v>
      </c>
      <c r="BC18" s="26" t="str">
        <f>IF(OR(B18=" ",A18=" ",$N$5="NO HAY MATERIA ASIGNADA")," ",IF(K18=1,(AP18*'MATRICULA y PONDERACIONES'!$AA$16)/100,IF(K18=2,(AP18*'MATRICULA y PONDERACIONES'!$AA$27)/100,IF(K18=3,(AP18*'MATRICULA y PONDERACIONES'!$AA$38)/100,IF(K18=4,(AP18*'MATRICULA y PONDERACIONES'!$AA$49)/100,IF(K18=5,(AP18*'MATRICULA y PONDERACIONES'!$AA$60)/100,IF(K18=6,(AP18*'MATRICULA y PONDERACIONES'!$AA$71)/100)))))))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PONDERACIONES'!$K$14="*"),"si"," ")</f>
        <v xml:space="preserve"> </v>
      </c>
      <c r="F19" s="25" t="str">
        <f>IF(AND(K19=2,'MATRICULA y PONDERACIONES'!$L$14="*"),"si"," ")</f>
        <v xml:space="preserve"> </v>
      </c>
      <c r="G19" s="25" t="str">
        <f>IF(AND(K19=3,'MATRICULA y PONDERACIONES'!$M$14="*"),"si"," ")</f>
        <v xml:space="preserve"> </v>
      </c>
      <c r="H19" s="25" t="str">
        <f>IF(AND(K19=4,'MATRICULA y PONDERACIONES'!$N$14="*"),"si"," ")</f>
        <v xml:space="preserve"> </v>
      </c>
      <c r="I19" s="25" t="str">
        <f>IF(AND(K19=5,'MATRICULA y PONDERACIONES'!$O$14="*"),"si"," ")</f>
        <v xml:space="preserve"> </v>
      </c>
      <c r="J19" s="25" t="str">
        <f>IF(AND(K19=6,'MATRICULA y PONDERACIONES'!$P$14="*"),"si","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PONDERACIONES'!$AA$9)/100,IF(K19=2,(N19*'MATRICULA y PONDERACIONES'!$AA$20)/100,IF(K19=3,(N19*'MATRICULA y PONDERACIONES'!$AA$31)/100,IF(K19=4,(N19*'MATRICULA y PONDERACIONES'!$AA$42)/100,IF(K19=5,(N19*'MATRICULA y PONDERACIONES'!$AA$53)/100,IF(K19=6,(N19*'MATRICULA y PONDERACIONES'!$AA$64)/100)))))))</f>
        <v xml:space="preserve"> </v>
      </c>
      <c r="AW19" s="24" t="str">
        <f>IF(OR(B19=" ",A19=" ",$N$5="NO HAY MATERIA ASIGNADA")," ",IF(K19=1,(R19*'MATRICULA y PONDERACIONES'!$AA$10)/100,IF(K19=2,(R19*'MATRICULA y PONDERACIONES'!$AA$21)/100,IF(K19=3,(R19*'MATRICULA y PONDERACIONES'!$AA$32)/100,IF(K19=4,(R19*'MATRICULA y PONDERACIONES'!$AA$43)/100,IF(K19=5,(R19*'MATRICULA y PONDERACIONES'!$AA$54)/100,IF(K19=6,(R19*'MATRICULA y PONDERACIONES'!$AA$65)/100)))))))</f>
        <v xml:space="preserve"> </v>
      </c>
      <c r="AX19" s="24" t="str">
        <f>IF(OR(B19=" ",A19=" ",$N$5="NO HAY MATERIA ASIGNADA")," ",IF(K19=1,(V19*'MATRICULA y PONDERACIONES'!$AA$11)/100,IF(K19=2,(V19*'MATRICULA y PONDERACIONES'!$AA$22)/100,IF(K19=3,(V19*'MATRICULA y PONDERACIONES'!$AA$33)/100,IF(K19=4,(V19*'MATRICULA y PONDERACIONES'!$AA$44)/100,IF(K19=5,(V19*'MATRICULA y PONDERACIONES'!$AA$55)/100,IF(K19=6,(V19*'MATRICULA y PONDERACIONES'!$AA$66)/100)))))))</f>
        <v xml:space="preserve"> </v>
      </c>
      <c r="AY19" s="24" t="str">
        <f>IF(OR(B19=" ",A19=" ",$N$5="NO HAY MATERIA ASIGNADA")," ",IF(K19=1,(Z19*'MATRICULA y PONDERACIONES'!$AA$12)/100,IF(K19=2,(Z19*'MATRICULA y PONDERACIONES'!$AA$23)/100,IF(K19=3,(Z19*'MATRICULA y PONDERACIONES'!$AA$34)/100,IF(K19=4,(Z19*'MATRICULA y PONDERACIONES'!$AA$45)/100,IF(K19=5,(Z19*'MATRICULA y PONDERACIONES'!$AA$56)/100,IF(K19=6,(Z19*'MATRICULA y PONDERACIONES'!$AA$67)/100)))))))</f>
        <v xml:space="preserve"> </v>
      </c>
      <c r="AZ19" s="24" t="str">
        <f>IF(OR(B19=" ",A19=" ",$N$5="NO HAY MATERIA ASIGNADA")," ",IF(K19=1,(AD19*'MATRICULA y PONDERACIONES'!$AA$13)/100,IF(K19=2,(AD19*'MATRICULA y PONDERACIONES'!$AA$24)/100,IF(K19=3,(AD19*'MATRICULA y PONDERACIONES'!$AA$35)/100,IF(K19=4,(AD19*'MATRICULA y PONDERACIONES'!$AA$46)/100,IF(K19=5,(AD19*'MATRICULA y PONDERACIONES'!$AA$57)/100,IF(K19=6,(AD19*'MATRICULA y PONDERACIONES'!$AA$68)/100)))))))</f>
        <v xml:space="preserve"> </v>
      </c>
      <c r="BA19" s="24" t="str">
        <f>IF(OR(B19=" ",A19=" ",$N$5="NO HAY MATERIA ASIGNADA")," ",IF(K19=1,(AH19*'MATRICULA y PONDERACIONES'!$AA$14)/100,IF(K19=2,(AH19*'MATRICULA y PONDERACIONES'!$AA$25)/100,IF(K19=3,(AH19*'MATRICULA y PONDERACIONES'!$AA$36)/100,IF(K19=4,(AH19*'MATRICULA y PONDERACIONES'!$AA$47)/100,IF(K19=5,(AH19*'MATRICULA y PONDERACIONES'!$AA$58)/100,IF(K19=6,(AH19*'MATRICULA y PONDERACIONES'!$AA$69)/100)))))))</f>
        <v xml:space="preserve"> </v>
      </c>
      <c r="BB19" s="24" t="str">
        <f>IF(OR(B19=" ",A19=" ",$N$5="NO HAY MATERIA ASIGNADA")," ",IF(K19=1,(AL19*'MATRICULA y PONDERACIONES'!$AA$15)/100,IF(K19=2,(AL19*'MATRICULA y PONDERACIONES'!$AA$26)/100,IF(K19=3,(AL19*'MATRICULA y PONDERACIONES'!$AA$37)/100,IF(K19=4,(AL19*'MATRICULA y PONDERACIONES'!$AA$48)/100,IF(K19=5,(AL19*'MATRICULA y PONDERACIONES'!$AA$59)/100,IF(K19=6,(AL19*'MATRICULA y PONDERACIONES'!$AA$70)/100)))))))</f>
        <v xml:space="preserve"> </v>
      </c>
      <c r="BC19" s="24" t="str">
        <f>IF(OR(B19=" ",A19=" ",$N$5="NO HAY MATERIA ASIGNADA")," ",IF(K19=1,(AP19*'MATRICULA y PONDERACIONES'!$AA$16)/100,IF(K19=2,(AP19*'MATRICULA y PONDERACIONES'!$AA$27)/100,IF(K19=3,(AP19*'MATRICULA y PONDERACIONES'!$AA$38)/100,IF(K19=4,(AP19*'MATRICULA y PONDERACIONES'!$AA$49)/100,IF(K19=5,(AP19*'MATRICULA y PONDERACIONES'!$AA$60)/100,IF(K19=6,(AP19*'MATRICULA y PONDERACIONES'!$AA$71)/100)))))))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PONDERACIONES'!$K$14="*"),"si"," ")</f>
        <v xml:space="preserve"> </v>
      </c>
      <c r="F20" s="27" t="str">
        <f>IF(AND(K20=2,'MATRICULA y PONDERACIONES'!$L$14="*"),"si"," ")</f>
        <v xml:space="preserve"> </v>
      </c>
      <c r="G20" s="27" t="str">
        <f>IF(AND(K20=3,'MATRICULA y PONDERACIONES'!$M$14="*"),"si"," ")</f>
        <v xml:space="preserve"> </v>
      </c>
      <c r="H20" s="27" t="str">
        <f>IF(AND(K20=4,'MATRICULA y PONDERACIONES'!$N$14="*"),"si"," ")</f>
        <v xml:space="preserve"> </v>
      </c>
      <c r="I20" s="27" t="str">
        <f>IF(AND(K20=5,'MATRICULA y PONDERACIONES'!$O$14="*"),"si"," ")</f>
        <v xml:space="preserve"> </v>
      </c>
      <c r="J20" s="27" t="str">
        <f>IF(AND(K20=6,'MATRICULA y PONDERACIONES'!$P$14="*"),"si","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PONDERACIONES'!$AA$9)/100,IF(K20=2,(N20*'MATRICULA y PONDERACIONES'!$AA$20)/100,IF(K20=3,(N20*'MATRICULA y PONDERACIONES'!$AA$31)/100,IF(K20=4,(N20*'MATRICULA y PONDERACIONES'!$AA$42)/100,IF(K20=5,(N20*'MATRICULA y PONDERACIONES'!$AA$53)/100,IF(K20=6,(N20*'MATRICULA y PONDERACIONES'!$AA$64)/100)))))))</f>
        <v xml:space="preserve"> </v>
      </c>
      <c r="AW20" s="26" t="str">
        <f>IF(OR(B20=" ",A20=" ",$N$5="NO HAY MATERIA ASIGNADA")," ",IF(K20=1,(R20*'MATRICULA y PONDERACIONES'!$AA$10)/100,IF(K20=2,(R20*'MATRICULA y PONDERACIONES'!$AA$21)/100,IF(K20=3,(R20*'MATRICULA y PONDERACIONES'!$AA$32)/100,IF(K20=4,(R20*'MATRICULA y PONDERACIONES'!$AA$43)/100,IF(K20=5,(R20*'MATRICULA y PONDERACIONES'!$AA$54)/100,IF(K20=6,(R20*'MATRICULA y PONDERACIONES'!$AA$65)/100)))))))</f>
        <v xml:space="preserve"> </v>
      </c>
      <c r="AX20" s="26" t="str">
        <f>IF(OR(B20=" ",A20=" ",$N$5="NO HAY MATERIA ASIGNADA")," ",IF(K20=1,(V20*'MATRICULA y PONDERACIONES'!$AA$11)/100,IF(K20=2,(V20*'MATRICULA y PONDERACIONES'!$AA$22)/100,IF(K20=3,(V20*'MATRICULA y PONDERACIONES'!$AA$33)/100,IF(K20=4,(V20*'MATRICULA y PONDERACIONES'!$AA$44)/100,IF(K20=5,(V20*'MATRICULA y PONDERACIONES'!$AA$55)/100,IF(K20=6,(V20*'MATRICULA y PONDERACIONES'!$AA$66)/100)))))))</f>
        <v xml:space="preserve"> </v>
      </c>
      <c r="AY20" s="26" t="str">
        <f>IF(OR(B20=" ",A20=" ",$N$5="NO HAY MATERIA ASIGNADA")," ",IF(K20=1,(Z20*'MATRICULA y PONDERACIONES'!$AA$12)/100,IF(K20=2,(Z20*'MATRICULA y PONDERACIONES'!$AA$23)/100,IF(K20=3,(Z20*'MATRICULA y PONDERACIONES'!$AA$34)/100,IF(K20=4,(Z20*'MATRICULA y PONDERACIONES'!$AA$45)/100,IF(K20=5,(Z20*'MATRICULA y PONDERACIONES'!$AA$56)/100,IF(K20=6,(Z20*'MATRICULA y PONDERACIONES'!$AA$67)/100)))))))</f>
        <v xml:space="preserve"> </v>
      </c>
      <c r="AZ20" s="26" t="str">
        <f>IF(OR(B20=" ",A20=" ",$N$5="NO HAY MATERIA ASIGNADA")," ",IF(K20=1,(AD20*'MATRICULA y PONDERACIONES'!$AA$13)/100,IF(K20=2,(AD20*'MATRICULA y PONDERACIONES'!$AA$24)/100,IF(K20=3,(AD20*'MATRICULA y PONDERACIONES'!$AA$35)/100,IF(K20=4,(AD20*'MATRICULA y PONDERACIONES'!$AA$46)/100,IF(K20=5,(AD20*'MATRICULA y PONDERACIONES'!$AA$57)/100,IF(K20=6,(AD20*'MATRICULA y PONDERACIONES'!$AA$68)/100)))))))</f>
        <v xml:space="preserve"> </v>
      </c>
      <c r="BA20" s="26" t="str">
        <f>IF(OR(B20=" ",A20=" ",$N$5="NO HAY MATERIA ASIGNADA")," ",IF(K20=1,(AH20*'MATRICULA y PONDERACIONES'!$AA$14)/100,IF(K20=2,(AH20*'MATRICULA y PONDERACIONES'!$AA$25)/100,IF(K20=3,(AH20*'MATRICULA y PONDERACIONES'!$AA$36)/100,IF(K20=4,(AH20*'MATRICULA y PONDERACIONES'!$AA$47)/100,IF(K20=5,(AH20*'MATRICULA y PONDERACIONES'!$AA$58)/100,IF(K20=6,(AH20*'MATRICULA y PONDERACIONES'!$AA$69)/100)))))))</f>
        <v xml:space="preserve"> </v>
      </c>
      <c r="BB20" s="26" t="str">
        <f>IF(OR(B20=" ",A20=" ",$N$5="NO HAY MATERIA ASIGNADA")," ",IF(K20=1,(AL20*'MATRICULA y PONDERACIONES'!$AA$15)/100,IF(K20=2,(AL20*'MATRICULA y PONDERACIONES'!$AA$26)/100,IF(K20=3,(AL20*'MATRICULA y PONDERACIONES'!$AA$37)/100,IF(K20=4,(AL20*'MATRICULA y PONDERACIONES'!$AA$48)/100,IF(K20=5,(AL20*'MATRICULA y PONDERACIONES'!$AA$59)/100,IF(K20=6,(AL20*'MATRICULA y PONDERACIONES'!$AA$70)/100)))))))</f>
        <v xml:space="preserve"> </v>
      </c>
      <c r="BC20" s="26" t="str">
        <f>IF(OR(B20=" ",A20=" ",$N$5="NO HAY MATERIA ASIGNADA")," ",IF(K20=1,(AP20*'MATRICULA y PONDERACIONES'!$AA$16)/100,IF(K20=2,(AP20*'MATRICULA y PONDERACIONES'!$AA$27)/100,IF(K20=3,(AP20*'MATRICULA y PONDERACIONES'!$AA$38)/100,IF(K20=4,(AP20*'MATRICULA y PONDERACIONES'!$AA$49)/100,IF(K20=5,(AP20*'MATRICULA y PONDERACIONES'!$AA$60)/100,IF(K20=6,(AP20*'MATRICULA y PONDERACIONES'!$AA$71)/100)))))))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PONDERACIONES'!$K$14="*"),"si"," ")</f>
        <v xml:space="preserve"> </v>
      </c>
      <c r="F21" s="25" t="str">
        <f>IF(AND(K21=2,'MATRICULA y PONDERACIONES'!$L$14="*"),"si"," ")</f>
        <v xml:space="preserve"> </v>
      </c>
      <c r="G21" s="25" t="str">
        <f>IF(AND(K21=3,'MATRICULA y PONDERACIONES'!$M$14="*"),"si"," ")</f>
        <v xml:space="preserve"> </v>
      </c>
      <c r="H21" s="25" t="str">
        <f>IF(AND(K21=4,'MATRICULA y PONDERACIONES'!$N$14="*"),"si"," ")</f>
        <v xml:space="preserve"> </v>
      </c>
      <c r="I21" s="25" t="str">
        <f>IF(AND(K21=5,'MATRICULA y PONDERACIONES'!$O$14="*"),"si"," ")</f>
        <v xml:space="preserve"> </v>
      </c>
      <c r="J21" s="25" t="str">
        <f>IF(AND(K21=6,'MATRICULA y PONDERACIONES'!$P$14="*"),"si","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PONDERACIONES'!$AA$9)/100,IF(K21=2,(N21*'MATRICULA y PONDERACIONES'!$AA$20)/100,IF(K21=3,(N21*'MATRICULA y PONDERACIONES'!$AA$31)/100,IF(K21=4,(N21*'MATRICULA y PONDERACIONES'!$AA$42)/100,IF(K21=5,(N21*'MATRICULA y PONDERACIONES'!$AA$53)/100,IF(K21=6,(N21*'MATRICULA y PONDERACIONES'!$AA$64)/100)))))))</f>
        <v xml:space="preserve"> </v>
      </c>
      <c r="AW21" s="24" t="str">
        <f>IF(OR(B21=" ",A21=" ",$N$5="NO HAY MATERIA ASIGNADA")," ",IF(K21=1,(R21*'MATRICULA y PONDERACIONES'!$AA$10)/100,IF(K21=2,(R21*'MATRICULA y PONDERACIONES'!$AA$21)/100,IF(K21=3,(R21*'MATRICULA y PONDERACIONES'!$AA$32)/100,IF(K21=4,(R21*'MATRICULA y PONDERACIONES'!$AA$43)/100,IF(K21=5,(R21*'MATRICULA y PONDERACIONES'!$AA$54)/100,IF(K21=6,(R21*'MATRICULA y PONDERACIONES'!$AA$65)/100)))))))</f>
        <v xml:space="preserve"> </v>
      </c>
      <c r="AX21" s="24" t="str">
        <f>IF(OR(B21=" ",A21=" ",$N$5="NO HAY MATERIA ASIGNADA")," ",IF(K21=1,(V21*'MATRICULA y PONDERACIONES'!$AA$11)/100,IF(K21=2,(V21*'MATRICULA y PONDERACIONES'!$AA$22)/100,IF(K21=3,(V21*'MATRICULA y PONDERACIONES'!$AA$33)/100,IF(K21=4,(V21*'MATRICULA y PONDERACIONES'!$AA$44)/100,IF(K21=5,(V21*'MATRICULA y PONDERACIONES'!$AA$55)/100,IF(K21=6,(V21*'MATRICULA y PONDERACIONES'!$AA$66)/100)))))))</f>
        <v xml:space="preserve"> </v>
      </c>
      <c r="AY21" s="24" t="str">
        <f>IF(OR(B21=" ",A21=" ",$N$5="NO HAY MATERIA ASIGNADA")," ",IF(K21=1,(Z21*'MATRICULA y PONDERACIONES'!$AA$12)/100,IF(K21=2,(Z21*'MATRICULA y PONDERACIONES'!$AA$23)/100,IF(K21=3,(Z21*'MATRICULA y PONDERACIONES'!$AA$34)/100,IF(K21=4,(Z21*'MATRICULA y PONDERACIONES'!$AA$45)/100,IF(K21=5,(Z21*'MATRICULA y PONDERACIONES'!$AA$56)/100,IF(K21=6,(Z21*'MATRICULA y PONDERACIONES'!$AA$67)/100)))))))</f>
        <v xml:space="preserve"> </v>
      </c>
      <c r="AZ21" s="24" t="str">
        <f>IF(OR(B21=" ",A21=" ",$N$5="NO HAY MATERIA ASIGNADA")," ",IF(K21=1,(AD21*'MATRICULA y PONDERACIONES'!$AA$13)/100,IF(K21=2,(AD21*'MATRICULA y PONDERACIONES'!$AA$24)/100,IF(K21=3,(AD21*'MATRICULA y PONDERACIONES'!$AA$35)/100,IF(K21=4,(AD21*'MATRICULA y PONDERACIONES'!$AA$46)/100,IF(K21=5,(AD21*'MATRICULA y PONDERACIONES'!$AA$57)/100,IF(K21=6,(AD21*'MATRICULA y PONDERACIONES'!$AA$68)/100)))))))</f>
        <v xml:space="preserve"> </v>
      </c>
      <c r="BA21" s="24" t="str">
        <f>IF(OR(B21=" ",A21=" ",$N$5="NO HAY MATERIA ASIGNADA")," ",IF(K21=1,(AH21*'MATRICULA y PONDERACIONES'!$AA$14)/100,IF(K21=2,(AH21*'MATRICULA y PONDERACIONES'!$AA$25)/100,IF(K21=3,(AH21*'MATRICULA y PONDERACIONES'!$AA$36)/100,IF(K21=4,(AH21*'MATRICULA y PONDERACIONES'!$AA$47)/100,IF(K21=5,(AH21*'MATRICULA y PONDERACIONES'!$AA$58)/100,IF(K21=6,(AH21*'MATRICULA y PONDERACIONES'!$AA$69)/100)))))))</f>
        <v xml:space="preserve"> </v>
      </c>
      <c r="BB21" s="24" t="str">
        <f>IF(OR(B21=" ",A21=" ",$N$5="NO HAY MATERIA ASIGNADA")," ",IF(K21=1,(AL21*'MATRICULA y PONDERACIONES'!$AA$15)/100,IF(K21=2,(AL21*'MATRICULA y PONDERACIONES'!$AA$26)/100,IF(K21=3,(AL21*'MATRICULA y PONDERACIONES'!$AA$37)/100,IF(K21=4,(AL21*'MATRICULA y PONDERACIONES'!$AA$48)/100,IF(K21=5,(AL21*'MATRICULA y PONDERACIONES'!$AA$59)/100,IF(K21=6,(AL21*'MATRICULA y PONDERACIONES'!$AA$70)/100)))))))</f>
        <v xml:space="preserve"> </v>
      </c>
      <c r="BC21" s="24" t="str">
        <f>IF(OR(B21=" ",A21=" ",$N$5="NO HAY MATERIA ASIGNADA")," ",IF(K21=1,(AP21*'MATRICULA y PONDERACIONES'!$AA$16)/100,IF(K21=2,(AP21*'MATRICULA y PONDERACIONES'!$AA$27)/100,IF(K21=3,(AP21*'MATRICULA y PONDERACIONES'!$AA$38)/100,IF(K21=4,(AP21*'MATRICULA y PONDERACIONES'!$AA$49)/100,IF(K21=5,(AP21*'MATRICULA y PONDERACIONES'!$AA$60)/100,IF(K21=6,(AP21*'MATRICULA y PONDERACIONES'!$AA$71)/100)))))))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PONDERACIONES'!$K$14="*"),"si"," ")</f>
        <v xml:space="preserve"> </v>
      </c>
      <c r="F22" s="27" t="str">
        <f>IF(AND(K22=2,'MATRICULA y PONDERACIONES'!$L$14="*"),"si"," ")</f>
        <v xml:space="preserve"> </v>
      </c>
      <c r="G22" s="27" t="str">
        <f>IF(AND(K22=3,'MATRICULA y PONDERACIONES'!$M$14="*"),"si"," ")</f>
        <v xml:space="preserve"> </v>
      </c>
      <c r="H22" s="27" t="str">
        <f>IF(AND(K22=4,'MATRICULA y PONDERACIONES'!$N$14="*"),"si"," ")</f>
        <v xml:space="preserve"> </v>
      </c>
      <c r="I22" s="27" t="str">
        <f>IF(AND(K22=5,'MATRICULA y PONDERACIONES'!$O$14="*"),"si"," ")</f>
        <v xml:space="preserve"> </v>
      </c>
      <c r="J22" s="27" t="str">
        <f>IF(AND(K22=6,'MATRICULA y PONDERACIONES'!$P$14="*"),"si","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PONDERACIONES'!$AA$9)/100,IF(K22=2,(N22*'MATRICULA y PONDERACIONES'!$AA$20)/100,IF(K22=3,(N22*'MATRICULA y PONDERACIONES'!$AA$31)/100,IF(K22=4,(N22*'MATRICULA y PONDERACIONES'!$AA$42)/100,IF(K22=5,(N22*'MATRICULA y PONDERACIONES'!$AA$53)/100,IF(K22=6,(N22*'MATRICULA y PONDERACIONES'!$AA$64)/100)))))))</f>
        <v xml:space="preserve"> </v>
      </c>
      <c r="AW22" s="26" t="str">
        <f>IF(OR(B22=" ",A22=" ",$N$5="NO HAY MATERIA ASIGNADA")," ",IF(K22=1,(R22*'MATRICULA y PONDERACIONES'!$AA$10)/100,IF(K22=2,(R22*'MATRICULA y PONDERACIONES'!$AA$21)/100,IF(K22=3,(R22*'MATRICULA y PONDERACIONES'!$AA$32)/100,IF(K22=4,(R22*'MATRICULA y PONDERACIONES'!$AA$43)/100,IF(K22=5,(R22*'MATRICULA y PONDERACIONES'!$AA$54)/100,IF(K22=6,(R22*'MATRICULA y PONDERACIONES'!$AA$65)/100)))))))</f>
        <v xml:space="preserve"> </v>
      </c>
      <c r="AX22" s="26" t="str">
        <f>IF(OR(B22=" ",A22=" ",$N$5="NO HAY MATERIA ASIGNADA")," ",IF(K22=1,(V22*'MATRICULA y PONDERACIONES'!$AA$11)/100,IF(K22=2,(V22*'MATRICULA y PONDERACIONES'!$AA$22)/100,IF(K22=3,(V22*'MATRICULA y PONDERACIONES'!$AA$33)/100,IF(K22=4,(V22*'MATRICULA y PONDERACIONES'!$AA$44)/100,IF(K22=5,(V22*'MATRICULA y PONDERACIONES'!$AA$55)/100,IF(K22=6,(V22*'MATRICULA y PONDERACIONES'!$AA$66)/100)))))))</f>
        <v xml:space="preserve"> </v>
      </c>
      <c r="AY22" s="26" t="str">
        <f>IF(OR(B22=" ",A22=" ",$N$5="NO HAY MATERIA ASIGNADA")," ",IF(K22=1,(Z22*'MATRICULA y PONDERACIONES'!$AA$12)/100,IF(K22=2,(Z22*'MATRICULA y PONDERACIONES'!$AA$23)/100,IF(K22=3,(Z22*'MATRICULA y PONDERACIONES'!$AA$34)/100,IF(K22=4,(Z22*'MATRICULA y PONDERACIONES'!$AA$45)/100,IF(K22=5,(Z22*'MATRICULA y PONDERACIONES'!$AA$56)/100,IF(K22=6,(Z22*'MATRICULA y PONDERACIONES'!$AA$67)/100)))))))</f>
        <v xml:space="preserve"> </v>
      </c>
      <c r="AZ22" s="26" t="str">
        <f>IF(OR(B22=" ",A22=" ",$N$5="NO HAY MATERIA ASIGNADA")," ",IF(K22=1,(AD22*'MATRICULA y PONDERACIONES'!$AA$13)/100,IF(K22=2,(AD22*'MATRICULA y PONDERACIONES'!$AA$24)/100,IF(K22=3,(AD22*'MATRICULA y PONDERACIONES'!$AA$35)/100,IF(K22=4,(AD22*'MATRICULA y PONDERACIONES'!$AA$46)/100,IF(K22=5,(AD22*'MATRICULA y PONDERACIONES'!$AA$57)/100,IF(K22=6,(AD22*'MATRICULA y PONDERACIONES'!$AA$68)/100)))))))</f>
        <v xml:space="preserve"> </v>
      </c>
      <c r="BA22" s="26" t="str">
        <f>IF(OR(B22=" ",A22=" ",$N$5="NO HAY MATERIA ASIGNADA")," ",IF(K22=1,(AH22*'MATRICULA y PONDERACIONES'!$AA$14)/100,IF(K22=2,(AH22*'MATRICULA y PONDERACIONES'!$AA$25)/100,IF(K22=3,(AH22*'MATRICULA y PONDERACIONES'!$AA$36)/100,IF(K22=4,(AH22*'MATRICULA y PONDERACIONES'!$AA$47)/100,IF(K22=5,(AH22*'MATRICULA y PONDERACIONES'!$AA$58)/100,IF(K22=6,(AH22*'MATRICULA y PONDERACIONES'!$AA$69)/100)))))))</f>
        <v xml:space="preserve"> </v>
      </c>
      <c r="BB22" s="26" t="str">
        <f>IF(OR(B22=" ",A22=" ",$N$5="NO HAY MATERIA ASIGNADA")," ",IF(K22=1,(AL22*'MATRICULA y PONDERACIONES'!$AA$15)/100,IF(K22=2,(AL22*'MATRICULA y PONDERACIONES'!$AA$26)/100,IF(K22=3,(AL22*'MATRICULA y PONDERACIONES'!$AA$37)/100,IF(K22=4,(AL22*'MATRICULA y PONDERACIONES'!$AA$48)/100,IF(K22=5,(AL22*'MATRICULA y PONDERACIONES'!$AA$59)/100,IF(K22=6,(AL22*'MATRICULA y PONDERACIONES'!$AA$70)/100)))))))</f>
        <v xml:space="preserve"> </v>
      </c>
      <c r="BC22" s="26" t="str">
        <f>IF(OR(B22=" ",A22=" ",$N$5="NO HAY MATERIA ASIGNADA")," ",IF(K22=1,(AP22*'MATRICULA y PONDERACIONES'!$AA$16)/100,IF(K22=2,(AP22*'MATRICULA y PONDERACIONES'!$AA$27)/100,IF(K22=3,(AP22*'MATRICULA y PONDERACIONES'!$AA$38)/100,IF(K22=4,(AP22*'MATRICULA y PONDERACIONES'!$AA$49)/100,IF(K22=5,(AP22*'MATRICULA y PONDERACIONES'!$AA$60)/100,IF(K22=6,(AP22*'MATRICULA y PONDERACIONES'!$AA$71)/100)))))))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PONDERACIONES'!$K$14="*"),"si"," ")</f>
        <v xml:space="preserve"> </v>
      </c>
      <c r="F23" s="25" t="str">
        <f>IF(AND(K23=2,'MATRICULA y PONDERACIONES'!$L$14="*"),"si"," ")</f>
        <v xml:space="preserve"> </v>
      </c>
      <c r="G23" s="25" t="str">
        <f>IF(AND(K23=3,'MATRICULA y PONDERACIONES'!$M$14="*"),"si"," ")</f>
        <v xml:space="preserve"> </v>
      </c>
      <c r="H23" s="25" t="str">
        <f>IF(AND(K23=4,'MATRICULA y PONDERACIONES'!$N$14="*"),"si"," ")</f>
        <v xml:space="preserve"> </v>
      </c>
      <c r="I23" s="25" t="str">
        <f>IF(AND(K23=5,'MATRICULA y PONDERACIONES'!$O$14="*"),"si"," ")</f>
        <v xml:space="preserve"> </v>
      </c>
      <c r="J23" s="25" t="str">
        <f>IF(AND(K23=6,'MATRICULA y PONDERACIONES'!$P$14="*"),"si","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PONDERACIONES'!$AA$9)/100,IF(K23=2,(N23*'MATRICULA y PONDERACIONES'!$AA$20)/100,IF(K23=3,(N23*'MATRICULA y PONDERACIONES'!$AA$31)/100,IF(K23=4,(N23*'MATRICULA y PONDERACIONES'!$AA$42)/100,IF(K23=5,(N23*'MATRICULA y PONDERACIONES'!$AA$53)/100,IF(K23=6,(N23*'MATRICULA y PONDERACIONES'!$AA$64)/100)))))))</f>
        <v xml:space="preserve"> </v>
      </c>
      <c r="AW23" s="24" t="str">
        <f>IF(OR(B23=" ",A23=" ",$N$5="NO HAY MATERIA ASIGNADA")," ",IF(K23=1,(R23*'MATRICULA y PONDERACIONES'!$AA$10)/100,IF(K23=2,(R23*'MATRICULA y PONDERACIONES'!$AA$21)/100,IF(K23=3,(R23*'MATRICULA y PONDERACIONES'!$AA$32)/100,IF(K23=4,(R23*'MATRICULA y PONDERACIONES'!$AA$43)/100,IF(K23=5,(R23*'MATRICULA y PONDERACIONES'!$AA$54)/100,IF(K23=6,(R23*'MATRICULA y PONDERACIONES'!$AA$65)/100)))))))</f>
        <v xml:space="preserve"> </v>
      </c>
      <c r="AX23" s="24" t="str">
        <f>IF(OR(B23=" ",A23=" ",$N$5="NO HAY MATERIA ASIGNADA")," ",IF(K23=1,(V23*'MATRICULA y PONDERACIONES'!$AA$11)/100,IF(K23=2,(V23*'MATRICULA y PONDERACIONES'!$AA$22)/100,IF(K23=3,(V23*'MATRICULA y PONDERACIONES'!$AA$33)/100,IF(K23=4,(V23*'MATRICULA y PONDERACIONES'!$AA$44)/100,IF(K23=5,(V23*'MATRICULA y PONDERACIONES'!$AA$55)/100,IF(K23=6,(V23*'MATRICULA y PONDERACIONES'!$AA$66)/100)))))))</f>
        <v xml:space="preserve"> </v>
      </c>
      <c r="AY23" s="24" t="str">
        <f>IF(OR(B23=" ",A23=" ",$N$5="NO HAY MATERIA ASIGNADA")," ",IF(K23=1,(Z23*'MATRICULA y PONDERACIONES'!$AA$12)/100,IF(K23=2,(Z23*'MATRICULA y PONDERACIONES'!$AA$23)/100,IF(K23=3,(Z23*'MATRICULA y PONDERACIONES'!$AA$34)/100,IF(K23=4,(Z23*'MATRICULA y PONDERACIONES'!$AA$45)/100,IF(K23=5,(Z23*'MATRICULA y PONDERACIONES'!$AA$56)/100,IF(K23=6,(Z23*'MATRICULA y PONDERACIONES'!$AA$67)/100)))))))</f>
        <v xml:space="preserve"> </v>
      </c>
      <c r="AZ23" s="24" t="str">
        <f>IF(OR(B23=" ",A23=" ",$N$5="NO HAY MATERIA ASIGNADA")," ",IF(K23=1,(AD23*'MATRICULA y PONDERACIONES'!$AA$13)/100,IF(K23=2,(AD23*'MATRICULA y PONDERACIONES'!$AA$24)/100,IF(K23=3,(AD23*'MATRICULA y PONDERACIONES'!$AA$35)/100,IF(K23=4,(AD23*'MATRICULA y PONDERACIONES'!$AA$46)/100,IF(K23=5,(AD23*'MATRICULA y PONDERACIONES'!$AA$57)/100,IF(K23=6,(AD23*'MATRICULA y PONDERACIONES'!$AA$68)/100)))))))</f>
        <v xml:space="preserve"> </v>
      </c>
      <c r="BA23" s="24" t="str">
        <f>IF(OR(B23=" ",A23=" ",$N$5="NO HAY MATERIA ASIGNADA")," ",IF(K23=1,(AH23*'MATRICULA y PONDERACIONES'!$AA$14)/100,IF(K23=2,(AH23*'MATRICULA y PONDERACIONES'!$AA$25)/100,IF(K23=3,(AH23*'MATRICULA y PONDERACIONES'!$AA$36)/100,IF(K23=4,(AH23*'MATRICULA y PONDERACIONES'!$AA$47)/100,IF(K23=5,(AH23*'MATRICULA y PONDERACIONES'!$AA$58)/100,IF(K23=6,(AH23*'MATRICULA y PONDERACIONES'!$AA$69)/100)))))))</f>
        <v xml:space="preserve"> </v>
      </c>
      <c r="BB23" s="24" t="str">
        <f>IF(OR(B23=" ",A23=" ",$N$5="NO HAY MATERIA ASIGNADA")," ",IF(K23=1,(AL23*'MATRICULA y PONDERACIONES'!$AA$15)/100,IF(K23=2,(AL23*'MATRICULA y PONDERACIONES'!$AA$26)/100,IF(K23=3,(AL23*'MATRICULA y PONDERACIONES'!$AA$37)/100,IF(K23=4,(AL23*'MATRICULA y PONDERACIONES'!$AA$48)/100,IF(K23=5,(AL23*'MATRICULA y PONDERACIONES'!$AA$59)/100,IF(K23=6,(AL23*'MATRICULA y PONDERACIONES'!$AA$70)/100)))))))</f>
        <v xml:space="preserve"> </v>
      </c>
      <c r="BC23" s="24" t="str">
        <f>IF(OR(B23=" ",A23=" ",$N$5="NO HAY MATERIA ASIGNADA")," ",IF(K23=1,(AP23*'MATRICULA y PONDERACIONES'!$AA$16)/100,IF(K23=2,(AP23*'MATRICULA y PONDERACIONES'!$AA$27)/100,IF(K23=3,(AP23*'MATRICULA y PONDERACIONES'!$AA$38)/100,IF(K23=4,(AP23*'MATRICULA y PONDERACIONES'!$AA$49)/100,IF(K23=5,(AP23*'MATRICULA y PONDERACIONES'!$AA$60)/100,IF(K23=6,(AP23*'MATRICULA y PONDERACIONES'!$AA$71)/100)))))))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PONDERACIONES'!$K$14="*"),"si"," ")</f>
        <v xml:space="preserve"> </v>
      </c>
      <c r="F24" s="27" t="str">
        <f>IF(AND(K24=2,'MATRICULA y PONDERACIONES'!$L$14="*"),"si"," ")</f>
        <v xml:space="preserve"> </v>
      </c>
      <c r="G24" s="27" t="str">
        <f>IF(AND(K24=3,'MATRICULA y PONDERACIONES'!$M$14="*"),"si"," ")</f>
        <v xml:space="preserve"> </v>
      </c>
      <c r="H24" s="27" t="str">
        <f>IF(AND(K24=4,'MATRICULA y PONDERACIONES'!$N$14="*"),"si"," ")</f>
        <v xml:space="preserve"> </v>
      </c>
      <c r="I24" s="27" t="str">
        <f>IF(AND(K24=5,'MATRICULA y PONDERACIONES'!$O$14="*"),"si"," ")</f>
        <v xml:space="preserve"> </v>
      </c>
      <c r="J24" s="27" t="str">
        <f>IF(AND(K24=6,'MATRICULA y PONDERACIONES'!$P$14="*"),"si","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PONDERACIONES'!$AA$9)/100,IF(K24=2,(N24*'MATRICULA y PONDERACIONES'!$AA$20)/100,IF(K24=3,(N24*'MATRICULA y PONDERACIONES'!$AA$31)/100,IF(K24=4,(N24*'MATRICULA y PONDERACIONES'!$AA$42)/100,IF(K24=5,(N24*'MATRICULA y PONDERACIONES'!$AA$53)/100,IF(K24=6,(N24*'MATRICULA y PONDERACIONES'!$AA$64)/100)))))))</f>
        <v xml:space="preserve"> </v>
      </c>
      <c r="AW24" s="26" t="str">
        <f>IF(OR(B24=" ",A24=" ",$N$5="NO HAY MATERIA ASIGNADA")," ",IF(K24=1,(R24*'MATRICULA y PONDERACIONES'!$AA$10)/100,IF(K24=2,(R24*'MATRICULA y PONDERACIONES'!$AA$21)/100,IF(K24=3,(R24*'MATRICULA y PONDERACIONES'!$AA$32)/100,IF(K24=4,(R24*'MATRICULA y PONDERACIONES'!$AA$43)/100,IF(K24=5,(R24*'MATRICULA y PONDERACIONES'!$AA$54)/100,IF(K24=6,(R24*'MATRICULA y PONDERACIONES'!$AA$65)/100)))))))</f>
        <v xml:space="preserve"> </v>
      </c>
      <c r="AX24" s="26" t="str">
        <f>IF(OR(B24=" ",A24=" ",$N$5="NO HAY MATERIA ASIGNADA")," ",IF(K24=1,(V24*'MATRICULA y PONDERACIONES'!$AA$11)/100,IF(K24=2,(V24*'MATRICULA y PONDERACIONES'!$AA$22)/100,IF(K24=3,(V24*'MATRICULA y PONDERACIONES'!$AA$33)/100,IF(K24=4,(V24*'MATRICULA y PONDERACIONES'!$AA$44)/100,IF(K24=5,(V24*'MATRICULA y PONDERACIONES'!$AA$55)/100,IF(K24=6,(V24*'MATRICULA y PONDERACIONES'!$AA$66)/100)))))))</f>
        <v xml:space="preserve"> </v>
      </c>
      <c r="AY24" s="26" t="str">
        <f>IF(OR(B24=" ",A24=" ",$N$5="NO HAY MATERIA ASIGNADA")," ",IF(K24=1,(Z24*'MATRICULA y PONDERACIONES'!$AA$12)/100,IF(K24=2,(Z24*'MATRICULA y PONDERACIONES'!$AA$23)/100,IF(K24=3,(Z24*'MATRICULA y PONDERACIONES'!$AA$34)/100,IF(K24=4,(Z24*'MATRICULA y PONDERACIONES'!$AA$45)/100,IF(K24=5,(Z24*'MATRICULA y PONDERACIONES'!$AA$56)/100,IF(K24=6,(Z24*'MATRICULA y PONDERACIONES'!$AA$67)/100)))))))</f>
        <v xml:space="preserve"> </v>
      </c>
      <c r="AZ24" s="26" t="str">
        <f>IF(OR(B24=" ",A24=" ",$N$5="NO HAY MATERIA ASIGNADA")," ",IF(K24=1,(AD24*'MATRICULA y PONDERACIONES'!$AA$13)/100,IF(K24=2,(AD24*'MATRICULA y PONDERACIONES'!$AA$24)/100,IF(K24=3,(AD24*'MATRICULA y PONDERACIONES'!$AA$35)/100,IF(K24=4,(AD24*'MATRICULA y PONDERACIONES'!$AA$46)/100,IF(K24=5,(AD24*'MATRICULA y PONDERACIONES'!$AA$57)/100,IF(K24=6,(AD24*'MATRICULA y PONDERACIONES'!$AA$68)/100)))))))</f>
        <v xml:space="preserve"> </v>
      </c>
      <c r="BA24" s="26" t="str">
        <f>IF(OR(B24=" ",A24=" ",$N$5="NO HAY MATERIA ASIGNADA")," ",IF(K24=1,(AH24*'MATRICULA y PONDERACIONES'!$AA$14)/100,IF(K24=2,(AH24*'MATRICULA y PONDERACIONES'!$AA$25)/100,IF(K24=3,(AH24*'MATRICULA y PONDERACIONES'!$AA$36)/100,IF(K24=4,(AH24*'MATRICULA y PONDERACIONES'!$AA$47)/100,IF(K24=5,(AH24*'MATRICULA y PONDERACIONES'!$AA$58)/100,IF(K24=6,(AH24*'MATRICULA y PONDERACIONES'!$AA$69)/100)))))))</f>
        <v xml:space="preserve"> </v>
      </c>
      <c r="BB24" s="26" t="str">
        <f>IF(OR(B24=" ",A24=" ",$N$5="NO HAY MATERIA ASIGNADA")," ",IF(K24=1,(AL24*'MATRICULA y PONDERACIONES'!$AA$15)/100,IF(K24=2,(AL24*'MATRICULA y PONDERACIONES'!$AA$26)/100,IF(K24=3,(AL24*'MATRICULA y PONDERACIONES'!$AA$37)/100,IF(K24=4,(AL24*'MATRICULA y PONDERACIONES'!$AA$48)/100,IF(K24=5,(AL24*'MATRICULA y PONDERACIONES'!$AA$59)/100,IF(K24=6,(AL24*'MATRICULA y PONDERACIONES'!$AA$70)/100)))))))</f>
        <v xml:space="preserve"> </v>
      </c>
      <c r="BC24" s="26" t="str">
        <f>IF(OR(B24=" ",A24=" ",$N$5="NO HAY MATERIA ASIGNADA")," ",IF(K24=1,(AP24*'MATRICULA y PONDERACIONES'!$AA$16)/100,IF(K24=2,(AP24*'MATRICULA y PONDERACIONES'!$AA$27)/100,IF(K24=3,(AP24*'MATRICULA y PONDERACIONES'!$AA$38)/100,IF(K24=4,(AP24*'MATRICULA y PONDERACIONES'!$AA$49)/100,IF(K24=5,(AP24*'MATRICULA y PONDERACIONES'!$AA$60)/100,IF(K24=6,(AP24*'MATRICULA y PONDERACIONES'!$AA$71)/100)))))))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PONDERACIONES'!$K$14="*"),"si"," ")</f>
        <v xml:space="preserve"> </v>
      </c>
      <c r="F25" s="25" t="str">
        <f>IF(AND(K25=2,'MATRICULA y PONDERACIONES'!$L$14="*"),"si"," ")</f>
        <v xml:space="preserve"> </v>
      </c>
      <c r="G25" s="25" t="str">
        <f>IF(AND(K25=3,'MATRICULA y PONDERACIONES'!$M$14="*"),"si"," ")</f>
        <v xml:space="preserve"> </v>
      </c>
      <c r="H25" s="25" t="str">
        <f>IF(AND(K25=4,'MATRICULA y PONDERACIONES'!$N$14="*"),"si"," ")</f>
        <v xml:space="preserve"> </v>
      </c>
      <c r="I25" s="25" t="str">
        <f>IF(AND(K25=5,'MATRICULA y PONDERACIONES'!$O$14="*"),"si"," ")</f>
        <v xml:space="preserve"> </v>
      </c>
      <c r="J25" s="25" t="str">
        <f>IF(AND(K25=6,'MATRICULA y PONDERACIONES'!$P$14="*"),"si","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PONDERACIONES'!$AA$9)/100,IF(K25=2,(N25*'MATRICULA y PONDERACIONES'!$AA$20)/100,IF(K25=3,(N25*'MATRICULA y PONDERACIONES'!$AA$31)/100,IF(K25=4,(N25*'MATRICULA y PONDERACIONES'!$AA$42)/100,IF(K25=5,(N25*'MATRICULA y PONDERACIONES'!$AA$53)/100,IF(K25=6,(N25*'MATRICULA y PONDERACIONES'!$AA$64)/100)))))))</f>
        <v xml:space="preserve"> </v>
      </c>
      <c r="AW25" s="24" t="str">
        <f>IF(OR(B25=" ",A25=" ",$N$5="NO HAY MATERIA ASIGNADA")," ",IF(K25=1,(R25*'MATRICULA y PONDERACIONES'!$AA$10)/100,IF(K25=2,(R25*'MATRICULA y PONDERACIONES'!$AA$21)/100,IF(K25=3,(R25*'MATRICULA y PONDERACIONES'!$AA$32)/100,IF(K25=4,(R25*'MATRICULA y PONDERACIONES'!$AA$43)/100,IF(K25=5,(R25*'MATRICULA y PONDERACIONES'!$AA$54)/100,IF(K25=6,(R25*'MATRICULA y PONDERACIONES'!$AA$65)/100)))))))</f>
        <v xml:space="preserve"> </v>
      </c>
      <c r="AX25" s="24" t="str">
        <f>IF(OR(B25=" ",A25=" ",$N$5="NO HAY MATERIA ASIGNADA")," ",IF(K25=1,(V25*'MATRICULA y PONDERACIONES'!$AA$11)/100,IF(K25=2,(V25*'MATRICULA y PONDERACIONES'!$AA$22)/100,IF(K25=3,(V25*'MATRICULA y PONDERACIONES'!$AA$33)/100,IF(K25=4,(V25*'MATRICULA y PONDERACIONES'!$AA$44)/100,IF(K25=5,(V25*'MATRICULA y PONDERACIONES'!$AA$55)/100,IF(K25=6,(V25*'MATRICULA y PONDERACIONES'!$AA$66)/100)))))))</f>
        <v xml:space="preserve"> </v>
      </c>
      <c r="AY25" s="24" t="str">
        <f>IF(OR(B25=" ",A25=" ",$N$5="NO HAY MATERIA ASIGNADA")," ",IF(K25=1,(Z25*'MATRICULA y PONDERACIONES'!$AA$12)/100,IF(K25=2,(Z25*'MATRICULA y PONDERACIONES'!$AA$23)/100,IF(K25=3,(Z25*'MATRICULA y PONDERACIONES'!$AA$34)/100,IF(K25=4,(Z25*'MATRICULA y PONDERACIONES'!$AA$45)/100,IF(K25=5,(Z25*'MATRICULA y PONDERACIONES'!$AA$56)/100,IF(K25=6,(Z25*'MATRICULA y PONDERACIONES'!$AA$67)/100)))))))</f>
        <v xml:space="preserve"> </v>
      </c>
      <c r="AZ25" s="24" t="str">
        <f>IF(OR(B25=" ",A25=" ",$N$5="NO HAY MATERIA ASIGNADA")," ",IF(K25=1,(AD25*'MATRICULA y PONDERACIONES'!$AA$13)/100,IF(K25=2,(AD25*'MATRICULA y PONDERACIONES'!$AA$24)/100,IF(K25=3,(AD25*'MATRICULA y PONDERACIONES'!$AA$35)/100,IF(K25=4,(AD25*'MATRICULA y PONDERACIONES'!$AA$46)/100,IF(K25=5,(AD25*'MATRICULA y PONDERACIONES'!$AA$57)/100,IF(K25=6,(AD25*'MATRICULA y PONDERACIONES'!$AA$68)/100)))))))</f>
        <v xml:space="preserve"> </v>
      </c>
      <c r="BA25" s="24" t="str">
        <f>IF(OR(B25=" ",A25=" ",$N$5="NO HAY MATERIA ASIGNADA")," ",IF(K25=1,(AH25*'MATRICULA y PONDERACIONES'!$AA$14)/100,IF(K25=2,(AH25*'MATRICULA y PONDERACIONES'!$AA$25)/100,IF(K25=3,(AH25*'MATRICULA y PONDERACIONES'!$AA$36)/100,IF(K25=4,(AH25*'MATRICULA y PONDERACIONES'!$AA$47)/100,IF(K25=5,(AH25*'MATRICULA y PONDERACIONES'!$AA$58)/100,IF(K25=6,(AH25*'MATRICULA y PONDERACIONES'!$AA$69)/100)))))))</f>
        <v xml:space="preserve"> </v>
      </c>
      <c r="BB25" s="24" t="str">
        <f>IF(OR(B25=" ",A25=" ",$N$5="NO HAY MATERIA ASIGNADA")," ",IF(K25=1,(AL25*'MATRICULA y PONDERACIONES'!$AA$15)/100,IF(K25=2,(AL25*'MATRICULA y PONDERACIONES'!$AA$26)/100,IF(K25=3,(AL25*'MATRICULA y PONDERACIONES'!$AA$37)/100,IF(K25=4,(AL25*'MATRICULA y PONDERACIONES'!$AA$48)/100,IF(K25=5,(AL25*'MATRICULA y PONDERACIONES'!$AA$59)/100,IF(K25=6,(AL25*'MATRICULA y PONDERACIONES'!$AA$70)/100)))))))</f>
        <v xml:space="preserve"> </v>
      </c>
      <c r="BC25" s="24" t="str">
        <f>IF(OR(B25=" ",A25=" ",$N$5="NO HAY MATERIA ASIGNADA")," ",IF(K25=1,(AP25*'MATRICULA y PONDERACIONES'!$AA$16)/100,IF(K25=2,(AP25*'MATRICULA y PONDERACIONES'!$AA$27)/100,IF(K25=3,(AP25*'MATRICULA y PONDERACIONES'!$AA$38)/100,IF(K25=4,(AP25*'MATRICULA y PONDERACIONES'!$AA$49)/100,IF(K25=5,(AP25*'MATRICULA y PONDERACIONES'!$AA$60)/100,IF(K25=6,(AP25*'MATRICULA y PONDERACIONES'!$AA$71)/100)))))))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PONDERACIONES'!$K$14="*"),"si"," ")</f>
        <v xml:space="preserve"> </v>
      </c>
      <c r="F26" s="27" t="str">
        <f>IF(AND(K26=2,'MATRICULA y PONDERACIONES'!$L$14="*"),"si"," ")</f>
        <v xml:space="preserve"> </v>
      </c>
      <c r="G26" s="27" t="str">
        <f>IF(AND(K26=3,'MATRICULA y PONDERACIONES'!$M$14="*"),"si"," ")</f>
        <v xml:space="preserve"> </v>
      </c>
      <c r="H26" s="27" t="str">
        <f>IF(AND(K26=4,'MATRICULA y PONDERACIONES'!$N$14="*"),"si"," ")</f>
        <v xml:space="preserve"> </v>
      </c>
      <c r="I26" s="27" t="str">
        <f>IF(AND(K26=5,'MATRICULA y PONDERACIONES'!$O$14="*"),"si"," ")</f>
        <v xml:space="preserve"> </v>
      </c>
      <c r="J26" s="27" t="str">
        <f>IF(AND(K26=6,'MATRICULA y PONDERACIONES'!$P$14="*"),"si","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PONDERACIONES'!$AA$9)/100,IF(K26=2,(N26*'MATRICULA y PONDERACIONES'!$AA$20)/100,IF(K26=3,(N26*'MATRICULA y PONDERACIONES'!$AA$31)/100,IF(K26=4,(N26*'MATRICULA y PONDERACIONES'!$AA$42)/100,IF(K26=5,(N26*'MATRICULA y PONDERACIONES'!$AA$53)/100,IF(K26=6,(N26*'MATRICULA y PONDERACIONES'!$AA$64)/100)))))))</f>
        <v xml:space="preserve"> </v>
      </c>
      <c r="AW26" s="26" t="str">
        <f>IF(OR(B26=" ",A26=" ",$N$5="NO HAY MATERIA ASIGNADA")," ",IF(K26=1,(R26*'MATRICULA y PONDERACIONES'!$AA$10)/100,IF(K26=2,(R26*'MATRICULA y PONDERACIONES'!$AA$21)/100,IF(K26=3,(R26*'MATRICULA y PONDERACIONES'!$AA$32)/100,IF(K26=4,(R26*'MATRICULA y PONDERACIONES'!$AA$43)/100,IF(K26=5,(R26*'MATRICULA y PONDERACIONES'!$AA$54)/100,IF(K26=6,(R26*'MATRICULA y PONDERACIONES'!$AA$65)/100)))))))</f>
        <v xml:space="preserve"> </v>
      </c>
      <c r="AX26" s="26" t="str">
        <f>IF(OR(B26=" ",A26=" ",$N$5="NO HAY MATERIA ASIGNADA")," ",IF(K26=1,(V26*'MATRICULA y PONDERACIONES'!$AA$11)/100,IF(K26=2,(V26*'MATRICULA y PONDERACIONES'!$AA$22)/100,IF(K26=3,(V26*'MATRICULA y PONDERACIONES'!$AA$33)/100,IF(K26=4,(V26*'MATRICULA y PONDERACIONES'!$AA$44)/100,IF(K26=5,(V26*'MATRICULA y PONDERACIONES'!$AA$55)/100,IF(K26=6,(V26*'MATRICULA y PONDERACIONES'!$AA$66)/100)))))))</f>
        <v xml:space="preserve"> </v>
      </c>
      <c r="AY26" s="26" t="str">
        <f>IF(OR(B26=" ",A26=" ",$N$5="NO HAY MATERIA ASIGNADA")," ",IF(K26=1,(Z26*'MATRICULA y PONDERACIONES'!$AA$12)/100,IF(K26=2,(Z26*'MATRICULA y PONDERACIONES'!$AA$23)/100,IF(K26=3,(Z26*'MATRICULA y PONDERACIONES'!$AA$34)/100,IF(K26=4,(Z26*'MATRICULA y PONDERACIONES'!$AA$45)/100,IF(K26=5,(Z26*'MATRICULA y PONDERACIONES'!$AA$56)/100,IF(K26=6,(Z26*'MATRICULA y PONDERACIONES'!$AA$67)/100)))))))</f>
        <v xml:space="preserve"> </v>
      </c>
      <c r="AZ26" s="26" t="str">
        <f>IF(OR(B26=" ",A26=" ",$N$5="NO HAY MATERIA ASIGNADA")," ",IF(K26=1,(AD26*'MATRICULA y PONDERACIONES'!$AA$13)/100,IF(K26=2,(AD26*'MATRICULA y PONDERACIONES'!$AA$24)/100,IF(K26=3,(AD26*'MATRICULA y PONDERACIONES'!$AA$35)/100,IF(K26=4,(AD26*'MATRICULA y PONDERACIONES'!$AA$46)/100,IF(K26=5,(AD26*'MATRICULA y PONDERACIONES'!$AA$57)/100,IF(K26=6,(AD26*'MATRICULA y PONDERACIONES'!$AA$68)/100)))))))</f>
        <v xml:space="preserve"> </v>
      </c>
      <c r="BA26" s="26" t="str">
        <f>IF(OR(B26=" ",A26=" ",$N$5="NO HAY MATERIA ASIGNADA")," ",IF(K26=1,(AH26*'MATRICULA y PONDERACIONES'!$AA$14)/100,IF(K26=2,(AH26*'MATRICULA y PONDERACIONES'!$AA$25)/100,IF(K26=3,(AH26*'MATRICULA y PONDERACIONES'!$AA$36)/100,IF(K26=4,(AH26*'MATRICULA y PONDERACIONES'!$AA$47)/100,IF(K26=5,(AH26*'MATRICULA y PONDERACIONES'!$AA$58)/100,IF(K26=6,(AH26*'MATRICULA y PONDERACIONES'!$AA$69)/100)))))))</f>
        <v xml:space="preserve"> </v>
      </c>
      <c r="BB26" s="26" t="str">
        <f>IF(OR(B26=" ",A26=" ",$N$5="NO HAY MATERIA ASIGNADA")," ",IF(K26=1,(AL26*'MATRICULA y PONDERACIONES'!$AA$15)/100,IF(K26=2,(AL26*'MATRICULA y PONDERACIONES'!$AA$26)/100,IF(K26=3,(AL26*'MATRICULA y PONDERACIONES'!$AA$37)/100,IF(K26=4,(AL26*'MATRICULA y PONDERACIONES'!$AA$48)/100,IF(K26=5,(AL26*'MATRICULA y PONDERACIONES'!$AA$59)/100,IF(K26=6,(AL26*'MATRICULA y PONDERACIONES'!$AA$70)/100)))))))</f>
        <v xml:space="preserve"> </v>
      </c>
      <c r="BC26" s="26" t="str">
        <f>IF(OR(B26=" ",A26=" ",$N$5="NO HAY MATERIA ASIGNADA")," ",IF(K26=1,(AP26*'MATRICULA y PONDERACIONES'!$AA$16)/100,IF(K26=2,(AP26*'MATRICULA y PONDERACIONES'!$AA$27)/100,IF(K26=3,(AP26*'MATRICULA y PONDERACIONES'!$AA$38)/100,IF(K26=4,(AP26*'MATRICULA y PONDERACIONES'!$AA$49)/100,IF(K26=5,(AP26*'MATRICULA y PONDERACIONES'!$AA$60)/100,IF(K26=6,(AP26*'MATRICULA y PONDERACIONES'!$AA$71)/100)))))))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PONDERACIONES'!$K$14="*"),"si"," ")</f>
        <v xml:space="preserve"> </v>
      </c>
      <c r="F27" s="25" t="str">
        <f>IF(AND(K27=2,'MATRICULA y PONDERACIONES'!$L$14="*"),"si"," ")</f>
        <v xml:space="preserve"> </v>
      </c>
      <c r="G27" s="25" t="str">
        <f>IF(AND(K27=3,'MATRICULA y PONDERACIONES'!$M$14="*"),"si"," ")</f>
        <v xml:space="preserve"> </v>
      </c>
      <c r="H27" s="25" t="str">
        <f>IF(AND(K27=4,'MATRICULA y PONDERACIONES'!$N$14="*"),"si"," ")</f>
        <v xml:space="preserve"> </v>
      </c>
      <c r="I27" s="25" t="str">
        <f>IF(AND(K27=5,'MATRICULA y PONDERACIONES'!$O$14="*"),"si"," ")</f>
        <v xml:space="preserve"> </v>
      </c>
      <c r="J27" s="25" t="str">
        <f>IF(AND(K27=6,'MATRICULA y PONDERACIONES'!$P$14="*"),"si","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PONDERACIONES'!$AA$9)/100,IF(K27=2,(N27*'MATRICULA y PONDERACIONES'!$AA$20)/100,IF(K27=3,(N27*'MATRICULA y PONDERACIONES'!$AA$31)/100,IF(K27=4,(N27*'MATRICULA y PONDERACIONES'!$AA$42)/100,IF(K27=5,(N27*'MATRICULA y PONDERACIONES'!$AA$53)/100,IF(K27=6,(N27*'MATRICULA y PONDERACIONES'!$AA$64)/100)))))))</f>
        <v xml:space="preserve"> </v>
      </c>
      <c r="AW27" s="24" t="str">
        <f>IF(OR(B27=" ",A27=" ",$N$5="NO HAY MATERIA ASIGNADA")," ",IF(K27=1,(R27*'MATRICULA y PONDERACIONES'!$AA$10)/100,IF(K27=2,(R27*'MATRICULA y PONDERACIONES'!$AA$21)/100,IF(K27=3,(R27*'MATRICULA y PONDERACIONES'!$AA$32)/100,IF(K27=4,(R27*'MATRICULA y PONDERACIONES'!$AA$43)/100,IF(K27=5,(R27*'MATRICULA y PONDERACIONES'!$AA$54)/100,IF(K27=6,(R27*'MATRICULA y PONDERACIONES'!$AA$65)/100)))))))</f>
        <v xml:space="preserve"> </v>
      </c>
      <c r="AX27" s="24" t="str">
        <f>IF(OR(B27=" ",A27=" ",$N$5="NO HAY MATERIA ASIGNADA")," ",IF(K27=1,(V27*'MATRICULA y PONDERACIONES'!$AA$11)/100,IF(K27=2,(V27*'MATRICULA y PONDERACIONES'!$AA$22)/100,IF(K27=3,(V27*'MATRICULA y PONDERACIONES'!$AA$33)/100,IF(K27=4,(V27*'MATRICULA y PONDERACIONES'!$AA$44)/100,IF(K27=5,(V27*'MATRICULA y PONDERACIONES'!$AA$55)/100,IF(K27=6,(V27*'MATRICULA y PONDERACIONES'!$AA$66)/100)))))))</f>
        <v xml:space="preserve"> </v>
      </c>
      <c r="AY27" s="24" t="str">
        <f>IF(OR(B27=" ",A27=" ",$N$5="NO HAY MATERIA ASIGNADA")," ",IF(K27=1,(Z27*'MATRICULA y PONDERACIONES'!$AA$12)/100,IF(K27=2,(Z27*'MATRICULA y PONDERACIONES'!$AA$23)/100,IF(K27=3,(Z27*'MATRICULA y PONDERACIONES'!$AA$34)/100,IF(K27=4,(Z27*'MATRICULA y PONDERACIONES'!$AA$45)/100,IF(K27=5,(Z27*'MATRICULA y PONDERACIONES'!$AA$56)/100,IF(K27=6,(Z27*'MATRICULA y PONDERACIONES'!$AA$67)/100)))))))</f>
        <v xml:space="preserve"> </v>
      </c>
      <c r="AZ27" s="24" t="str">
        <f>IF(OR(B27=" ",A27=" ",$N$5="NO HAY MATERIA ASIGNADA")," ",IF(K27=1,(AD27*'MATRICULA y PONDERACIONES'!$AA$13)/100,IF(K27=2,(AD27*'MATRICULA y PONDERACIONES'!$AA$24)/100,IF(K27=3,(AD27*'MATRICULA y PONDERACIONES'!$AA$35)/100,IF(K27=4,(AD27*'MATRICULA y PONDERACIONES'!$AA$46)/100,IF(K27=5,(AD27*'MATRICULA y PONDERACIONES'!$AA$57)/100,IF(K27=6,(AD27*'MATRICULA y PONDERACIONES'!$AA$68)/100)))))))</f>
        <v xml:space="preserve"> </v>
      </c>
      <c r="BA27" s="24" t="str">
        <f>IF(OR(B27=" ",A27=" ",$N$5="NO HAY MATERIA ASIGNADA")," ",IF(K27=1,(AH27*'MATRICULA y PONDERACIONES'!$AA$14)/100,IF(K27=2,(AH27*'MATRICULA y PONDERACIONES'!$AA$25)/100,IF(K27=3,(AH27*'MATRICULA y PONDERACIONES'!$AA$36)/100,IF(K27=4,(AH27*'MATRICULA y PONDERACIONES'!$AA$47)/100,IF(K27=5,(AH27*'MATRICULA y PONDERACIONES'!$AA$58)/100,IF(K27=6,(AH27*'MATRICULA y PONDERACIONES'!$AA$69)/100)))))))</f>
        <v xml:space="preserve"> </v>
      </c>
      <c r="BB27" s="24" t="str">
        <f>IF(OR(B27=" ",A27=" ",$N$5="NO HAY MATERIA ASIGNADA")," ",IF(K27=1,(AL27*'MATRICULA y PONDERACIONES'!$AA$15)/100,IF(K27=2,(AL27*'MATRICULA y PONDERACIONES'!$AA$26)/100,IF(K27=3,(AL27*'MATRICULA y PONDERACIONES'!$AA$37)/100,IF(K27=4,(AL27*'MATRICULA y PONDERACIONES'!$AA$48)/100,IF(K27=5,(AL27*'MATRICULA y PONDERACIONES'!$AA$59)/100,IF(K27=6,(AL27*'MATRICULA y PONDERACIONES'!$AA$70)/100)))))))</f>
        <v xml:space="preserve"> </v>
      </c>
      <c r="BC27" s="24" t="str">
        <f>IF(OR(B27=" ",A27=" ",$N$5="NO HAY MATERIA ASIGNADA")," ",IF(K27=1,(AP27*'MATRICULA y PONDERACIONES'!$AA$16)/100,IF(K27=2,(AP27*'MATRICULA y PONDERACIONES'!$AA$27)/100,IF(K27=3,(AP27*'MATRICULA y PONDERACIONES'!$AA$38)/100,IF(K27=4,(AP27*'MATRICULA y PONDERACIONES'!$AA$49)/100,IF(K27=5,(AP27*'MATRICULA y PONDERACIONES'!$AA$60)/100,IF(K27=6,(AP27*'MATRICULA y PONDERACIONES'!$AA$71)/100)))))))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PONDERACIONES'!$K$14="*"),"si"," ")</f>
        <v xml:space="preserve"> </v>
      </c>
      <c r="F28" s="27" t="str">
        <f>IF(AND(K28=2,'MATRICULA y PONDERACIONES'!$L$14="*"),"si"," ")</f>
        <v xml:space="preserve"> </v>
      </c>
      <c r="G28" s="27" t="str">
        <f>IF(AND(K28=3,'MATRICULA y PONDERACIONES'!$M$14="*"),"si"," ")</f>
        <v xml:space="preserve"> </v>
      </c>
      <c r="H28" s="27" t="str">
        <f>IF(AND(K28=4,'MATRICULA y PONDERACIONES'!$N$14="*"),"si"," ")</f>
        <v xml:space="preserve"> </v>
      </c>
      <c r="I28" s="27" t="str">
        <f>IF(AND(K28=5,'MATRICULA y PONDERACIONES'!$O$14="*"),"si"," ")</f>
        <v xml:space="preserve"> </v>
      </c>
      <c r="J28" s="27" t="str">
        <f>IF(AND(K28=6,'MATRICULA y PONDERACIONES'!$P$14="*"),"si","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PONDERACIONES'!$AA$9)/100,IF(K28=2,(N28*'MATRICULA y PONDERACIONES'!$AA$20)/100,IF(K28=3,(N28*'MATRICULA y PONDERACIONES'!$AA$31)/100,IF(K28=4,(N28*'MATRICULA y PONDERACIONES'!$AA$42)/100,IF(K28=5,(N28*'MATRICULA y PONDERACIONES'!$AA$53)/100,IF(K28=6,(N28*'MATRICULA y PONDERACIONES'!$AA$64)/100)))))))</f>
        <v xml:space="preserve"> </v>
      </c>
      <c r="AW28" s="26" t="str">
        <f>IF(OR(B28=" ",A28=" ",$N$5="NO HAY MATERIA ASIGNADA")," ",IF(K28=1,(R28*'MATRICULA y PONDERACIONES'!$AA$10)/100,IF(K28=2,(R28*'MATRICULA y PONDERACIONES'!$AA$21)/100,IF(K28=3,(R28*'MATRICULA y PONDERACIONES'!$AA$32)/100,IF(K28=4,(R28*'MATRICULA y PONDERACIONES'!$AA$43)/100,IF(K28=5,(R28*'MATRICULA y PONDERACIONES'!$AA$54)/100,IF(K28=6,(R28*'MATRICULA y PONDERACIONES'!$AA$65)/100)))))))</f>
        <v xml:space="preserve"> </v>
      </c>
      <c r="AX28" s="26" t="str">
        <f>IF(OR(B28=" ",A28=" ",$N$5="NO HAY MATERIA ASIGNADA")," ",IF(K28=1,(V28*'MATRICULA y PONDERACIONES'!$AA$11)/100,IF(K28=2,(V28*'MATRICULA y PONDERACIONES'!$AA$22)/100,IF(K28=3,(V28*'MATRICULA y PONDERACIONES'!$AA$33)/100,IF(K28=4,(V28*'MATRICULA y PONDERACIONES'!$AA$44)/100,IF(K28=5,(V28*'MATRICULA y PONDERACIONES'!$AA$55)/100,IF(K28=6,(V28*'MATRICULA y PONDERACIONES'!$AA$66)/100)))))))</f>
        <v xml:space="preserve"> </v>
      </c>
      <c r="AY28" s="26" t="str">
        <f>IF(OR(B28=" ",A28=" ",$N$5="NO HAY MATERIA ASIGNADA")," ",IF(K28=1,(Z28*'MATRICULA y PONDERACIONES'!$AA$12)/100,IF(K28=2,(Z28*'MATRICULA y PONDERACIONES'!$AA$23)/100,IF(K28=3,(Z28*'MATRICULA y PONDERACIONES'!$AA$34)/100,IF(K28=4,(Z28*'MATRICULA y PONDERACIONES'!$AA$45)/100,IF(K28=5,(Z28*'MATRICULA y PONDERACIONES'!$AA$56)/100,IF(K28=6,(Z28*'MATRICULA y PONDERACIONES'!$AA$67)/100)))))))</f>
        <v xml:space="preserve"> </v>
      </c>
      <c r="AZ28" s="26" t="str">
        <f>IF(OR(B28=" ",A28=" ",$N$5="NO HAY MATERIA ASIGNADA")," ",IF(K28=1,(AD28*'MATRICULA y PONDERACIONES'!$AA$13)/100,IF(K28=2,(AD28*'MATRICULA y PONDERACIONES'!$AA$24)/100,IF(K28=3,(AD28*'MATRICULA y PONDERACIONES'!$AA$35)/100,IF(K28=4,(AD28*'MATRICULA y PONDERACIONES'!$AA$46)/100,IF(K28=5,(AD28*'MATRICULA y PONDERACIONES'!$AA$57)/100,IF(K28=6,(AD28*'MATRICULA y PONDERACIONES'!$AA$68)/100)))))))</f>
        <v xml:space="preserve"> </v>
      </c>
      <c r="BA28" s="26" t="str">
        <f>IF(OR(B28=" ",A28=" ",$N$5="NO HAY MATERIA ASIGNADA")," ",IF(K28=1,(AH28*'MATRICULA y PONDERACIONES'!$AA$14)/100,IF(K28=2,(AH28*'MATRICULA y PONDERACIONES'!$AA$25)/100,IF(K28=3,(AH28*'MATRICULA y PONDERACIONES'!$AA$36)/100,IF(K28=4,(AH28*'MATRICULA y PONDERACIONES'!$AA$47)/100,IF(K28=5,(AH28*'MATRICULA y PONDERACIONES'!$AA$58)/100,IF(K28=6,(AH28*'MATRICULA y PONDERACIONES'!$AA$69)/100)))))))</f>
        <v xml:space="preserve"> </v>
      </c>
      <c r="BB28" s="26" t="str">
        <f>IF(OR(B28=" ",A28=" ",$N$5="NO HAY MATERIA ASIGNADA")," ",IF(K28=1,(AL28*'MATRICULA y PONDERACIONES'!$AA$15)/100,IF(K28=2,(AL28*'MATRICULA y PONDERACIONES'!$AA$26)/100,IF(K28=3,(AL28*'MATRICULA y PONDERACIONES'!$AA$37)/100,IF(K28=4,(AL28*'MATRICULA y PONDERACIONES'!$AA$48)/100,IF(K28=5,(AL28*'MATRICULA y PONDERACIONES'!$AA$59)/100,IF(K28=6,(AL28*'MATRICULA y PONDERACIONES'!$AA$70)/100)))))))</f>
        <v xml:space="preserve"> </v>
      </c>
      <c r="BC28" s="26" t="str">
        <f>IF(OR(B28=" ",A28=" ",$N$5="NO HAY MATERIA ASIGNADA")," ",IF(K28=1,(AP28*'MATRICULA y PONDERACIONES'!$AA$16)/100,IF(K28=2,(AP28*'MATRICULA y PONDERACIONES'!$AA$27)/100,IF(K28=3,(AP28*'MATRICULA y PONDERACIONES'!$AA$38)/100,IF(K28=4,(AP28*'MATRICULA y PONDERACIONES'!$AA$49)/100,IF(K28=5,(AP28*'MATRICULA y PONDERACIONES'!$AA$60)/100,IF(K28=6,(AP28*'MATRICULA y PONDERACIONES'!$AA$71)/100)))))))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PONDERACIONES'!$K$14="*"),"si"," ")</f>
        <v xml:space="preserve"> </v>
      </c>
      <c r="F29" s="25" t="str">
        <f>IF(AND(K29=2,'MATRICULA y PONDERACIONES'!$L$14="*"),"si"," ")</f>
        <v xml:space="preserve"> </v>
      </c>
      <c r="G29" s="25" t="str">
        <f>IF(AND(K29=3,'MATRICULA y PONDERACIONES'!$M$14="*"),"si"," ")</f>
        <v xml:space="preserve"> </v>
      </c>
      <c r="H29" s="25" t="str">
        <f>IF(AND(K29=4,'MATRICULA y PONDERACIONES'!$N$14="*"),"si"," ")</f>
        <v xml:space="preserve"> </v>
      </c>
      <c r="I29" s="25" t="str">
        <f>IF(AND(K29=5,'MATRICULA y PONDERACIONES'!$O$14="*"),"si"," ")</f>
        <v xml:space="preserve"> </v>
      </c>
      <c r="J29" s="25" t="str">
        <f>IF(AND(K29=6,'MATRICULA y PONDERACIONES'!$P$14="*"),"si","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PONDERACIONES'!$AA$9)/100,IF(K29=2,(N29*'MATRICULA y PONDERACIONES'!$AA$20)/100,IF(K29=3,(N29*'MATRICULA y PONDERACIONES'!$AA$31)/100,IF(K29=4,(N29*'MATRICULA y PONDERACIONES'!$AA$42)/100,IF(K29=5,(N29*'MATRICULA y PONDERACIONES'!$AA$53)/100,IF(K29=6,(N29*'MATRICULA y PONDERACIONES'!$AA$64)/100)))))))</f>
        <v xml:space="preserve"> </v>
      </c>
      <c r="AW29" s="24" t="str">
        <f>IF(OR(B29=" ",A29=" ",$N$5="NO HAY MATERIA ASIGNADA")," ",IF(K29=1,(R29*'MATRICULA y PONDERACIONES'!$AA$10)/100,IF(K29=2,(R29*'MATRICULA y PONDERACIONES'!$AA$21)/100,IF(K29=3,(R29*'MATRICULA y PONDERACIONES'!$AA$32)/100,IF(K29=4,(R29*'MATRICULA y PONDERACIONES'!$AA$43)/100,IF(K29=5,(R29*'MATRICULA y PONDERACIONES'!$AA$54)/100,IF(K29=6,(R29*'MATRICULA y PONDERACIONES'!$AA$65)/100)))))))</f>
        <v xml:space="preserve"> </v>
      </c>
      <c r="AX29" s="24" t="str">
        <f>IF(OR(B29=" ",A29=" ",$N$5="NO HAY MATERIA ASIGNADA")," ",IF(K29=1,(V29*'MATRICULA y PONDERACIONES'!$AA$11)/100,IF(K29=2,(V29*'MATRICULA y PONDERACIONES'!$AA$22)/100,IF(K29=3,(V29*'MATRICULA y PONDERACIONES'!$AA$33)/100,IF(K29=4,(V29*'MATRICULA y PONDERACIONES'!$AA$44)/100,IF(K29=5,(V29*'MATRICULA y PONDERACIONES'!$AA$55)/100,IF(K29=6,(V29*'MATRICULA y PONDERACIONES'!$AA$66)/100)))))))</f>
        <v xml:space="preserve"> </v>
      </c>
      <c r="AY29" s="24" t="str">
        <f>IF(OR(B29=" ",A29=" ",$N$5="NO HAY MATERIA ASIGNADA")," ",IF(K29=1,(Z29*'MATRICULA y PONDERACIONES'!$AA$12)/100,IF(K29=2,(Z29*'MATRICULA y PONDERACIONES'!$AA$23)/100,IF(K29=3,(Z29*'MATRICULA y PONDERACIONES'!$AA$34)/100,IF(K29=4,(Z29*'MATRICULA y PONDERACIONES'!$AA$45)/100,IF(K29=5,(Z29*'MATRICULA y PONDERACIONES'!$AA$56)/100,IF(K29=6,(Z29*'MATRICULA y PONDERACIONES'!$AA$67)/100)))))))</f>
        <v xml:space="preserve"> </v>
      </c>
      <c r="AZ29" s="24" t="str">
        <f>IF(OR(B29=" ",A29=" ",$N$5="NO HAY MATERIA ASIGNADA")," ",IF(K29=1,(AD29*'MATRICULA y PONDERACIONES'!$AA$13)/100,IF(K29=2,(AD29*'MATRICULA y PONDERACIONES'!$AA$24)/100,IF(K29=3,(AD29*'MATRICULA y PONDERACIONES'!$AA$35)/100,IF(K29=4,(AD29*'MATRICULA y PONDERACIONES'!$AA$46)/100,IF(K29=5,(AD29*'MATRICULA y PONDERACIONES'!$AA$57)/100,IF(K29=6,(AD29*'MATRICULA y PONDERACIONES'!$AA$68)/100)))))))</f>
        <v xml:space="preserve"> </v>
      </c>
      <c r="BA29" s="24" t="str">
        <f>IF(OR(B29=" ",A29=" ",$N$5="NO HAY MATERIA ASIGNADA")," ",IF(K29=1,(AH29*'MATRICULA y PONDERACIONES'!$AA$14)/100,IF(K29=2,(AH29*'MATRICULA y PONDERACIONES'!$AA$25)/100,IF(K29=3,(AH29*'MATRICULA y PONDERACIONES'!$AA$36)/100,IF(K29=4,(AH29*'MATRICULA y PONDERACIONES'!$AA$47)/100,IF(K29=5,(AH29*'MATRICULA y PONDERACIONES'!$AA$58)/100,IF(K29=6,(AH29*'MATRICULA y PONDERACIONES'!$AA$69)/100)))))))</f>
        <v xml:space="preserve"> </v>
      </c>
      <c r="BB29" s="24" t="str">
        <f>IF(OR(B29=" ",A29=" ",$N$5="NO HAY MATERIA ASIGNADA")," ",IF(K29=1,(AL29*'MATRICULA y PONDERACIONES'!$AA$15)/100,IF(K29=2,(AL29*'MATRICULA y PONDERACIONES'!$AA$26)/100,IF(K29=3,(AL29*'MATRICULA y PONDERACIONES'!$AA$37)/100,IF(K29=4,(AL29*'MATRICULA y PONDERACIONES'!$AA$48)/100,IF(K29=5,(AL29*'MATRICULA y PONDERACIONES'!$AA$59)/100,IF(K29=6,(AL29*'MATRICULA y PONDERACIONES'!$AA$70)/100)))))))</f>
        <v xml:space="preserve"> </v>
      </c>
      <c r="BC29" s="24" t="str">
        <f>IF(OR(B29=" ",A29=" ",$N$5="NO HAY MATERIA ASIGNADA")," ",IF(K29=1,(AP29*'MATRICULA y PONDERACIONES'!$AA$16)/100,IF(K29=2,(AP29*'MATRICULA y PONDERACIONES'!$AA$27)/100,IF(K29=3,(AP29*'MATRICULA y PONDERACIONES'!$AA$38)/100,IF(K29=4,(AP29*'MATRICULA y PONDERACIONES'!$AA$49)/100,IF(K29=5,(AP29*'MATRICULA y PONDERACIONES'!$AA$60)/100,IF(K29=6,(AP29*'MATRICULA y PONDERACIONES'!$AA$71)/100)))))))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PONDERACIONES'!$K$14="*"),"si"," ")</f>
        <v xml:space="preserve"> </v>
      </c>
      <c r="F30" s="27" t="str">
        <f>IF(AND(K30=2,'MATRICULA y PONDERACIONES'!$L$14="*"),"si"," ")</f>
        <v xml:space="preserve"> </v>
      </c>
      <c r="G30" s="27" t="str">
        <f>IF(AND(K30=3,'MATRICULA y PONDERACIONES'!$M$14="*"),"si"," ")</f>
        <v xml:space="preserve"> </v>
      </c>
      <c r="H30" s="27" t="str">
        <f>IF(AND(K30=4,'MATRICULA y PONDERACIONES'!$N$14="*"),"si"," ")</f>
        <v xml:space="preserve"> </v>
      </c>
      <c r="I30" s="27" t="str">
        <f>IF(AND(K30=5,'MATRICULA y PONDERACIONES'!$O$14="*"),"si"," ")</f>
        <v xml:space="preserve"> </v>
      </c>
      <c r="J30" s="27" t="str">
        <f>IF(AND(K30=6,'MATRICULA y PONDERACIONES'!$P$14="*"),"si","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PONDERACIONES'!$AA$9)/100,IF(K30=2,(N30*'MATRICULA y PONDERACIONES'!$AA$20)/100,IF(K30=3,(N30*'MATRICULA y PONDERACIONES'!$AA$31)/100,IF(K30=4,(N30*'MATRICULA y PONDERACIONES'!$AA$42)/100,IF(K30=5,(N30*'MATRICULA y PONDERACIONES'!$AA$53)/100,IF(K30=6,(N30*'MATRICULA y PONDERACIONES'!$AA$64)/100)))))))</f>
        <v xml:space="preserve"> </v>
      </c>
      <c r="AW30" s="26" t="str">
        <f>IF(OR(B30=" ",A30=" ",$N$5="NO HAY MATERIA ASIGNADA")," ",IF(K30=1,(R30*'MATRICULA y PONDERACIONES'!$AA$10)/100,IF(K30=2,(R30*'MATRICULA y PONDERACIONES'!$AA$21)/100,IF(K30=3,(R30*'MATRICULA y PONDERACIONES'!$AA$32)/100,IF(K30=4,(R30*'MATRICULA y PONDERACIONES'!$AA$43)/100,IF(K30=5,(R30*'MATRICULA y PONDERACIONES'!$AA$54)/100,IF(K30=6,(R30*'MATRICULA y PONDERACIONES'!$AA$65)/100)))))))</f>
        <v xml:space="preserve"> </v>
      </c>
      <c r="AX30" s="26" t="str">
        <f>IF(OR(B30=" ",A30=" ",$N$5="NO HAY MATERIA ASIGNADA")," ",IF(K30=1,(V30*'MATRICULA y PONDERACIONES'!$AA$11)/100,IF(K30=2,(V30*'MATRICULA y PONDERACIONES'!$AA$22)/100,IF(K30=3,(V30*'MATRICULA y PONDERACIONES'!$AA$33)/100,IF(K30=4,(V30*'MATRICULA y PONDERACIONES'!$AA$44)/100,IF(K30=5,(V30*'MATRICULA y PONDERACIONES'!$AA$55)/100,IF(K30=6,(V30*'MATRICULA y PONDERACIONES'!$AA$66)/100)))))))</f>
        <v xml:space="preserve"> </v>
      </c>
      <c r="AY30" s="26" t="str">
        <f>IF(OR(B30=" ",A30=" ",$N$5="NO HAY MATERIA ASIGNADA")," ",IF(K30=1,(Z30*'MATRICULA y PONDERACIONES'!$AA$12)/100,IF(K30=2,(Z30*'MATRICULA y PONDERACIONES'!$AA$23)/100,IF(K30=3,(Z30*'MATRICULA y PONDERACIONES'!$AA$34)/100,IF(K30=4,(Z30*'MATRICULA y PONDERACIONES'!$AA$45)/100,IF(K30=5,(Z30*'MATRICULA y PONDERACIONES'!$AA$56)/100,IF(K30=6,(Z30*'MATRICULA y PONDERACIONES'!$AA$67)/100)))))))</f>
        <v xml:space="preserve"> </v>
      </c>
      <c r="AZ30" s="26" t="str">
        <f>IF(OR(B30=" ",A30=" ",$N$5="NO HAY MATERIA ASIGNADA")," ",IF(K30=1,(AD30*'MATRICULA y PONDERACIONES'!$AA$13)/100,IF(K30=2,(AD30*'MATRICULA y PONDERACIONES'!$AA$24)/100,IF(K30=3,(AD30*'MATRICULA y PONDERACIONES'!$AA$35)/100,IF(K30=4,(AD30*'MATRICULA y PONDERACIONES'!$AA$46)/100,IF(K30=5,(AD30*'MATRICULA y PONDERACIONES'!$AA$57)/100,IF(K30=6,(AD30*'MATRICULA y PONDERACIONES'!$AA$68)/100)))))))</f>
        <v xml:space="preserve"> </v>
      </c>
      <c r="BA30" s="26" t="str">
        <f>IF(OR(B30=" ",A30=" ",$N$5="NO HAY MATERIA ASIGNADA")," ",IF(K30=1,(AH30*'MATRICULA y PONDERACIONES'!$AA$14)/100,IF(K30=2,(AH30*'MATRICULA y PONDERACIONES'!$AA$25)/100,IF(K30=3,(AH30*'MATRICULA y PONDERACIONES'!$AA$36)/100,IF(K30=4,(AH30*'MATRICULA y PONDERACIONES'!$AA$47)/100,IF(K30=5,(AH30*'MATRICULA y PONDERACIONES'!$AA$58)/100,IF(K30=6,(AH30*'MATRICULA y PONDERACIONES'!$AA$69)/100)))))))</f>
        <v xml:space="preserve"> </v>
      </c>
      <c r="BB30" s="26" t="str">
        <f>IF(OR(B30=" ",A30=" ",$N$5="NO HAY MATERIA ASIGNADA")," ",IF(K30=1,(AL30*'MATRICULA y PONDERACIONES'!$AA$15)/100,IF(K30=2,(AL30*'MATRICULA y PONDERACIONES'!$AA$26)/100,IF(K30=3,(AL30*'MATRICULA y PONDERACIONES'!$AA$37)/100,IF(K30=4,(AL30*'MATRICULA y PONDERACIONES'!$AA$48)/100,IF(K30=5,(AL30*'MATRICULA y PONDERACIONES'!$AA$59)/100,IF(K30=6,(AL30*'MATRICULA y PONDERACIONES'!$AA$70)/100)))))))</f>
        <v xml:space="preserve"> </v>
      </c>
      <c r="BC30" s="26" t="str">
        <f>IF(OR(B30=" ",A30=" ",$N$5="NO HAY MATERIA ASIGNADA")," ",IF(K30=1,(AP30*'MATRICULA y PONDERACIONES'!$AA$16)/100,IF(K30=2,(AP30*'MATRICULA y PONDERACIONES'!$AA$27)/100,IF(K30=3,(AP30*'MATRICULA y PONDERACIONES'!$AA$38)/100,IF(K30=4,(AP30*'MATRICULA y PONDERACIONES'!$AA$49)/100,IF(K30=5,(AP30*'MATRICULA y PONDERACIONES'!$AA$60)/100,IF(K30=6,(AP30*'MATRICULA y PONDERACIONES'!$AA$71)/100)))))))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PONDERACIONES'!$K$14="*"),"si"," ")</f>
        <v xml:space="preserve"> </v>
      </c>
      <c r="F31" s="25" t="str">
        <f>IF(AND(K31=2,'MATRICULA y PONDERACIONES'!$L$14="*"),"si"," ")</f>
        <v xml:space="preserve"> </v>
      </c>
      <c r="G31" s="25" t="str">
        <f>IF(AND(K31=3,'MATRICULA y PONDERACIONES'!$M$14="*"),"si"," ")</f>
        <v xml:space="preserve"> </v>
      </c>
      <c r="H31" s="25" t="str">
        <f>IF(AND(K31=4,'MATRICULA y PONDERACIONES'!$N$14="*"),"si"," ")</f>
        <v xml:space="preserve"> </v>
      </c>
      <c r="I31" s="25" t="str">
        <f>IF(AND(K31=5,'MATRICULA y PONDERACIONES'!$O$14="*"),"si"," ")</f>
        <v xml:space="preserve"> </v>
      </c>
      <c r="J31" s="25" t="str">
        <f>IF(AND(K31=6,'MATRICULA y PONDERACIONES'!$P$14="*"),"si","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PONDERACIONES'!$AA$9)/100,IF(K31=2,(N31*'MATRICULA y PONDERACIONES'!$AA$20)/100,IF(K31=3,(N31*'MATRICULA y PONDERACIONES'!$AA$31)/100,IF(K31=4,(N31*'MATRICULA y PONDERACIONES'!$AA$42)/100,IF(K31=5,(N31*'MATRICULA y PONDERACIONES'!$AA$53)/100,IF(K31=6,(N31*'MATRICULA y PONDERACIONES'!$AA$64)/100)))))))</f>
        <v xml:space="preserve"> </v>
      </c>
      <c r="AW31" s="24" t="str">
        <f>IF(OR(B31=" ",A31=" ",$N$5="NO HAY MATERIA ASIGNADA")," ",IF(K31=1,(R31*'MATRICULA y PONDERACIONES'!$AA$10)/100,IF(K31=2,(R31*'MATRICULA y PONDERACIONES'!$AA$21)/100,IF(K31=3,(R31*'MATRICULA y PONDERACIONES'!$AA$32)/100,IF(K31=4,(R31*'MATRICULA y PONDERACIONES'!$AA$43)/100,IF(K31=5,(R31*'MATRICULA y PONDERACIONES'!$AA$54)/100,IF(K31=6,(R31*'MATRICULA y PONDERACIONES'!$AA$65)/100)))))))</f>
        <v xml:space="preserve"> </v>
      </c>
      <c r="AX31" s="24" t="str">
        <f>IF(OR(B31=" ",A31=" ",$N$5="NO HAY MATERIA ASIGNADA")," ",IF(K31=1,(V31*'MATRICULA y PONDERACIONES'!$AA$11)/100,IF(K31=2,(V31*'MATRICULA y PONDERACIONES'!$AA$22)/100,IF(K31=3,(V31*'MATRICULA y PONDERACIONES'!$AA$33)/100,IF(K31=4,(V31*'MATRICULA y PONDERACIONES'!$AA$44)/100,IF(K31=5,(V31*'MATRICULA y PONDERACIONES'!$AA$55)/100,IF(K31=6,(V31*'MATRICULA y PONDERACIONES'!$AA$66)/100)))))))</f>
        <v xml:space="preserve"> </v>
      </c>
      <c r="AY31" s="24" t="str">
        <f>IF(OR(B31=" ",A31=" ",$N$5="NO HAY MATERIA ASIGNADA")," ",IF(K31=1,(Z31*'MATRICULA y PONDERACIONES'!$AA$12)/100,IF(K31=2,(Z31*'MATRICULA y PONDERACIONES'!$AA$23)/100,IF(K31=3,(Z31*'MATRICULA y PONDERACIONES'!$AA$34)/100,IF(K31=4,(Z31*'MATRICULA y PONDERACIONES'!$AA$45)/100,IF(K31=5,(Z31*'MATRICULA y PONDERACIONES'!$AA$56)/100,IF(K31=6,(Z31*'MATRICULA y PONDERACIONES'!$AA$67)/100)))))))</f>
        <v xml:space="preserve"> </v>
      </c>
      <c r="AZ31" s="24" t="str">
        <f>IF(OR(B31=" ",A31=" ",$N$5="NO HAY MATERIA ASIGNADA")," ",IF(K31=1,(AD31*'MATRICULA y PONDERACIONES'!$AA$13)/100,IF(K31=2,(AD31*'MATRICULA y PONDERACIONES'!$AA$24)/100,IF(K31=3,(AD31*'MATRICULA y PONDERACIONES'!$AA$35)/100,IF(K31=4,(AD31*'MATRICULA y PONDERACIONES'!$AA$46)/100,IF(K31=5,(AD31*'MATRICULA y PONDERACIONES'!$AA$57)/100,IF(K31=6,(AD31*'MATRICULA y PONDERACIONES'!$AA$68)/100)))))))</f>
        <v xml:space="preserve"> </v>
      </c>
      <c r="BA31" s="24" t="str">
        <f>IF(OR(B31=" ",A31=" ",$N$5="NO HAY MATERIA ASIGNADA")," ",IF(K31=1,(AH31*'MATRICULA y PONDERACIONES'!$AA$14)/100,IF(K31=2,(AH31*'MATRICULA y PONDERACIONES'!$AA$25)/100,IF(K31=3,(AH31*'MATRICULA y PONDERACIONES'!$AA$36)/100,IF(K31=4,(AH31*'MATRICULA y PONDERACIONES'!$AA$47)/100,IF(K31=5,(AH31*'MATRICULA y PONDERACIONES'!$AA$58)/100,IF(K31=6,(AH31*'MATRICULA y PONDERACIONES'!$AA$69)/100)))))))</f>
        <v xml:space="preserve"> </v>
      </c>
      <c r="BB31" s="24" t="str">
        <f>IF(OR(B31=" ",A31=" ",$N$5="NO HAY MATERIA ASIGNADA")," ",IF(K31=1,(AL31*'MATRICULA y PONDERACIONES'!$AA$15)/100,IF(K31=2,(AL31*'MATRICULA y PONDERACIONES'!$AA$26)/100,IF(K31=3,(AL31*'MATRICULA y PONDERACIONES'!$AA$37)/100,IF(K31=4,(AL31*'MATRICULA y PONDERACIONES'!$AA$48)/100,IF(K31=5,(AL31*'MATRICULA y PONDERACIONES'!$AA$59)/100,IF(K31=6,(AL31*'MATRICULA y PONDERACIONES'!$AA$70)/100)))))))</f>
        <v xml:space="preserve"> </v>
      </c>
      <c r="BC31" s="24" t="str">
        <f>IF(OR(B31=" ",A31=" ",$N$5="NO HAY MATERIA ASIGNADA")," ",IF(K31=1,(AP31*'MATRICULA y PONDERACIONES'!$AA$16)/100,IF(K31=2,(AP31*'MATRICULA y PONDERACIONES'!$AA$27)/100,IF(K31=3,(AP31*'MATRICULA y PONDERACIONES'!$AA$38)/100,IF(K31=4,(AP31*'MATRICULA y PONDERACIONES'!$AA$49)/100,IF(K31=5,(AP31*'MATRICULA y PONDERACIONES'!$AA$60)/100,IF(K31=6,(AP31*'MATRICULA y PONDERACIONES'!$AA$71)/100)))))))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PONDERACIONES'!$K$14="*"),"si"," ")</f>
        <v xml:space="preserve"> </v>
      </c>
      <c r="F32" s="27" t="str">
        <f>IF(AND(K32=2,'MATRICULA y PONDERACIONES'!$L$14="*"),"si"," ")</f>
        <v xml:space="preserve"> </v>
      </c>
      <c r="G32" s="27" t="str">
        <f>IF(AND(K32=3,'MATRICULA y PONDERACIONES'!$M$14="*"),"si"," ")</f>
        <v xml:space="preserve"> </v>
      </c>
      <c r="H32" s="27" t="str">
        <f>IF(AND(K32=4,'MATRICULA y PONDERACIONES'!$N$14="*"),"si"," ")</f>
        <v xml:space="preserve"> </v>
      </c>
      <c r="I32" s="27" t="str">
        <f>IF(AND(K32=5,'MATRICULA y PONDERACIONES'!$O$14="*"),"si"," ")</f>
        <v xml:space="preserve"> </v>
      </c>
      <c r="J32" s="27" t="str">
        <f>IF(AND(K32=6,'MATRICULA y PONDERACIONES'!$P$14="*"),"si","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PONDERACIONES'!$AA$9)/100,IF(K32=2,(N32*'MATRICULA y PONDERACIONES'!$AA$20)/100,IF(K32=3,(N32*'MATRICULA y PONDERACIONES'!$AA$31)/100,IF(K32=4,(N32*'MATRICULA y PONDERACIONES'!$AA$42)/100,IF(K32=5,(N32*'MATRICULA y PONDERACIONES'!$AA$53)/100,IF(K32=6,(N32*'MATRICULA y PONDERACIONES'!$AA$64)/100)))))))</f>
        <v xml:space="preserve"> </v>
      </c>
      <c r="AW32" s="26" t="str">
        <f>IF(OR(B32=" ",A32=" ",$N$5="NO HAY MATERIA ASIGNADA")," ",IF(K32=1,(R32*'MATRICULA y PONDERACIONES'!$AA$10)/100,IF(K32=2,(R32*'MATRICULA y PONDERACIONES'!$AA$21)/100,IF(K32=3,(R32*'MATRICULA y PONDERACIONES'!$AA$32)/100,IF(K32=4,(R32*'MATRICULA y PONDERACIONES'!$AA$43)/100,IF(K32=5,(R32*'MATRICULA y PONDERACIONES'!$AA$54)/100,IF(K32=6,(R32*'MATRICULA y PONDERACIONES'!$AA$65)/100)))))))</f>
        <v xml:space="preserve"> </v>
      </c>
      <c r="AX32" s="26" t="str">
        <f>IF(OR(B32=" ",A32=" ",$N$5="NO HAY MATERIA ASIGNADA")," ",IF(K32=1,(V32*'MATRICULA y PONDERACIONES'!$AA$11)/100,IF(K32=2,(V32*'MATRICULA y PONDERACIONES'!$AA$22)/100,IF(K32=3,(V32*'MATRICULA y PONDERACIONES'!$AA$33)/100,IF(K32=4,(V32*'MATRICULA y PONDERACIONES'!$AA$44)/100,IF(K32=5,(V32*'MATRICULA y PONDERACIONES'!$AA$55)/100,IF(K32=6,(V32*'MATRICULA y PONDERACIONES'!$AA$66)/100)))))))</f>
        <v xml:space="preserve"> </v>
      </c>
      <c r="AY32" s="26" t="str">
        <f>IF(OR(B32=" ",A32=" ",$N$5="NO HAY MATERIA ASIGNADA")," ",IF(K32=1,(Z32*'MATRICULA y PONDERACIONES'!$AA$12)/100,IF(K32=2,(Z32*'MATRICULA y PONDERACIONES'!$AA$23)/100,IF(K32=3,(Z32*'MATRICULA y PONDERACIONES'!$AA$34)/100,IF(K32=4,(Z32*'MATRICULA y PONDERACIONES'!$AA$45)/100,IF(K32=5,(Z32*'MATRICULA y PONDERACIONES'!$AA$56)/100,IF(K32=6,(Z32*'MATRICULA y PONDERACIONES'!$AA$67)/100)))))))</f>
        <v xml:space="preserve"> </v>
      </c>
      <c r="AZ32" s="26" t="str">
        <f>IF(OR(B32=" ",A32=" ",$N$5="NO HAY MATERIA ASIGNADA")," ",IF(K32=1,(AD32*'MATRICULA y PONDERACIONES'!$AA$13)/100,IF(K32=2,(AD32*'MATRICULA y PONDERACIONES'!$AA$24)/100,IF(K32=3,(AD32*'MATRICULA y PONDERACIONES'!$AA$35)/100,IF(K32=4,(AD32*'MATRICULA y PONDERACIONES'!$AA$46)/100,IF(K32=5,(AD32*'MATRICULA y PONDERACIONES'!$AA$57)/100,IF(K32=6,(AD32*'MATRICULA y PONDERACIONES'!$AA$68)/100)))))))</f>
        <v xml:space="preserve"> </v>
      </c>
      <c r="BA32" s="26" t="str">
        <f>IF(OR(B32=" ",A32=" ",$N$5="NO HAY MATERIA ASIGNADA")," ",IF(K32=1,(AH32*'MATRICULA y PONDERACIONES'!$AA$14)/100,IF(K32=2,(AH32*'MATRICULA y PONDERACIONES'!$AA$25)/100,IF(K32=3,(AH32*'MATRICULA y PONDERACIONES'!$AA$36)/100,IF(K32=4,(AH32*'MATRICULA y PONDERACIONES'!$AA$47)/100,IF(K32=5,(AH32*'MATRICULA y PONDERACIONES'!$AA$58)/100,IF(K32=6,(AH32*'MATRICULA y PONDERACIONES'!$AA$69)/100)))))))</f>
        <v xml:space="preserve"> </v>
      </c>
      <c r="BB32" s="26" t="str">
        <f>IF(OR(B32=" ",A32=" ",$N$5="NO HAY MATERIA ASIGNADA")," ",IF(K32=1,(AL32*'MATRICULA y PONDERACIONES'!$AA$15)/100,IF(K32=2,(AL32*'MATRICULA y PONDERACIONES'!$AA$26)/100,IF(K32=3,(AL32*'MATRICULA y PONDERACIONES'!$AA$37)/100,IF(K32=4,(AL32*'MATRICULA y PONDERACIONES'!$AA$48)/100,IF(K32=5,(AL32*'MATRICULA y PONDERACIONES'!$AA$59)/100,IF(K32=6,(AL32*'MATRICULA y PONDERACIONES'!$AA$70)/100)))))))</f>
        <v xml:space="preserve"> </v>
      </c>
      <c r="BC32" s="26" t="str">
        <f>IF(OR(B32=" ",A32=" ",$N$5="NO HAY MATERIA ASIGNADA")," ",IF(K32=1,(AP32*'MATRICULA y PONDERACIONES'!$AA$16)/100,IF(K32=2,(AP32*'MATRICULA y PONDERACIONES'!$AA$27)/100,IF(K32=3,(AP32*'MATRICULA y PONDERACIONES'!$AA$38)/100,IF(K32=4,(AP32*'MATRICULA y PONDERACIONES'!$AA$49)/100,IF(K32=5,(AP32*'MATRICULA y PONDERACIONES'!$AA$60)/100,IF(K32=6,(AP32*'MATRICULA y PONDERACIONES'!$AA$71)/100)))))))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PONDERACIONES'!$K$14="*"),"si"," ")</f>
        <v xml:space="preserve"> </v>
      </c>
      <c r="F33" s="25" t="str">
        <f>IF(AND(K33=2,'MATRICULA y PONDERACIONES'!$L$14="*"),"si"," ")</f>
        <v xml:space="preserve"> </v>
      </c>
      <c r="G33" s="25" t="str">
        <f>IF(AND(K33=3,'MATRICULA y PONDERACIONES'!$M$14="*"),"si"," ")</f>
        <v xml:space="preserve"> </v>
      </c>
      <c r="H33" s="25" t="str">
        <f>IF(AND(K33=4,'MATRICULA y PONDERACIONES'!$N$14="*"),"si"," ")</f>
        <v xml:space="preserve"> </v>
      </c>
      <c r="I33" s="25" t="str">
        <f>IF(AND(K33=5,'MATRICULA y PONDERACIONES'!$O$14="*"),"si"," ")</f>
        <v xml:space="preserve"> </v>
      </c>
      <c r="J33" s="25" t="str">
        <f>IF(AND(K33=6,'MATRICULA y PONDERACIONES'!$P$14="*"),"si","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PONDERACIONES'!$AA$9)/100,IF(K33=2,(N33*'MATRICULA y PONDERACIONES'!$AA$20)/100,IF(K33=3,(N33*'MATRICULA y PONDERACIONES'!$AA$31)/100,IF(K33=4,(N33*'MATRICULA y PONDERACIONES'!$AA$42)/100,IF(K33=5,(N33*'MATRICULA y PONDERACIONES'!$AA$53)/100,IF(K33=6,(N33*'MATRICULA y PONDERACIONES'!$AA$64)/100)))))))</f>
        <v xml:space="preserve"> </v>
      </c>
      <c r="AW33" s="24" t="str">
        <f>IF(OR(B33=" ",A33=" ",$N$5="NO HAY MATERIA ASIGNADA")," ",IF(K33=1,(R33*'MATRICULA y PONDERACIONES'!$AA$10)/100,IF(K33=2,(R33*'MATRICULA y PONDERACIONES'!$AA$21)/100,IF(K33=3,(R33*'MATRICULA y PONDERACIONES'!$AA$32)/100,IF(K33=4,(R33*'MATRICULA y PONDERACIONES'!$AA$43)/100,IF(K33=5,(R33*'MATRICULA y PONDERACIONES'!$AA$54)/100,IF(K33=6,(R33*'MATRICULA y PONDERACIONES'!$AA$65)/100)))))))</f>
        <v xml:space="preserve"> </v>
      </c>
      <c r="AX33" s="24" t="str">
        <f>IF(OR(B33=" ",A33=" ",$N$5="NO HAY MATERIA ASIGNADA")," ",IF(K33=1,(V33*'MATRICULA y PONDERACIONES'!$AA$11)/100,IF(K33=2,(V33*'MATRICULA y PONDERACIONES'!$AA$22)/100,IF(K33=3,(V33*'MATRICULA y PONDERACIONES'!$AA$33)/100,IF(K33=4,(V33*'MATRICULA y PONDERACIONES'!$AA$44)/100,IF(K33=5,(V33*'MATRICULA y PONDERACIONES'!$AA$55)/100,IF(K33=6,(V33*'MATRICULA y PONDERACIONES'!$AA$66)/100)))))))</f>
        <v xml:space="preserve"> </v>
      </c>
      <c r="AY33" s="24" t="str">
        <f>IF(OR(B33=" ",A33=" ",$N$5="NO HAY MATERIA ASIGNADA")," ",IF(K33=1,(Z33*'MATRICULA y PONDERACIONES'!$AA$12)/100,IF(K33=2,(Z33*'MATRICULA y PONDERACIONES'!$AA$23)/100,IF(K33=3,(Z33*'MATRICULA y PONDERACIONES'!$AA$34)/100,IF(K33=4,(Z33*'MATRICULA y PONDERACIONES'!$AA$45)/100,IF(K33=5,(Z33*'MATRICULA y PONDERACIONES'!$AA$56)/100,IF(K33=6,(Z33*'MATRICULA y PONDERACIONES'!$AA$67)/100)))))))</f>
        <v xml:space="preserve"> </v>
      </c>
      <c r="AZ33" s="24" t="str">
        <f>IF(OR(B33=" ",A33=" ",$N$5="NO HAY MATERIA ASIGNADA")," ",IF(K33=1,(AD33*'MATRICULA y PONDERACIONES'!$AA$13)/100,IF(K33=2,(AD33*'MATRICULA y PONDERACIONES'!$AA$24)/100,IF(K33=3,(AD33*'MATRICULA y PONDERACIONES'!$AA$35)/100,IF(K33=4,(AD33*'MATRICULA y PONDERACIONES'!$AA$46)/100,IF(K33=5,(AD33*'MATRICULA y PONDERACIONES'!$AA$57)/100,IF(K33=6,(AD33*'MATRICULA y PONDERACIONES'!$AA$68)/100)))))))</f>
        <v xml:space="preserve"> </v>
      </c>
      <c r="BA33" s="24" t="str">
        <f>IF(OR(B33=" ",A33=" ",$N$5="NO HAY MATERIA ASIGNADA")," ",IF(K33=1,(AH33*'MATRICULA y PONDERACIONES'!$AA$14)/100,IF(K33=2,(AH33*'MATRICULA y PONDERACIONES'!$AA$25)/100,IF(K33=3,(AH33*'MATRICULA y PONDERACIONES'!$AA$36)/100,IF(K33=4,(AH33*'MATRICULA y PONDERACIONES'!$AA$47)/100,IF(K33=5,(AH33*'MATRICULA y PONDERACIONES'!$AA$58)/100,IF(K33=6,(AH33*'MATRICULA y PONDERACIONES'!$AA$69)/100)))))))</f>
        <v xml:space="preserve"> </v>
      </c>
      <c r="BB33" s="24" t="str">
        <f>IF(OR(B33=" ",A33=" ",$N$5="NO HAY MATERIA ASIGNADA")," ",IF(K33=1,(AL33*'MATRICULA y PONDERACIONES'!$AA$15)/100,IF(K33=2,(AL33*'MATRICULA y PONDERACIONES'!$AA$26)/100,IF(K33=3,(AL33*'MATRICULA y PONDERACIONES'!$AA$37)/100,IF(K33=4,(AL33*'MATRICULA y PONDERACIONES'!$AA$48)/100,IF(K33=5,(AL33*'MATRICULA y PONDERACIONES'!$AA$59)/100,IF(K33=6,(AL33*'MATRICULA y PONDERACIONES'!$AA$70)/100)))))))</f>
        <v xml:space="preserve"> </v>
      </c>
      <c r="BC33" s="24" t="str">
        <f>IF(OR(B33=" ",A33=" ",$N$5="NO HAY MATERIA ASIGNADA")," ",IF(K33=1,(AP33*'MATRICULA y PONDERACIONES'!$AA$16)/100,IF(K33=2,(AP33*'MATRICULA y PONDERACIONES'!$AA$27)/100,IF(K33=3,(AP33*'MATRICULA y PONDERACIONES'!$AA$38)/100,IF(K33=4,(AP33*'MATRICULA y PONDERACIONES'!$AA$49)/100,IF(K33=5,(AP33*'MATRICULA y PONDERACIONES'!$AA$60)/100,IF(K33=6,(AP33*'MATRICULA y PONDERACIONES'!$AA$71)/100)))))))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PONDERACIONES'!$K$14="*"),"si"," ")</f>
        <v xml:space="preserve"> </v>
      </c>
      <c r="F34" s="27" t="str">
        <f>IF(AND(K34=2,'MATRICULA y PONDERACIONES'!$L$14="*"),"si"," ")</f>
        <v xml:space="preserve"> </v>
      </c>
      <c r="G34" s="27" t="str">
        <f>IF(AND(K34=3,'MATRICULA y PONDERACIONES'!$M$14="*"),"si"," ")</f>
        <v xml:space="preserve"> </v>
      </c>
      <c r="H34" s="27" t="str">
        <f>IF(AND(K34=4,'MATRICULA y PONDERACIONES'!$N$14="*"),"si"," ")</f>
        <v xml:space="preserve"> </v>
      </c>
      <c r="I34" s="27" t="str">
        <f>IF(AND(K34=5,'MATRICULA y PONDERACIONES'!$O$14="*"),"si"," ")</f>
        <v xml:space="preserve"> </v>
      </c>
      <c r="J34" s="27" t="str">
        <f>IF(AND(K34=6,'MATRICULA y PONDERACIONES'!$P$14="*"),"si","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PONDERACIONES'!$AA$9)/100,IF(K34=2,(N34*'MATRICULA y PONDERACIONES'!$AA$20)/100,IF(K34=3,(N34*'MATRICULA y PONDERACIONES'!$AA$31)/100,IF(K34=4,(N34*'MATRICULA y PONDERACIONES'!$AA$42)/100,IF(K34=5,(N34*'MATRICULA y PONDERACIONES'!$AA$53)/100,IF(K34=6,(N34*'MATRICULA y PONDERACIONES'!$AA$64)/100)))))))</f>
        <v xml:space="preserve"> </v>
      </c>
      <c r="AW34" s="26" t="str">
        <f>IF(OR(B34=" ",A34=" ",$N$5="NO HAY MATERIA ASIGNADA")," ",IF(K34=1,(R34*'MATRICULA y PONDERACIONES'!$AA$10)/100,IF(K34=2,(R34*'MATRICULA y PONDERACIONES'!$AA$21)/100,IF(K34=3,(R34*'MATRICULA y PONDERACIONES'!$AA$32)/100,IF(K34=4,(R34*'MATRICULA y PONDERACIONES'!$AA$43)/100,IF(K34=5,(R34*'MATRICULA y PONDERACIONES'!$AA$54)/100,IF(K34=6,(R34*'MATRICULA y PONDERACIONES'!$AA$65)/100)))))))</f>
        <v xml:space="preserve"> </v>
      </c>
      <c r="AX34" s="26" t="str">
        <f>IF(OR(B34=" ",A34=" ",$N$5="NO HAY MATERIA ASIGNADA")," ",IF(K34=1,(V34*'MATRICULA y PONDERACIONES'!$AA$11)/100,IF(K34=2,(V34*'MATRICULA y PONDERACIONES'!$AA$22)/100,IF(K34=3,(V34*'MATRICULA y PONDERACIONES'!$AA$33)/100,IF(K34=4,(V34*'MATRICULA y PONDERACIONES'!$AA$44)/100,IF(K34=5,(V34*'MATRICULA y PONDERACIONES'!$AA$55)/100,IF(K34=6,(V34*'MATRICULA y PONDERACIONES'!$AA$66)/100)))))))</f>
        <v xml:space="preserve"> </v>
      </c>
      <c r="AY34" s="26" t="str">
        <f>IF(OR(B34=" ",A34=" ",$N$5="NO HAY MATERIA ASIGNADA")," ",IF(K34=1,(Z34*'MATRICULA y PONDERACIONES'!$AA$12)/100,IF(K34=2,(Z34*'MATRICULA y PONDERACIONES'!$AA$23)/100,IF(K34=3,(Z34*'MATRICULA y PONDERACIONES'!$AA$34)/100,IF(K34=4,(Z34*'MATRICULA y PONDERACIONES'!$AA$45)/100,IF(K34=5,(Z34*'MATRICULA y PONDERACIONES'!$AA$56)/100,IF(K34=6,(Z34*'MATRICULA y PONDERACIONES'!$AA$67)/100)))))))</f>
        <v xml:space="preserve"> </v>
      </c>
      <c r="AZ34" s="26" t="str">
        <f>IF(OR(B34=" ",A34=" ",$N$5="NO HAY MATERIA ASIGNADA")," ",IF(K34=1,(AD34*'MATRICULA y PONDERACIONES'!$AA$13)/100,IF(K34=2,(AD34*'MATRICULA y PONDERACIONES'!$AA$24)/100,IF(K34=3,(AD34*'MATRICULA y PONDERACIONES'!$AA$35)/100,IF(K34=4,(AD34*'MATRICULA y PONDERACIONES'!$AA$46)/100,IF(K34=5,(AD34*'MATRICULA y PONDERACIONES'!$AA$57)/100,IF(K34=6,(AD34*'MATRICULA y PONDERACIONES'!$AA$68)/100)))))))</f>
        <v xml:space="preserve"> </v>
      </c>
      <c r="BA34" s="26" t="str">
        <f>IF(OR(B34=" ",A34=" ",$N$5="NO HAY MATERIA ASIGNADA")," ",IF(K34=1,(AH34*'MATRICULA y PONDERACIONES'!$AA$14)/100,IF(K34=2,(AH34*'MATRICULA y PONDERACIONES'!$AA$25)/100,IF(K34=3,(AH34*'MATRICULA y PONDERACIONES'!$AA$36)/100,IF(K34=4,(AH34*'MATRICULA y PONDERACIONES'!$AA$47)/100,IF(K34=5,(AH34*'MATRICULA y PONDERACIONES'!$AA$58)/100,IF(K34=6,(AH34*'MATRICULA y PONDERACIONES'!$AA$69)/100)))))))</f>
        <v xml:space="preserve"> </v>
      </c>
      <c r="BB34" s="26" t="str">
        <f>IF(OR(B34=" ",A34=" ",$N$5="NO HAY MATERIA ASIGNADA")," ",IF(K34=1,(AL34*'MATRICULA y PONDERACIONES'!$AA$15)/100,IF(K34=2,(AL34*'MATRICULA y PONDERACIONES'!$AA$26)/100,IF(K34=3,(AL34*'MATRICULA y PONDERACIONES'!$AA$37)/100,IF(K34=4,(AL34*'MATRICULA y PONDERACIONES'!$AA$48)/100,IF(K34=5,(AL34*'MATRICULA y PONDERACIONES'!$AA$59)/100,IF(K34=6,(AL34*'MATRICULA y PONDERACIONES'!$AA$70)/100)))))))</f>
        <v xml:space="preserve"> </v>
      </c>
      <c r="BC34" s="26" t="str">
        <f>IF(OR(B34=" ",A34=" ",$N$5="NO HAY MATERIA ASIGNADA")," ",IF(K34=1,(AP34*'MATRICULA y PONDERACIONES'!$AA$16)/100,IF(K34=2,(AP34*'MATRICULA y PONDERACIONES'!$AA$27)/100,IF(K34=3,(AP34*'MATRICULA y PONDERACIONES'!$AA$38)/100,IF(K34=4,(AP34*'MATRICULA y PONDERACIONES'!$AA$49)/100,IF(K34=5,(AP34*'MATRICULA y PONDERACIONES'!$AA$60)/100,IF(K34=6,(AP34*'MATRICULA y PONDERACIONES'!$AA$71)/100)))))))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PONDERACIONES'!$K$14="*"),"si"," ")</f>
        <v xml:space="preserve"> </v>
      </c>
      <c r="F35" s="25" t="str">
        <f>IF(AND(K35=2,'MATRICULA y PONDERACIONES'!$L$14="*"),"si"," ")</f>
        <v xml:space="preserve"> </v>
      </c>
      <c r="G35" s="25" t="str">
        <f>IF(AND(K35=3,'MATRICULA y PONDERACIONES'!$M$14="*"),"si"," ")</f>
        <v xml:space="preserve"> </v>
      </c>
      <c r="H35" s="25" t="str">
        <f>IF(AND(K35=4,'MATRICULA y PONDERACIONES'!$N$14="*"),"si"," ")</f>
        <v xml:space="preserve"> </v>
      </c>
      <c r="I35" s="25" t="str">
        <f>IF(AND(K35=5,'MATRICULA y PONDERACIONES'!$O$14="*"),"si"," ")</f>
        <v xml:space="preserve"> </v>
      </c>
      <c r="J35" s="25" t="str">
        <f>IF(AND(K35=6,'MATRICULA y PONDERACIONES'!$P$14="*"),"si","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PONDERACIONES'!$AA$9)/100,IF(K35=2,(N35*'MATRICULA y PONDERACIONES'!$AA$20)/100,IF(K35=3,(N35*'MATRICULA y PONDERACIONES'!$AA$31)/100,IF(K35=4,(N35*'MATRICULA y PONDERACIONES'!$AA$42)/100,IF(K35=5,(N35*'MATRICULA y PONDERACIONES'!$AA$53)/100,IF(K35=6,(N35*'MATRICULA y PONDERACIONES'!$AA$64)/100)))))))</f>
        <v xml:space="preserve"> </v>
      </c>
      <c r="AW35" s="24" t="str">
        <f>IF(OR(B35=" ",A35=" ",$N$5="NO HAY MATERIA ASIGNADA")," ",IF(K35=1,(R35*'MATRICULA y PONDERACIONES'!$AA$10)/100,IF(K35=2,(R35*'MATRICULA y PONDERACIONES'!$AA$21)/100,IF(K35=3,(R35*'MATRICULA y PONDERACIONES'!$AA$32)/100,IF(K35=4,(R35*'MATRICULA y PONDERACIONES'!$AA$43)/100,IF(K35=5,(R35*'MATRICULA y PONDERACIONES'!$AA$54)/100,IF(K35=6,(R35*'MATRICULA y PONDERACIONES'!$AA$65)/100)))))))</f>
        <v xml:space="preserve"> </v>
      </c>
      <c r="AX35" s="24" t="str">
        <f>IF(OR(B35=" ",A35=" ",$N$5="NO HAY MATERIA ASIGNADA")," ",IF(K35=1,(V35*'MATRICULA y PONDERACIONES'!$AA$11)/100,IF(K35=2,(V35*'MATRICULA y PONDERACIONES'!$AA$22)/100,IF(K35=3,(V35*'MATRICULA y PONDERACIONES'!$AA$33)/100,IF(K35=4,(V35*'MATRICULA y PONDERACIONES'!$AA$44)/100,IF(K35=5,(V35*'MATRICULA y PONDERACIONES'!$AA$55)/100,IF(K35=6,(V35*'MATRICULA y PONDERACIONES'!$AA$66)/100)))))))</f>
        <v xml:space="preserve"> </v>
      </c>
      <c r="AY35" s="24" t="str">
        <f>IF(OR(B35=" ",A35=" ",$N$5="NO HAY MATERIA ASIGNADA")," ",IF(K35=1,(Z35*'MATRICULA y PONDERACIONES'!$AA$12)/100,IF(K35=2,(Z35*'MATRICULA y PONDERACIONES'!$AA$23)/100,IF(K35=3,(Z35*'MATRICULA y PONDERACIONES'!$AA$34)/100,IF(K35=4,(Z35*'MATRICULA y PONDERACIONES'!$AA$45)/100,IF(K35=5,(Z35*'MATRICULA y PONDERACIONES'!$AA$56)/100,IF(K35=6,(Z35*'MATRICULA y PONDERACIONES'!$AA$67)/100)))))))</f>
        <v xml:space="preserve"> </v>
      </c>
      <c r="AZ35" s="24" t="str">
        <f>IF(OR(B35=" ",A35=" ",$N$5="NO HAY MATERIA ASIGNADA")," ",IF(K35=1,(AD35*'MATRICULA y PONDERACIONES'!$AA$13)/100,IF(K35=2,(AD35*'MATRICULA y PONDERACIONES'!$AA$24)/100,IF(K35=3,(AD35*'MATRICULA y PONDERACIONES'!$AA$35)/100,IF(K35=4,(AD35*'MATRICULA y PONDERACIONES'!$AA$46)/100,IF(K35=5,(AD35*'MATRICULA y PONDERACIONES'!$AA$57)/100,IF(K35=6,(AD35*'MATRICULA y PONDERACIONES'!$AA$68)/100)))))))</f>
        <v xml:space="preserve"> </v>
      </c>
      <c r="BA35" s="24" t="str">
        <f>IF(OR(B35=" ",A35=" ",$N$5="NO HAY MATERIA ASIGNADA")," ",IF(K35=1,(AH35*'MATRICULA y PONDERACIONES'!$AA$14)/100,IF(K35=2,(AH35*'MATRICULA y PONDERACIONES'!$AA$25)/100,IF(K35=3,(AH35*'MATRICULA y PONDERACIONES'!$AA$36)/100,IF(K35=4,(AH35*'MATRICULA y PONDERACIONES'!$AA$47)/100,IF(K35=5,(AH35*'MATRICULA y PONDERACIONES'!$AA$58)/100,IF(K35=6,(AH35*'MATRICULA y PONDERACIONES'!$AA$69)/100)))))))</f>
        <v xml:space="preserve"> </v>
      </c>
      <c r="BB35" s="24" t="str">
        <f>IF(OR(B35=" ",A35=" ",$N$5="NO HAY MATERIA ASIGNADA")," ",IF(K35=1,(AL35*'MATRICULA y PONDERACIONES'!$AA$15)/100,IF(K35=2,(AL35*'MATRICULA y PONDERACIONES'!$AA$26)/100,IF(K35=3,(AL35*'MATRICULA y PONDERACIONES'!$AA$37)/100,IF(K35=4,(AL35*'MATRICULA y PONDERACIONES'!$AA$48)/100,IF(K35=5,(AL35*'MATRICULA y PONDERACIONES'!$AA$59)/100,IF(K35=6,(AL35*'MATRICULA y PONDERACIONES'!$AA$70)/100)))))))</f>
        <v xml:space="preserve"> </v>
      </c>
      <c r="BC35" s="24" t="str">
        <f>IF(OR(B35=" ",A35=" ",$N$5="NO HAY MATERIA ASIGNADA")," ",IF(K35=1,(AP35*'MATRICULA y PONDERACIONES'!$AA$16)/100,IF(K35=2,(AP35*'MATRICULA y PONDERACIONES'!$AA$27)/100,IF(K35=3,(AP35*'MATRICULA y PONDERACIONES'!$AA$38)/100,IF(K35=4,(AP35*'MATRICULA y PONDERACIONES'!$AA$49)/100,IF(K35=5,(AP35*'MATRICULA y PONDERACIONES'!$AA$60)/100,IF(K35=6,(AP35*'MATRICULA y PONDERACIONES'!$AA$71)/100)))))))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PONDERACIONES'!$K$14="*"),"si"," ")</f>
        <v xml:space="preserve"> </v>
      </c>
      <c r="F36" s="27" t="str">
        <f>IF(AND(K36=2,'MATRICULA y PONDERACIONES'!$L$14="*"),"si"," ")</f>
        <v xml:space="preserve"> </v>
      </c>
      <c r="G36" s="27" t="str">
        <f>IF(AND(K36=3,'MATRICULA y PONDERACIONES'!$M$14="*"),"si"," ")</f>
        <v xml:space="preserve"> </v>
      </c>
      <c r="H36" s="27" t="str">
        <f>IF(AND(K36=4,'MATRICULA y PONDERACIONES'!$N$14="*"),"si"," ")</f>
        <v xml:space="preserve"> </v>
      </c>
      <c r="I36" s="27" t="str">
        <f>IF(AND(K36=5,'MATRICULA y PONDERACIONES'!$O$14="*"),"si"," ")</f>
        <v xml:space="preserve"> </v>
      </c>
      <c r="J36" s="27" t="str">
        <f>IF(AND(K36=6,'MATRICULA y PONDERACIONES'!$P$14="*"),"si","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PONDERACIONES'!$AA$9)/100,IF(K36=2,(N36*'MATRICULA y PONDERACIONES'!$AA$20)/100,IF(K36=3,(N36*'MATRICULA y PONDERACIONES'!$AA$31)/100,IF(K36=4,(N36*'MATRICULA y PONDERACIONES'!$AA$42)/100,IF(K36=5,(N36*'MATRICULA y PONDERACIONES'!$AA$53)/100,IF(K36=6,(N36*'MATRICULA y PONDERACIONES'!$AA$64)/100)))))))</f>
        <v xml:space="preserve"> </v>
      </c>
      <c r="AW36" s="26" t="str">
        <f>IF(OR(B36=" ",A36=" ",$N$5="NO HAY MATERIA ASIGNADA")," ",IF(K36=1,(R36*'MATRICULA y PONDERACIONES'!$AA$10)/100,IF(K36=2,(R36*'MATRICULA y PONDERACIONES'!$AA$21)/100,IF(K36=3,(R36*'MATRICULA y PONDERACIONES'!$AA$32)/100,IF(K36=4,(R36*'MATRICULA y PONDERACIONES'!$AA$43)/100,IF(K36=5,(R36*'MATRICULA y PONDERACIONES'!$AA$54)/100,IF(K36=6,(R36*'MATRICULA y PONDERACIONES'!$AA$65)/100)))))))</f>
        <v xml:space="preserve"> </v>
      </c>
      <c r="AX36" s="26" t="str">
        <f>IF(OR(B36=" ",A36=" ",$N$5="NO HAY MATERIA ASIGNADA")," ",IF(K36=1,(V36*'MATRICULA y PONDERACIONES'!$AA$11)/100,IF(K36=2,(V36*'MATRICULA y PONDERACIONES'!$AA$22)/100,IF(K36=3,(V36*'MATRICULA y PONDERACIONES'!$AA$33)/100,IF(K36=4,(V36*'MATRICULA y PONDERACIONES'!$AA$44)/100,IF(K36=5,(V36*'MATRICULA y PONDERACIONES'!$AA$55)/100,IF(K36=6,(V36*'MATRICULA y PONDERACIONES'!$AA$66)/100)))))))</f>
        <v xml:space="preserve"> </v>
      </c>
      <c r="AY36" s="26" t="str">
        <f>IF(OR(B36=" ",A36=" ",$N$5="NO HAY MATERIA ASIGNADA")," ",IF(K36=1,(Z36*'MATRICULA y PONDERACIONES'!$AA$12)/100,IF(K36=2,(Z36*'MATRICULA y PONDERACIONES'!$AA$23)/100,IF(K36=3,(Z36*'MATRICULA y PONDERACIONES'!$AA$34)/100,IF(K36=4,(Z36*'MATRICULA y PONDERACIONES'!$AA$45)/100,IF(K36=5,(Z36*'MATRICULA y PONDERACIONES'!$AA$56)/100,IF(K36=6,(Z36*'MATRICULA y PONDERACIONES'!$AA$67)/100)))))))</f>
        <v xml:space="preserve"> </v>
      </c>
      <c r="AZ36" s="26" t="str">
        <f>IF(OR(B36=" ",A36=" ",$N$5="NO HAY MATERIA ASIGNADA")," ",IF(K36=1,(AD36*'MATRICULA y PONDERACIONES'!$AA$13)/100,IF(K36=2,(AD36*'MATRICULA y PONDERACIONES'!$AA$24)/100,IF(K36=3,(AD36*'MATRICULA y PONDERACIONES'!$AA$35)/100,IF(K36=4,(AD36*'MATRICULA y PONDERACIONES'!$AA$46)/100,IF(K36=5,(AD36*'MATRICULA y PONDERACIONES'!$AA$57)/100,IF(K36=6,(AD36*'MATRICULA y PONDERACIONES'!$AA$68)/100)))))))</f>
        <v xml:space="preserve"> </v>
      </c>
      <c r="BA36" s="26" t="str">
        <f>IF(OR(B36=" ",A36=" ",$N$5="NO HAY MATERIA ASIGNADA")," ",IF(K36=1,(AH36*'MATRICULA y PONDERACIONES'!$AA$14)/100,IF(K36=2,(AH36*'MATRICULA y PONDERACIONES'!$AA$25)/100,IF(K36=3,(AH36*'MATRICULA y PONDERACIONES'!$AA$36)/100,IF(K36=4,(AH36*'MATRICULA y PONDERACIONES'!$AA$47)/100,IF(K36=5,(AH36*'MATRICULA y PONDERACIONES'!$AA$58)/100,IF(K36=6,(AH36*'MATRICULA y PONDERACIONES'!$AA$69)/100)))))))</f>
        <v xml:space="preserve"> </v>
      </c>
      <c r="BB36" s="26" t="str">
        <f>IF(OR(B36=" ",A36=" ",$N$5="NO HAY MATERIA ASIGNADA")," ",IF(K36=1,(AL36*'MATRICULA y PONDERACIONES'!$AA$15)/100,IF(K36=2,(AL36*'MATRICULA y PONDERACIONES'!$AA$26)/100,IF(K36=3,(AL36*'MATRICULA y PONDERACIONES'!$AA$37)/100,IF(K36=4,(AL36*'MATRICULA y PONDERACIONES'!$AA$48)/100,IF(K36=5,(AL36*'MATRICULA y PONDERACIONES'!$AA$59)/100,IF(K36=6,(AL36*'MATRICULA y PONDERACIONES'!$AA$70)/100)))))))</f>
        <v xml:space="preserve"> </v>
      </c>
      <c r="BC36" s="26" t="str">
        <f>IF(OR(B36=" ",A36=" ",$N$5="NO HAY MATERIA ASIGNADA")," ",IF(K36=1,(AP36*'MATRICULA y PONDERACIONES'!$AA$16)/100,IF(K36=2,(AP36*'MATRICULA y PONDERACIONES'!$AA$27)/100,IF(K36=3,(AP36*'MATRICULA y PONDERACIONES'!$AA$38)/100,IF(K36=4,(AP36*'MATRICULA y PONDERACIONES'!$AA$49)/100,IF(K36=5,(AP36*'MATRICULA y PONDERACIONES'!$AA$60)/100,IF(K36=6,(AP36*'MATRICULA y PONDERACIONES'!$AA$71)/100)))))))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PONDERACIONES'!$K$14="*"),"si"," ")</f>
        <v xml:space="preserve"> </v>
      </c>
      <c r="F37" s="25" t="str">
        <f>IF(AND(K37=2,'MATRICULA y PONDERACIONES'!$L$14="*"),"si"," ")</f>
        <v xml:space="preserve"> </v>
      </c>
      <c r="G37" s="25" t="str">
        <f>IF(AND(K37=3,'MATRICULA y PONDERACIONES'!$M$14="*"),"si"," ")</f>
        <v xml:space="preserve"> </v>
      </c>
      <c r="H37" s="25" t="str">
        <f>IF(AND(K37=4,'MATRICULA y PONDERACIONES'!$N$14="*"),"si"," ")</f>
        <v xml:space="preserve"> </v>
      </c>
      <c r="I37" s="25" t="str">
        <f>IF(AND(K37=5,'MATRICULA y PONDERACIONES'!$O$14="*"),"si"," ")</f>
        <v xml:space="preserve"> </v>
      </c>
      <c r="J37" s="25" t="str">
        <f>IF(AND(K37=6,'MATRICULA y PONDERACIONES'!$P$14="*"),"si","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PONDERACIONES'!$AA$9)/100,IF(K37=2,(N37*'MATRICULA y PONDERACIONES'!$AA$20)/100,IF(K37=3,(N37*'MATRICULA y PONDERACIONES'!$AA$31)/100,IF(K37=4,(N37*'MATRICULA y PONDERACIONES'!$AA$42)/100,IF(K37=5,(N37*'MATRICULA y PONDERACIONES'!$AA$53)/100,IF(K37=6,(N37*'MATRICULA y PONDERACIONES'!$AA$64)/100)))))))</f>
        <v xml:space="preserve"> </v>
      </c>
      <c r="AW37" s="24" t="str">
        <f>IF(OR(B37=" ",A37=" ",$N$5="NO HAY MATERIA ASIGNADA")," ",IF(K37=1,(R37*'MATRICULA y PONDERACIONES'!$AA$10)/100,IF(K37=2,(R37*'MATRICULA y PONDERACIONES'!$AA$21)/100,IF(K37=3,(R37*'MATRICULA y PONDERACIONES'!$AA$32)/100,IF(K37=4,(R37*'MATRICULA y PONDERACIONES'!$AA$43)/100,IF(K37=5,(R37*'MATRICULA y PONDERACIONES'!$AA$54)/100,IF(K37=6,(R37*'MATRICULA y PONDERACIONES'!$AA$65)/100)))))))</f>
        <v xml:space="preserve"> </v>
      </c>
      <c r="AX37" s="24" t="str">
        <f>IF(OR(B37=" ",A37=" ",$N$5="NO HAY MATERIA ASIGNADA")," ",IF(K37=1,(V37*'MATRICULA y PONDERACIONES'!$AA$11)/100,IF(K37=2,(V37*'MATRICULA y PONDERACIONES'!$AA$22)/100,IF(K37=3,(V37*'MATRICULA y PONDERACIONES'!$AA$33)/100,IF(K37=4,(V37*'MATRICULA y PONDERACIONES'!$AA$44)/100,IF(K37=5,(V37*'MATRICULA y PONDERACIONES'!$AA$55)/100,IF(K37=6,(V37*'MATRICULA y PONDERACIONES'!$AA$66)/100)))))))</f>
        <v xml:space="preserve"> </v>
      </c>
      <c r="AY37" s="24" t="str">
        <f>IF(OR(B37=" ",A37=" ",$N$5="NO HAY MATERIA ASIGNADA")," ",IF(K37=1,(Z37*'MATRICULA y PONDERACIONES'!$AA$12)/100,IF(K37=2,(Z37*'MATRICULA y PONDERACIONES'!$AA$23)/100,IF(K37=3,(Z37*'MATRICULA y PONDERACIONES'!$AA$34)/100,IF(K37=4,(Z37*'MATRICULA y PONDERACIONES'!$AA$45)/100,IF(K37=5,(Z37*'MATRICULA y PONDERACIONES'!$AA$56)/100,IF(K37=6,(Z37*'MATRICULA y PONDERACIONES'!$AA$67)/100)))))))</f>
        <v xml:space="preserve"> </v>
      </c>
      <c r="AZ37" s="24" t="str">
        <f>IF(OR(B37=" ",A37=" ",$N$5="NO HAY MATERIA ASIGNADA")," ",IF(K37=1,(AD37*'MATRICULA y PONDERACIONES'!$AA$13)/100,IF(K37=2,(AD37*'MATRICULA y PONDERACIONES'!$AA$24)/100,IF(K37=3,(AD37*'MATRICULA y PONDERACIONES'!$AA$35)/100,IF(K37=4,(AD37*'MATRICULA y PONDERACIONES'!$AA$46)/100,IF(K37=5,(AD37*'MATRICULA y PONDERACIONES'!$AA$57)/100,IF(K37=6,(AD37*'MATRICULA y PONDERACIONES'!$AA$68)/100)))))))</f>
        <v xml:space="preserve"> </v>
      </c>
      <c r="BA37" s="24" t="str">
        <f>IF(OR(B37=" ",A37=" ",$N$5="NO HAY MATERIA ASIGNADA")," ",IF(K37=1,(AH37*'MATRICULA y PONDERACIONES'!$AA$14)/100,IF(K37=2,(AH37*'MATRICULA y PONDERACIONES'!$AA$25)/100,IF(K37=3,(AH37*'MATRICULA y PONDERACIONES'!$AA$36)/100,IF(K37=4,(AH37*'MATRICULA y PONDERACIONES'!$AA$47)/100,IF(K37=5,(AH37*'MATRICULA y PONDERACIONES'!$AA$58)/100,IF(K37=6,(AH37*'MATRICULA y PONDERACIONES'!$AA$69)/100)))))))</f>
        <v xml:space="preserve"> </v>
      </c>
      <c r="BB37" s="24" t="str">
        <f>IF(OR(B37=" ",A37=" ",$N$5="NO HAY MATERIA ASIGNADA")," ",IF(K37=1,(AL37*'MATRICULA y PONDERACIONES'!$AA$15)/100,IF(K37=2,(AL37*'MATRICULA y PONDERACIONES'!$AA$26)/100,IF(K37=3,(AL37*'MATRICULA y PONDERACIONES'!$AA$37)/100,IF(K37=4,(AL37*'MATRICULA y PONDERACIONES'!$AA$48)/100,IF(K37=5,(AL37*'MATRICULA y PONDERACIONES'!$AA$59)/100,IF(K37=6,(AL37*'MATRICULA y PONDERACIONES'!$AA$70)/100)))))))</f>
        <v xml:space="preserve"> </v>
      </c>
      <c r="BC37" s="24" t="str">
        <f>IF(OR(B37=" ",A37=" ",$N$5="NO HAY MATERIA ASIGNADA")," ",IF(K37=1,(AP37*'MATRICULA y PONDERACIONES'!$AA$16)/100,IF(K37=2,(AP37*'MATRICULA y PONDERACIONES'!$AA$27)/100,IF(K37=3,(AP37*'MATRICULA y PONDERACIONES'!$AA$38)/100,IF(K37=4,(AP37*'MATRICULA y PONDERACIONES'!$AA$49)/100,IF(K37=5,(AP37*'MATRICULA y PONDERACIONES'!$AA$60)/100,IF(K37=6,(AP37*'MATRICULA y PONDERACIONES'!$AA$71)/100)))))))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PONDERACIONES'!$K$14="*"),"si"," ")</f>
        <v xml:space="preserve"> </v>
      </c>
      <c r="F38" s="27" t="str">
        <f>IF(AND(K38=2,'MATRICULA y PONDERACIONES'!$L$14="*"),"si"," ")</f>
        <v xml:space="preserve"> </v>
      </c>
      <c r="G38" s="27" t="str">
        <f>IF(AND(K38=3,'MATRICULA y PONDERACIONES'!$M$14="*"),"si"," ")</f>
        <v xml:space="preserve"> </v>
      </c>
      <c r="H38" s="27" t="str">
        <f>IF(AND(K38=4,'MATRICULA y PONDERACIONES'!$N$14="*"),"si"," ")</f>
        <v xml:space="preserve"> </v>
      </c>
      <c r="I38" s="27" t="str">
        <f>IF(AND(K38=5,'MATRICULA y PONDERACIONES'!$O$14="*"),"si"," ")</f>
        <v xml:space="preserve"> </v>
      </c>
      <c r="J38" s="27" t="str">
        <f>IF(AND(K38=6,'MATRICULA y PONDERACIONES'!$P$14="*"),"si","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PONDERACIONES'!$AA$9)/100,IF(K38=2,(N38*'MATRICULA y PONDERACIONES'!$AA$20)/100,IF(K38=3,(N38*'MATRICULA y PONDERACIONES'!$AA$31)/100,IF(K38=4,(N38*'MATRICULA y PONDERACIONES'!$AA$42)/100,IF(K38=5,(N38*'MATRICULA y PONDERACIONES'!$AA$53)/100,IF(K38=6,(N38*'MATRICULA y PONDERACIONES'!$AA$64)/100)))))))</f>
        <v xml:space="preserve"> </v>
      </c>
      <c r="AW38" s="26" t="str">
        <f>IF(OR(B38=" ",A38=" ",$N$5="NO HAY MATERIA ASIGNADA")," ",IF(K38=1,(R38*'MATRICULA y PONDERACIONES'!$AA$10)/100,IF(K38=2,(R38*'MATRICULA y PONDERACIONES'!$AA$21)/100,IF(K38=3,(R38*'MATRICULA y PONDERACIONES'!$AA$32)/100,IF(K38=4,(R38*'MATRICULA y PONDERACIONES'!$AA$43)/100,IF(K38=5,(R38*'MATRICULA y PONDERACIONES'!$AA$54)/100,IF(K38=6,(R38*'MATRICULA y PONDERACIONES'!$AA$65)/100)))))))</f>
        <v xml:space="preserve"> </v>
      </c>
      <c r="AX38" s="26" t="str">
        <f>IF(OR(B38=" ",A38=" ",$N$5="NO HAY MATERIA ASIGNADA")," ",IF(K38=1,(V38*'MATRICULA y PONDERACIONES'!$AA$11)/100,IF(K38=2,(V38*'MATRICULA y PONDERACIONES'!$AA$22)/100,IF(K38=3,(V38*'MATRICULA y PONDERACIONES'!$AA$33)/100,IF(K38=4,(V38*'MATRICULA y PONDERACIONES'!$AA$44)/100,IF(K38=5,(V38*'MATRICULA y PONDERACIONES'!$AA$55)/100,IF(K38=6,(V38*'MATRICULA y PONDERACIONES'!$AA$66)/100)))))))</f>
        <v xml:space="preserve"> </v>
      </c>
      <c r="AY38" s="26" t="str">
        <f>IF(OR(B38=" ",A38=" ",$N$5="NO HAY MATERIA ASIGNADA")," ",IF(K38=1,(Z38*'MATRICULA y PONDERACIONES'!$AA$12)/100,IF(K38=2,(Z38*'MATRICULA y PONDERACIONES'!$AA$23)/100,IF(K38=3,(Z38*'MATRICULA y PONDERACIONES'!$AA$34)/100,IF(K38=4,(Z38*'MATRICULA y PONDERACIONES'!$AA$45)/100,IF(K38=5,(Z38*'MATRICULA y PONDERACIONES'!$AA$56)/100,IF(K38=6,(Z38*'MATRICULA y PONDERACIONES'!$AA$67)/100)))))))</f>
        <v xml:space="preserve"> </v>
      </c>
      <c r="AZ38" s="26" t="str">
        <f>IF(OR(B38=" ",A38=" ",$N$5="NO HAY MATERIA ASIGNADA")," ",IF(K38=1,(AD38*'MATRICULA y PONDERACIONES'!$AA$13)/100,IF(K38=2,(AD38*'MATRICULA y PONDERACIONES'!$AA$24)/100,IF(K38=3,(AD38*'MATRICULA y PONDERACIONES'!$AA$35)/100,IF(K38=4,(AD38*'MATRICULA y PONDERACIONES'!$AA$46)/100,IF(K38=5,(AD38*'MATRICULA y PONDERACIONES'!$AA$57)/100,IF(K38=6,(AD38*'MATRICULA y PONDERACIONES'!$AA$68)/100)))))))</f>
        <v xml:space="preserve"> </v>
      </c>
      <c r="BA38" s="26" t="str">
        <f>IF(OR(B38=" ",A38=" ",$N$5="NO HAY MATERIA ASIGNADA")," ",IF(K38=1,(AH38*'MATRICULA y PONDERACIONES'!$AA$14)/100,IF(K38=2,(AH38*'MATRICULA y PONDERACIONES'!$AA$25)/100,IF(K38=3,(AH38*'MATRICULA y PONDERACIONES'!$AA$36)/100,IF(K38=4,(AH38*'MATRICULA y PONDERACIONES'!$AA$47)/100,IF(K38=5,(AH38*'MATRICULA y PONDERACIONES'!$AA$58)/100,IF(K38=6,(AH38*'MATRICULA y PONDERACIONES'!$AA$69)/100)))))))</f>
        <v xml:space="preserve"> </v>
      </c>
      <c r="BB38" s="26" t="str">
        <f>IF(OR(B38=" ",A38=" ",$N$5="NO HAY MATERIA ASIGNADA")," ",IF(K38=1,(AL38*'MATRICULA y PONDERACIONES'!$AA$15)/100,IF(K38=2,(AL38*'MATRICULA y PONDERACIONES'!$AA$26)/100,IF(K38=3,(AL38*'MATRICULA y PONDERACIONES'!$AA$37)/100,IF(K38=4,(AL38*'MATRICULA y PONDERACIONES'!$AA$48)/100,IF(K38=5,(AL38*'MATRICULA y PONDERACIONES'!$AA$59)/100,IF(K38=6,(AL38*'MATRICULA y PONDERACIONES'!$AA$70)/100)))))))</f>
        <v xml:space="preserve"> </v>
      </c>
      <c r="BC38" s="26" t="str">
        <f>IF(OR(B38=" ",A38=" ",$N$5="NO HAY MATERIA ASIGNADA")," ",IF(K38=1,(AP38*'MATRICULA y PONDERACIONES'!$AA$16)/100,IF(K38=2,(AP38*'MATRICULA y PONDERACIONES'!$AA$27)/100,IF(K38=3,(AP38*'MATRICULA y PONDERACIONES'!$AA$38)/100,IF(K38=4,(AP38*'MATRICULA y PONDERACIONES'!$AA$49)/100,IF(K38=5,(AP38*'MATRICULA y PONDERACIONES'!$AA$60)/100,IF(K38=6,(AP38*'MATRICULA y PONDERACIONES'!$AA$71)/100)))))))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PONDERACIONES'!$K$14="*"),"si"," ")</f>
        <v xml:space="preserve"> </v>
      </c>
      <c r="F39" s="25" t="str">
        <f>IF(AND(K39=2,'MATRICULA y PONDERACIONES'!$L$14="*"),"si"," ")</f>
        <v xml:space="preserve"> </v>
      </c>
      <c r="G39" s="25" t="str">
        <f>IF(AND(K39=3,'MATRICULA y PONDERACIONES'!$M$14="*"),"si"," ")</f>
        <v xml:space="preserve"> </v>
      </c>
      <c r="H39" s="25" t="str">
        <f>IF(AND(K39=4,'MATRICULA y PONDERACIONES'!$N$14="*"),"si"," ")</f>
        <v xml:space="preserve"> </v>
      </c>
      <c r="I39" s="25" t="str">
        <f>IF(AND(K39=5,'MATRICULA y PONDERACIONES'!$O$14="*"),"si"," ")</f>
        <v xml:space="preserve"> </v>
      </c>
      <c r="J39" s="25" t="str">
        <f>IF(AND(K39=6,'MATRICULA y PONDERACIONES'!$P$14="*"),"si","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PONDERACIONES'!$AA$9)/100,IF(K39=2,(N39*'MATRICULA y PONDERACIONES'!$AA$20)/100,IF(K39=3,(N39*'MATRICULA y PONDERACIONES'!$AA$31)/100,IF(K39=4,(N39*'MATRICULA y PONDERACIONES'!$AA$42)/100,IF(K39=5,(N39*'MATRICULA y PONDERACIONES'!$AA$53)/100,IF(K39=6,(N39*'MATRICULA y PONDERACIONES'!$AA$64)/100)))))))</f>
        <v xml:space="preserve"> </v>
      </c>
      <c r="AW39" s="24" t="str">
        <f>IF(OR(B39=" ",A39=" ",$N$5="NO HAY MATERIA ASIGNADA")," ",IF(K39=1,(R39*'MATRICULA y PONDERACIONES'!$AA$10)/100,IF(K39=2,(R39*'MATRICULA y PONDERACIONES'!$AA$21)/100,IF(K39=3,(R39*'MATRICULA y PONDERACIONES'!$AA$32)/100,IF(K39=4,(R39*'MATRICULA y PONDERACIONES'!$AA$43)/100,IF(K39=5,(R39*'MATRICULA y PONDERACIONES'!$AA$54)/100,IF(K39=6,(R39*'MATRICULA y PONDERACIONES'!$AA$65)/100)))))))</f>
        <v xml:space="preserve"> </v>
      </c>
      <c r="AX39" s="24" t="str">
        <f>IF(OR(B39=" ",A39=" ",$N$5="NO HAY MATERIA ASIGNADA")," ",IF(K39=1,(V39*'MATRICULA y PONDERACIONES'!$AA$11)/100,IF(K39=2,(V39*'MATRICULA y PONDERACIONES'!$AA$22)/100,IF(K39=3,(V39*'MATRICULA y PONDERACIONES'!$AA$33)/100,IF(K39=4,(V39*'MATRICULA y PONDERACIONES'!$AA$44)/100,IF(K39=5,(V39*'MATRICULA y PONDERACIONES'!$AA$55)/100,IF(K39=6,(V39*'MATRICULA y PONDERACIONES'!$AA$66)/100)))))))</f>
        <v xml:space="preserve"> </v>
      </c>
      <c r="AY39" s="24" t="str">
        <f>IF(OR(B39=" ",A39=" ",$N$5="NO HAY MATERIA ASIGNADA")," ",IF(K39=1,(Z39*'MATRICULA y PONDERACIONES'!$AA$12)/100,IF(K39=2,(Z39*'MATRICULA y PONDERACIONES'!$AA$23)/100,IF(K39=3,(Z39*'MATRICULA y PONDERACIONES'!$AA$34)/100,IF(K39=4,(Z39*'MATRICULA y PONDERACIONES'!$AA$45)/100,IF(K39=5,(Z39*'MATRICULA y PONDERACIONES'!$AA$56)/100,IF(K39=6,(Z39*'MATRICULA y PONDERACIONES'!$AA$67)/100)))))))</f>
        <v xml:space="preserve"> </v>
      </c>
      <c r="AZ39" s="24" t="str">
        <f>IF(OR(B39=" ",A39=" ",$N$5="NO HAY MATERIA ASIGNADA")," ",IF(K39=1,(AD39*'MATRICULA y PONDERACIONES'!$AA$13)/100,IF(K39=2,(AD39*'MATRICULA y PONDERACIONES'!$AA$24)/100,IF(K39=3,(AD39*'MATRICULA y PONDERACIONES'!$AA$35)/100,IF(K39=4,(AD39*'MATRICULA y PONDERACIONES'!$AA$46)/100,IF(K39=5,(AD39*'MATRICULA y PONDERACIONES'!$AA$57)/100,IF(K39=6,(AD39*'MATRICULA y PONDERACIONES'!$AA$68)/100)))))))</f>
        <v xml:space="preserve"> </v>
      </c>
      <c r="BA39" s="24" t="str">
        <f>IF(OR(B39=" ",A39=" ",$N$5="NO HAY MATERIA ASIGNADA")," ",IF(K39=1,(AH39*'MATRICULA y PONDERACIONES'!$AA$14)/100,IF(K39=2,(AH39*'MATRICULA y PONDERACIONES'!$AA$25)/100,IF(K39=3,(AH39*'MATRICULA y PONDERACIONES'!$AA$36)/100,IF(K39=4,(AH39*'MATRICULA y PONDERACIONES'!$AA$47)/100,IF(K39=5,(AH39*'MATRICULA y PONDERACIONES'!$AA$58)/100,IF(K39=6,(AH39*'MATRICULA y PONDERACIONES'!$AA$69)/100)))))))</f>
        <v xml:space="preserve"> </v>
      </c>
      <c r="BB39" s="24" t="str">
        <f>IF(OR(B39=" ",A39=" ",$N$5="NO HAY MATERIA ASIGNADA")," ",IF(K39=1,(AL39*'MATRICULA y PONDERACIONES'!$AA$15)/100,IF(K39=2,(AL39*'MATRICULA y PONDERACIONES'!$AA$26)/100,IF(K39=3,(AL39*'MATRICULA y PONDERACIONES'!$AA$37)/100,IF(K39=4,(AL39*'MATRICULA y PONDERACIONES'!$AA$48)/100,IF(K39=5,(AL39*'MATRICULA y PONDERACIONES'!$AA$59)/100,IF(K39=6,(AL39*'MATRICULA y PONDERACIONES'!$AA$70)/100)))))))</f>
        <v xml:space="preserve"> </v>
      </c>
      <c r="BC39" s="24" t="str">
        <f>IF(OR(B39=" ",A39=" ",$N$5="NO HAY MATERIA ASIGNADA")," ",IF(K39=1,(AP39*'MATRICULA y PONDERACIONES'!$AA$16)/100,IF(K39=2,(AP39*'MATRICULA y PONDERACIONES'!$AA$27)/100,IF(K39=3,(AP39*'MATRICULA y PONDERACIONES'!$AA$38)/100,IF(K39=4,(AP39*'MATRICULA y PONDERACIONES'!$AA$49)/100,IF(K39=5,(AP39*'MATRICULA y PONDERACIONES'!$AA$60)/100,IF(K39=6,(AP39*'MATRICULA y PONDERACIONES'!$AA$71)/100)))))))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PONDERACIONES'!$K$14="*"),"si"," ")</f>
        <v xml:space="preserve"> </v>
      </c>
      <c r="F40" s="27" t="str">
        <f>IF(AND(K40=2,'MATRICULA y PONDERACIONES'!$L$14="*"),"si"," ")</f>
        <v xml:space="preserve"> </v>
      </c>
      <c r="G40" s="27" t="str">
        <f>IF(AND(K40=3,'MATRICULA y PONDERACIONES'!$M$14="*"),"si"," ")</f>
        <v xml:space="preserve"> </v>
      </c>
      <c r="H40" s="27" t="str">
        <f>IF(AND(K40=4,'MATRICULA y PONDERACIONES'!$N$14="*"),"si"," ")</f>
        <v xml:space="preserve"> </v>
      </c>
      <c r="I40" s="27" t="str">
        <f>IF(AND(K40=5,'MATRICULA y PONDERACIONES'!$O$14="*"),"si"," ")</f>
        <v xml:space="preserve"> </v>
      </c>
      <c r="J40" s="27" t="str">
        <f>IF(AND(K40=6,'MATRICULA y PONDERACIONES'!$P$14="*"),"si","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PONDERACIONES'!$AA$9)/100,IF(K40=2,(N40*'MATRICULA y PONDERACIONES'!$AA$20)/100,IF(K40=3,(N40*'MATRICULA y PONDERACIONES'!$AA$31)/100,IF(K40=4,(N40*'MATRICULA y PONDERACIONES'!$AA$42)/100,IF(K40=5,(N40*'MATRICULA y PONDERACIONES'!$AA$53)/100,IF(K40=6,(N40*'MATRICULA y PONDERACIONES'!$AA$64)/100)))))))</f>
        <v xml:space="preserve"> </v>
      </c>
      <c r="AW40" s="26" t="str">
        <f>IF(OR(B40=" ",A40=" ",$N$5="NO HAY MATERIA ASIGNADA")," ",IF(K40=1,(R40*'MATRICULA y PONDERACIONES'!$AA$10)/100,IF(K40=2,(R40*'MATRICULA y PONDERACIONES'!$AA$21)/100,IF(K40=3,(R40*'MATRICULA y PONDERACIONES'!$AA$32)/100,IF(K40=4,(R40*'MATRICULA y PONDERACIONES'!$AA$43)/100,IF(K40=5,(R40*'MATRICULA y PONDERACIONES'!$AA$54)/100,IF(K40=6,(R40*'MATRICULA y PONDERACIONES'!$AA$65)/100)))))))</f>
        <v xml:space="preserve"> </v>
      </c>
      <c r="AX40" s="26" t="str">
        <f>IF(OR(B40=" ",A40=" ",$N$5="NO HAY MATERIA ASIGNADA")," ",IF(K40=1,(V40*'MATRICULA y PONDERACIONES'!$AA$11)/100,IF(K40=2,(V40*'MATRICULA y PONDERACIONES'!$AA$22)/100,IF(K40=3,(V40*'MATRICULA y PONDERACIONES'!$AA$33)/100,IF(K40=4,(V40*'MATRICULA y PONDERACIONES'!$AA$44)/100,IF(K40=5,(V40*'MATRICULA y PONDERACIONES'!$AA$55)/100,IF(K40=6,(V40*'MATRICULA y PONDERACIONES'!$AA$66)/100)))))))</f>
        <v xml:space="preserve"> </v>
      </c>
      <c r="AY40" s="26" t="str">
        <f>IF(OR(B40=" ",A40=" ",$N$5="NO HAY MATERIA ASIGNADA")," ",IF(K40=1,(Z40*'MATRICULA y PONDERACIONES'!$AA$12)/100,IF(K40=2,(Z40*'MATRICULA y PONDERACIONES'!$AA$23)/100,IF(K40=3,(Z40*'MATRICULA y PONDERACIONES'!$AA$34)/100,IF(K40=4,(Z40*'MATRICULA y PONDERACIONES'!$AA$45)/100,IF(K40=5,(Z40*'MATRICULA y PONDERACIONES'!$AA$56)/100,IF(K40=6,(Z40*'MATRICULA y PONDERACIONES'!$AA$67)/100)))))))</f>
        <v xml:space="preserve"> </v>
      </c>
      <c r="AZ40" s="26" t="str">
        <f>IF(OR(B40=" ",A40=" ",$N$5="NO HAY MATERIA ASIGNADA")," ",IF(K40=1,(AD40*'MATRICULA y PONDERACIONES'!$AA$13)/100,IF(K40=2,(AD40*'MATRICULA y PONDERACIONES'!$AA$24)/100,IF(K40=3,(AD40*'MATRICULA y PONDERACIONES'!$AA$35)/100,IF(K40=4,(AD40*'MATRICULA y PONDERACIONES'!$AA$46)/100,IF(K40=5,(AD40*'MATRICULA y PONDERACIONES'!$AA$57)/100,IF(K40=6,(AD40*'MATRICULA y PONDERACIONES'!$AA$68)/100)))))))</f>
        <v xml:space="preserve"> </v>
      </c>
      <c r="BA40" s="26" t="str">
        <f>IF(OR(B40=" ",A40=" ",$N$5="NO HAY MATERIA ASIGNADA")," ",IF(K40=1,(AH40*'MATRICULA y PONDERACIONES'!$AA$14)/100,IF(K40=2,(AH40*'MATRICULA y PONDERACIONES'!$AA$25)/100,IF(K40=3,(AH40*'MATRICULA y PONDERACIONES'!$AA$36)/100,IF(K40=4,(AH40*'MATRICULA y PONDERACIONES'!$AA$47)/100,IF(K40=5,(AH40*'MATRICULA y PONDERACIONES'!$AA$58)/100,IF(K40=6,(AH40*'MATRICULA y PONDERACIONES'!$AA$69)/100)))))))</f>
        <v xml:space="preserve"> </v>
      </c>
      <c r="BB40" s="26" t="str">
        <f>IF(OR(B40=" ",A40=" ",$N$5="NO HAY MATERIA ASIGNADA")," ",IF(K40=1,(AL40*'MATRICULA y PONDERACIONES'!$AA$15)/100,IF(K40=2,(AL40*'MATRICULA y PONDERACIONES'!$AA$26)/100,IF(K40=3,(AL40*'MATRICULA y PONDERACIONES'!$AA$37)/100,IF(K40=4,(AL40*'MATRICULA y PONDERACIONES'!$AA$48)/100,IF(K40=5,(AL40*'MATRICULA y PONDERACIONES'!$AA$59)/100,IF(K40=6,(AL40*'MATRICULA y PONDERACIONES'!$AA$70)/100)))))))</f>
        <v xml:space="preserve"> </v>
      </c>
      <c r="BC40" s="26" t="str">
        <f>IF(OR(B40=" ",A40=" ",$N$5="NO HAY MATERIA ASIGNADA")," ",IF(K40=1,(AP40*'MATRICULA y PONDERACIONES'!$AA$16)/100,IF(K40=2,(AP40*'MATRICULA y PONDERACIONES'!$AA$27)/100,IF(K40=3,(AP40*'MATRICULA y PONDERACIONES'!$AA$38)/100,IF(K40=4,(AP40*'MATRICULA y PONDERACIONES'!$AA$49)/100,IF(K40=5,(AP40*'MATRICULA y PONDERACIONES'!$AA$60)/100,IF(K40=6,(AP40*'MATRICULA y PONDERACIONES'!$AA$71)/100)))))))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PONDERACIONES'!$K$14="*"),"si"," ")</f>
        <v xml:space="preserve"> </v>
      </c>
      <c r="F41" s="25" t="str">
        <f>IF(AND(K41=2,'MATRICULA y PONDERACIONES'!$L$14="*"),"si"," ")</f>
        <v xml:space="preserve"> </v>
      </c>
      <c r="G41" s="25" t="str">
        <f>IF(AND(K41=3,'MATRICULA y PONDERACIONES'!$M$14="*"),"si"," ")</f>
        <v xml:space="preserve"> </v>
      </c>
      <c r="H41" s="25" t="str">
        <f>IF(AND(K41=4,'MATRICULA y PONDERACIONES'!$N$14="*"),"si"," ")</f>
        <v xml:space="preserve"> </v>
      </c>
      <c r="I41" s="25" t="str">
        <f>IF(AND(K41=5,'MATRICULA y PONDERACIONES'!$O$14="*"),"si"," ")</f>
        <v xml:space="preserve"> </v>
      </c>
      <c r="J41" s="25" t="str">
        <f>IF(AND(K41=6,'MATRICULA y PONDERACIONES'!$P$14="*"),"si","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PONDERACIONES'!$AA$9)/100,IF(K41=2,(N41*'MATRICULA y PONDERACIONES'!$AA$20)/100,IF(K41=3,(N41*'MATRICULA y PONDERACIONES'!$AA$31)/100,IF(K41=4,(N41*'MATRICULA y PONDERACIONES'!$AA$42)/100,IF(K41=5,(N41*'MATRICULA y PONDERACIONES'!$AA$53)/100,IF(K41=6,(N41*'MATRICULA y PONDERACIONES'!$AA$64)/100)))))))</f>
        <v xml:space="preserve"> </v>
      </c>
      <c r="AW41" s="24" t="str">
        <f>IF(OR(B41=" ",A41=" ",$N$5="NO HAY MATERIA ASIGNADA")," ",IF(K41=1,(R41*'MATRICULA y PONDERACIONES'!$AA$10)/100,IF(K41=2,(R41*'MATRICULA y PONDERACIONES'!$AA$21)/100,IF(K41=3,(R41*'MATRICULA y PONDERACIONES'!$AA$32)/100,IF(K41=4,(R41*'MATRICULA y PONDERACIONES'!$AA$43)/100,IF(K41=5,(R41*'MATRICULA y PONDERACIONES'!$AA$54)/100,IF(K41=6,(R41*'MATRICULA y PONDERACIONES'!$AA$65)/100)))))))</f>
        <v xml:space="preserve"> </v>
      </c>
      <c r="AX41" s="24" t="str">
        <f>IF(OR(B41=" ",A41=" ",$N$5="NO HAY MATERIA ASIGNADA")," ",IF(K41=1,(V41*'MATRICULA y PONDERACIONES'!$AA$11)/100,IF(K41=2,(V41*'MATRICULA y PONDERACIONES'!$AA$22)/100,IF(K41=3,(V41*'MATRICULA y PONDERACIONES'!$AA$33)/100,IF(K41=4,(V41*'MATRICULA y PONDERACIONES'!$AA$44)/100,IF(K41=5,(V41*'MATRICULA y PONDERACIONES'!$AA$55)/100,IF(K41=6,(V41*'MATRICULA y PONDERACIONES'!$AA$66)/100)))))))</f>
        <v xml:space="preserve"> </v>
      </c>
      <c r="AY41" s="24" t="str">
        <f>IF(OR(B41=" ",A41=" ",$N$5="NO HAY MATERIA ASIGNADA")," ",IF(K41=1,(Z41*'MATRICULA y PONDERACIONES'!$AA$12)/100,IF(K41=2,(Z41*'MATRICULA y PONDERACIONES'!$AA$23)/100,IF(K41=3,(Z41*'MATRICULA y PONDERACIONES'!$AA$34)/100,IF(K41=4,(Z41*'MATRICULA y PONDERACIONES'!$AA$45)/100,IF(K41=5,(Z41*'MATRICULA y PONDERACIONES'!$AA$56)/100,IF(K41=6,(Z41*'MATRICULA y PONDERACIONES'!$AA$67)/100)))))))</f>
        <v xml:space="preserve"> </v>
      </c>
      <c r="AZ41" s="24" t="str">
        <f>IF(OR(B41=" ",A41=" ",$N$5="NO HAY MATERIA ASIGNADA")," ",IF(K41=1,(AD41*'MATRICULA y PONDERACIONES'!$AA$13)/100,IF(K41=2,(AD41*'MATRICULA y PONDERACIONES'!$AA$24)/100,IF(K41=3,(AD41*'MATRICULA y PONDERACIONES'!$AA$35)/100,IF(K41=4,(AD41*'MATRICULA y PONDERACIONES'!$AA$46)/100,IF(K41=5,(AD41*'MATRICULA y PONDERACIONES'!$AA$57)/100,IF(K41=6,(AD41*'MATRICULA y PONDERACIONES'!$AA$68)/100)))))))</f>
        <v xml:space="preserve"> </v>
      </c>
      <c r="BA41" s="24" t="str">
        <f>IF(OR(B41=" ",A41=" ",$N$5="NO HAY MATERIA ASIGNADA")," ",IF(K41=1,(AH41*'MATRICULA y PONDERACIONES'!$AA$14)/100,IF(K41=2,(AH41*'MATRICULA y PONDERACIONES'!$AA$25)/100,IF(K41=3,(AH41*'MATRICULA y PONDERACIONES'!$AA$36)/100,IF(K41=4,(AH41*'MATRICULA y PONDERACIONES'!$AA$47)/100,IF(K41=5,(AH41*'MATRICULA y PONDERACIONES'!$AA$58)/100,IF(K41=6,(AH41*'MATRICULA y PONDERACIONES'!$AA$69)/100)))))))</f>
        <v xml:space="preserve"> </v>
      </c>
      <c r="BB41" s="24" t="str">
        <f>IF(OR(B41=" ",A41=" ",$N$5="NO HAY MATERIA ASIGNADA")," ",IF(K41=1,(AL41*'MATRICULA y PONDERACIONES'!$AA$15)/100,IF(K41=2,(AL41*'MATRICULA y PONDERACIONES'!$AA$26)/100,IF(K41=3,(AL41*'MATRICULA y PONDERACIONES'!$AA$37)/100,IF(K41=4,(AL41*'MATRICULA y PONDERACIONES'!$AA$48)/100,IF(K41=5,(AL41*'MATRICULA y PONDERACIONES'!$AA$59)/100,IF(K41=6,(AL41*'MATRICULA y PONDERACIONES'!$AA$70)/100)))))))</f>
        <v xml:space="preserve"> </v>
      </c>
      <c r="BC41" s="24" t="str">
        <f>IF(OR(B41=" ",A41=" ",$N$5="NO HAY MATERIA ASIGNADA")," ",IF(K41=1,(AP41*'MATRICULA y PONDERACIONES'!$AA$16)/100,IF(K41=2,(AP41*'MATRICULA y PONDERACIONES'!$AA$27)/100,IF(K41=3,(AP41*'MATRICULA y PONDERACIONES'!$AA$38)/100,IF(K41=4,(AP41*'MATRICULA y PONDERACIONES'!$AA$49)/100,IF(K41=5,(AP41*'MATRICULA y PONDERACIONES'!$AA$60)/100,IF(K41=6,(AP41*'MATRICULA y PONDERACIONES'!$AA$71)/100)))))))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PONDERACIONES'!$K$14="*"),"si"," ")</f>
        <v xml:space="preserve"> </v>
      </c>
      <c r="F42" s="27" t="str">
        <f>IF(AND(K42=2,'MATRICULA y PONDERACIONES'!$L$14="*"),"si"," ")</f>
        <v xml:space="preserve"> </v>
      </c>
      <c r="G42" s="27" t="str">
        <f>IF(AND(K42=3,'MATRICULA y PONDERACIONES'!$M$14="*"),"si"," ")</f>
        <v xml:space="preserve"> </v>
      </c>
      <c r="H42" s="27" t="str">
        <f>IF(AND(K42=4,'MATRICULA y PONDERACIONES'!$N$14="*"),"si"," ")</f>
        <v xml:space="preserve"> </v>
      </c>
      <c r="I42" s="27" t="str">
        <f>IF(AND(K42=5,'MATRICULA y PONDERACIONES'!$O$14="*"),"si"," ")</f>
        <v xml:space="preserve"> </v>
      </c>
      <c r="J42" s="27" t="str">
        <f>IF(AND(K42=6,'MATRICULA y PONDERACIONES'!$P$14="*"),"si","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PONDERACIONES'!$AA$9)/100,IF(K42=2,(N42*'MATRICULA y PONDERACIONES'!$AA$20)/100,IF(K42=3,(N42*'MATRICULA y PONDERACIONES'!$AA$31)/100,IF(K42=4,(N42*'MATRICULA y PONDERACIONES'!$AA$42)/100,IF(K42=5,(N42*'MATRICULA y PONDERACIONES'!$AA$53)/100,IF(K42=6,(N42*'MATRICULA y PONDERACIONES'!$AA$64)/100)))))))</f>
        <v xml:space="preserve"> </v>
      </c>
      <c r="AW42" s="26" t="str">
        <f>IF(OR(B42=" ",A42=" ",$N$5="NO HAY MATERIA ASIGNADA")," ",IF(K42=1,(R42*'MATRICULA y PONDERACIONES'!$AA$10)/100,IF(K42=2,(R42*'MATRICULA y PONDERACIONES'!$AA$21)/100,IF(K42=3,(R42*'MATRICULA y PONDERACIONES'!$AA$32)/100,IF(K42=4,(R42*'MATRICULA y PONDERACIONES'!$AA$43)/100,IF(K42=5,(R42*'MATRICULA y PONDERACIONES'!$AA$54)/100,IF(K42=6,(R42*'MATRICULA y PONDERACIONES'!$AA$65)/100)))))))</f>
        <v xml:space="preserve"> </v>
      </c>
      <c r="AX42" s="26" t="str">
        <f>IF(OR(B42=" ",A42=" ",$N$5="NO HAY MATERIA ASIGNADA")," ",IF(K42=1,(V42*'MATRICULA y PONDERACIONES'!$AA$11)/100,IF(K42=2,(V42*'MATRICULA y PONDERACIONES'!$AA$22)/100,IF(K42=3,(V42*'MATRICULA y PONDERACIONES'!$AA$33)/100,IF(K42=4,(V42*'MATRICULA y PONDERACIONES'!$AA$44)/100,IF(K42=5,(V42*'MATRICULA y PONDERACIONES'!$AA$55)/100,IF(K42=6,(V42*'MATRICULA y PONDERACIONES'!$AA$66)/100)))))))</f>
        <v xml:space="preserve"> </v>
      </c>
      <c r="AY42" s="26" t="str">
        <f>IF(OR(B42=" ",A42=" ",$N$5="NO HAY MATERIA ASIGNADA")," ",IF(K42=1,(Z42*'MATRICULA y PONDERACIONES'!$AA$12)/100,IF(K42=2,(Z42*'MATRICULA y PONDERACIONES'!$AA$23)/100,IF(K42=3,(Z42*'MATRICULA y PONDERACIONES'!$AA$34)/100,IF(K42=4,(Z42*'MATRICULA y PONDERACIONES'!$AA$45)/100,IF(K42=5,(Z42*'MATRICULA y PONDERACIONES'!$AA$56)/100,IF(K42=6,(Z42*'MATRICULA y PONDERACIONES'!$AA$67)/100)))))))</f>
        <v xml:space="preserve"> </v>
      </c>
      <c r="AZ42" s="26" t="str">
        <f>IF(OR(B42=" ",A42=" ",$N$5="NO HAY MATERIA ASIGNADA")," ",IF(K42=1,(AD42*'MATRICULA y PONDERACIONES'!$AA$13)/100,IF(K42=2,(AD42*'MATRICULA y PONDERACIONES'!$AA$24)/100,IF(K42=3,(AD42*'MATRICULA y PONDERACIONES'!$AA$35)/100,IF(K42=4,(AD42*'MATRICULA y PONDERACIONES'!$AA$46)/100,IF(K42=5,(AD42*'MATRICULA y PONDERACIONES'!$AA$57)/100,IF(K42=6,(AD42*'MATRICULA y PONDERACIONES'!$AA$68)/100)))))))</f>
        <v xml:space="preserve"> </v>
      </c>
      <c r="BA42" s="26" t="str">
        <f>IF(OR(B42=" ",A42=" ",$N$5="NO HAY MATERIA ASIGNADA")," ",IF(K42=1,(AH42*'MATRICULA y PONDERACIONES'!$AA$14)/100,IF(K42=2,(AH42*'MATRICULA y PONDERACIONES'!$AA$25)/100,IF(K42=3,(AH42*'MATRICULA y PONDERACIONES'!$AA$36)/100,IF(K42=4,(AH42*'MATRICULA y PONDERACIONES'!$AA$47)/100,IF(K42=5,(AH42*'MATRICULA y PONDERACIONES'!$AA$58)/100,IF(K42=6,(AH42*'MATRICULA y PONDERACIONES'!$AA$69)/100)))))))</f>
        <v xml:space="preserve"> </v>
      </c>
      <c r="BB42" s="26" t="str">
        <f>IF(OR(B42=" ",A42=" ",$N$5="NO HAY MATERIA ASIGNADA")," ",IF(K42=1,(AL42*'MATRICULA y PONDERACIONES'!$AA$15)/100,IF(K42=2,(AL42*'MATRICULA y PONDERACIONES'!$AA$26)/100,IF(K42=3,(AL42*'MATRICULA y PONDERACIONES'!$AA$37)/100,IF(K42=4,(AL42*'MATRICULA y PONDERACIONES'!$AA$48)/100,IF(K42=5,(AL42*'MATRICULA y PONDERACIONES'!$AA$59)/100,IF(K42=6,(AL42*'MATRICULA y PONDERACIONES'!$AA$70)/100)))))))</f>
        <v xml:space="preserve"> </v>
      </c>
      <c r="BC42" s="26" t="str">
        <f>IF(OR(B42=" ",A42=" ",$N$5="NO HAY MATERIA ASIGNADA")," ",IF(K42=1,(AP42*'MATRICULA y PONDERACIONES'!$AA$16)/100,IF(K42=2,(AP42*'MATRICULA y PONDERACIONES'!$AA$27)/100,IF(K42=3,(AP42*'MATRICULA y PONDERACIONES'!$AA$38)/100,IF(K42=4,(AP42*'MATRICULA y PONDERACIONES'!$AA$49)/100,IF(K42=5,(AP42*'MATRICULA y PONDERACIONES'!$AA$60)/100,IF(K42=6,(AP42*'MATRICULA y PONDERACIONES'!$AA$71)/100)))))))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PONDERACIONES'!$K$14="*"),"si"," ")</f>
        <v xml:space="preserve"> </v>
      </c>
      <c r="F43" s="25" t="str">
        <f>IF(AND(K43=2,'MATRICULA y PONDERACIONES'!$L$14="*"),"si"," ")</f>
        <v xml:space="preserve"> </v>
      </c>
      <c r="G43" s="25" t="str">
        <f>IF(AND(K43=3,'MATRICULA y PONDERACIONES'!$M$14="*"),"si"," ")</f>
        <v xml:space="preserve"> </v>
      </c>
      <c r="H43" s="25" t="str">
        <f>IF(AND(K43=4,'MATRICULA y PONDERACIONES'!$N$14="*"),"si"," ")</f>
        <v xml:space="preserve"> </v>
      </c>
      <c r="I43" s="25" t="str">
        <f>IF(AND(K43=5,'MATRICULA y PONDERACIONES'!$O$14="*"),"si"," ")</f>
        <v xml:space="preserve"> </v>
      </c>
      <c r="J43" s="25" t="str">
        <f>IF(AND(K43=6,'MATRICULA y PONDERACIONES'!$P$14="*"),"si","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PONDERACIONES'!$AA$9)/100,IF(K43=2,(N43*'MATRICULA y PONDERACIONES'!$AA$20)/100,IF(K43=3,(N43*'MATRICULA y PONDERACIONES'!$AA$31)/100,IF(K43=4,(N43*'MATRICULA y PONDERACIONES'!$AA$42)/100,IF(K43=5,(N43*'MATRICULA y PONDERACIONES'!$AA$53)/100,IF(K43=6,(N43*'MATRICULA y PONDERACIONES'!$AA$64)/100)))))))</f>
        <v xml:space="preserve"> </v>
      </c>
      <c r="AW43" s="24" t="str">
        <f>IF(OR(B43=" ",A43=" ",$N$5="NO HAY MATERIA ASIGNADA")," ",IF(K43=1,(R43*'MATRICULA y PONDERACIONES'!$AA$10)/100,IF(K43=2,(R43*'MATRICULA y PONDERACIONES'!$AA$21)/100,IF(K43=3,(R43*'MATRICULA y PONDERACIONES'!$AA$32)/100,IF(K43=4,(R43*'MATRICULA y PONDERACIONES'!$AA$43)/100,IF(K43=5,(R43*'MATRICULA y PONDERACIONES'!$AA$54)/100,IF(K43=6,(R43*'MATRICULA y PONDERACIONES'!$AA$65)/100)))))))</f>
        <v xml:space="preserve"> </v>
      </c>
      <c r="AX43" s="24" t="str">
        <f>IF(OR(B43=" ",A43=" ",$N$5="NO HAY MATERIA ASIGNADA")," ",IF(K43=1,(V43*'MATRICULA y PONDERACIONES'!$AA$11)/100,IF(K43=2,(V43*'MATRICULA y PONDERACIONES'!$AA$22)/100,IF(K43=3,(V43*'MATRICULA y PONDERACIONES'!$AA$33)/100,IF(K43=4,(V43*'MATRICULA y PONDERACIONES'!$AA$44)/100,IF(K43=5,(V43*'MATRICULA y PONDERACIONES'!$AA$55)/100,IF(K43=6,(V43*'MATRICULA y PONDERACIONES'!$AA$66)/100)))))))</f>
        <v xml:space="preserve"> </v>
      </c>
      <c r="AY43" s="24" t="str">
        <f>IF(OR(B43=" ",A43=" ",$N$5="NO HAY MATERIA ASIGNADA")," ",IF(K43=1,(Z43*'MATRICULA y PONDERACIONES'!$AA$12)/100,IF(K43=2,(Z43*'MATRICULA y PONDERACIONES'!$AA$23)/100,IF(K43=3,(Z43*'MATRICULA y PONDERACIONES'!$AA$34)/100,IF(K43=4,(Z43*'MATRICULA y PONDERACIONES'!$AA$45)/100,IF(K43=5,(Z43*'MATRICULA y PONDERACIONES'!$AA$56)/100,IF(K43=6,(Z43*'MATRICULA y PONDERACIONES'!$AA$67)/100)))))))</f>
        <v xml:space="preserve"> </v>
      </c>
      <c r="AZ43" s="24" t="str">
        <f>IF(OR(B43=" ",A43=" ",$N$5="NO HAY MATERIA ASIGNADA")," ",IF(K43=1,(AD43*'MATRICULA y PONDERACIONES'!$AA$13)/100,IF(K43=2,(AD43*'MATRICULA y PONDERACIONES'!$AA$24)/100,IF(K43=3,(AD43*'MATRICULA y PONDERACIONES'!$AA$35)/100,IF(K43=4,(AD43*'MATRICULA y PONDERACIONES'!$AA$46)/100,IF(K43=5,(AD43*'MATRICULA y PONDERACIONES'!$AA$57)/100,IF(K43=6,(AD43*'MATRICULA y PONDERACIONES'!$AA$68)/100)))))))</f>
        <v xml:space="preserve"> </v>
      </c>
      <c r="BA43" s="24" t="str">
        <f>IF(OR(B43=" ",A43=" ",$N$5="NO HAY MATERIA ASIGNADA")," ",IF(K43=1,(AH43*'MATRICULA y PONDERACIONES'!$AA$14)/100,IF(K43=2,(AH43*'MATRICULA y PONDERACIONES'!$AA$25)/100,IF(K43=3,(AH43*'MATRICULA y PONDERACIONES'!$AA$36)/100,IF(K43=4,(AH43*'MATRICULA y PONDERACIONES'!$AA$47)/100,IF(K43=5,(AH43*'MATRICULA y PONDERACIONES'!$AA$58)/100,IF(K43=6,(AH43*'MATRICULA y PONDERACIONES'!$AA$69)/100)))))))</f>
        <v xml:space="preserve"> </v>
      </c>
      <c r="BB43" s="24" t="str">
        <f>IF(OR(B43=" ",A43=" ",$N$5="NO HAY MATERIA ASIGNADA")," ",IF(K43=1,(AL43*'MATRICULA y PONDERACIONES'!$AA$15)/100,IF(K43=2,(AL43*'MATRICULA y PONDERACIONES'!$AA$26)/100,IF(K43=3,(AL43*'MATRICULA y PONDERACIONES'!$AA$37)/100,IF(K43=4,(AL43*'MATRICULA y PONDERACIONES'!$AA$48)/100,IF(K43=5,(AL43*'MATRICULA y PONDERACIONES'!$AA$59)/100,IF(K43=6,(AL43*'MATRICULA y PONDERACIONES'!$AA$70)/100)))))))</f>
        <v xml:space="preserve"> </v>
      </c>
      <c r="BC43" s="24" t="str">
        <f>IF(OR(B43=" ",A43=" ",$N$5="NO HAY MATERIA ASIGNADA")," ",IF(K43=1,(AP43*'MATRICULA y PONDERACIONES'!$AA$16)/100,IF(K43=2,(AP43*'MATRICULA y PONDERACIONES'!$AA$27)/100,IF(K43=3,(AP43*'MATRICULA y PONDERACIONES'!$AA$38)/100,IF(K43=4,(AP43*'MATRICULA y PONDERACIONES'!$AA$49)/100,IF(K43=5,(AP43*'MATRICULA y PONDERACIONES'!$AA$60)/100,IF(K43=6,(AP43*'MATRICULA y PONDERACIONES'!$AA$71)/100)))))))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PONDERACIONES'!$K$14="*"),"si"," ")</f>
        <v xml:space="preserve"> </v>
      </c>
      <c r="F44" s="27" t="str">
        <f>IF(AND(K44=2,'MATRICULA y PONDERACIONES'!$L$14="*"),"si"," ")</f>
        <v xml:space="preserve"> </v>
      </c>
      <c r="G44" s="27" t="str">
        <f>IF(AND(K44=3,'MATRICULA y PONDERACIONES'!$M$14="*"),"si"," ")</f>
        <v xml:space="preserve"> </v>
      </c>
      <c r="H44" s="27" t="str">
        <f>IF(AND(K44=4,'MATRICULA y PONDERACIONES'!$N$14="*"),"si"," ")</f>
        <v xml:space="preserve"> </v>
      </c>
      <c r="I44" s="27" t="str">
        <f>IF(AND(K44=5,'MATRICULA y PONDERACIONES'!$O$14="*"),"si"," ")</f>
        <v xml:space="preserve"> </v>
      </c>
      <c r="J44" s="27" t="str">
        <f>IF(AND(K44=6,'MATRICULA y PONDERACIONES'!$P$14="*"),"si","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PONDERACIONES'!$AA$9)/100,IF(K44=2,(N44*'MATRICULA y PONDERACIONES'!$AA$20)/100,IF(K44=3,(N44*'MATRICULA y PONDERACIONES'!$AA$31)/100,IF(K44=4,(N44*'MATRICULA y PONDERACIONES'!$AA$42)/100,IF(K44=5,(N44*'MATRICULA y PONDERACIONES'!$AA$53)/100,IF(K44=6,(N44*'MATRICULA y PONDERACIONES'!$AA$64)/100)))))))</f>
        <v xml:space="preserve"> </v>
      </c>
      <c r="AW44" s="26" t="str">
        <f>IF(OR(B44=" ",A44=" ",$N$5="NO HAY MATERIA ASIGNADA")," ",IF(K44=1,(R44*'MATRICULA y PONDERACIONES'!$AA$10)/100,IF(K44=2,(R44*'MATRICULA y PONDERACIONES'!$AA$21)/100,IF(K44=3,(R44*'MATRICULA y PONDERACIONES'!$AA$32)/100,IF(K44=4,(R44*'MATRICULA y PONDERACIONES'!$AA$43)/100,IF(K44=5,(R44*'MATRICULA y PONDERACIONES'!$AA$54)/100,IF(K44=6,(R44*'MATRICULA y PONDERACIONES'!$AA$65)/100)))))))</f>
        <v xml:space="preserve"> </v>
      </c>
      <c r="AX44" s="26" t="str">
        <f>IF(OR(B44=" ",A44=" ",$N$5="NO HAY MATERIA ASIGNADA")," ",IF(K44=1,(V44*'MATRICULA y PONDERACIONES'!$AA$11)/100,IF(K44=2,(V44*'MATRICULA y PONDERACIONES'!$AA$22)/100,IF(K44=3,(V44*'MATRICULA y PONDERACIONES'!$AA$33)/100,IF(K44=4,(V44*'MATRICULA y PONDERACIONES'!$AA$44)/100,IF(K44=5,(V44*'MATRICULA y PONDERACIONES'!$AA$55)/100,IF(K44=6,(V44*'MATRICULA y PONDERACIONES'!$AA$66)/100)))))))</f>
        <v xml:space="preserve"> </v>
      </c>
      <c r="AY44" s="26" t="str">
        <f>IF(OR(B44=" ",A44=" ",$N$5="NO HAY MATERIA ASIGNADA")," ",IF(K44=1,(Z44*'MATRICULA y PONDERACIONES'!$AA$12)/100,IF(K44=2,(Z44*'MATRICULA y PONDERACIONES'!$AA$23)/100,IF(K44=3,(Z44*'MATRICULA y PONDERACIONES'!$AA$34)/100,IF(K44=4,(Z44*'MATRICULA y PONDERACIONES'!$AA$45)/100,IF(K44=5,(Z44*'MATRICULA y PONDERACIONES'!$AA$56)/100,IF(K44=6,(Z44*'MATRICULA y PONDERACIONES'!$AA$67)/100)))))))</f>
        <v xml:space="preserve"> </v>
      </c>
      <c r="AZ44" s="26" t="str">
        <f>IF(OR(B44=" ",A44=" ",$N$5="NO HAY MATERIA ASIGNADA")," ",IF(K44=1,(AD44*'MATRICULA y PONDERACIONES'!$AA$13)/100,IF(K44=2,(AD44*'MATRICULA y PONDERACIONES'!$AA$24)/100,IF(K44=3,(AD44*'MATRICULA y PONDERACIONES'!$AA$35)/100,IF(K44=4,(AD44*'MATRICULA y PONDERACIONES'!$AA$46)/100,IF(K44=5,(AD44*'MATRICULA y PONDERACIONES'!$AA$57)/100,IF(K44=6,(AD44*'MATRICULA y PONDERACIONES'!$AA$68)/100)))))))</f>
        <v xml:space="preserve"> </v>
      </c>
      <c r="BA44" s="26" t="str">
        <f>IF(OR(B44=" ",A44=" ",$N$5="NO HAY MATERIA ASIGNADA")," ",IF(K44=1,(AH44*'MATRICULA y PONDERACIONES'!$AA$14)/100,IF(K44=2,(AH44*'MATRICULA y PONDERACIONES'!$AA$25)/100,IF(K44=3,(AH44*'MATRICULA y PONDERACIONES'!$AA$36)/100,IF(K44=4,(AH44*'MATRICULA y PONDERACIONES'!$AA$47)/100,IF(K44=5,(AH44*'MATRICULA y PONDERACIONES'!$AA$58)/100,IF(K44=6,(AH44*'MATRICULA y PONDERACIONES'!$AA$69)/100)))))))</f>
        <v xml:space="preserve"> </v>
      </c>
      <c r="BB44" s="26" t="str">
        <f>IF(OR(B44=" ",A44=" ",$N$5="NO HAY MATERIA ASIGNADA")," ",IF(K44=1,(AL44*'MATRICULA y PONDERACIONES'!$AA$15)/100,IF(K44=2,(AL44*'MATRICULA y PONDERACIONES'!$AA$26)/100,IF(K44=3,(AL44*'MATRICULA y PONDERACIONES'!$AA$37)/100,IF(K44=4,(AL44*'MATRICULA y PONDERACIONES'!$AA$48)/100,IF(K44=5,(AL44*'MATRICULA y PONDERACIONES'!$AA$59)/100,IF(K44=6,(AL44*'MATRICULA y PONDERACIONES'!$AA$70)/100)))))))</f>
        <v xml:space="preserve"> </v>
      </c>
      <c r="BC44" s="26" t="str">
        <f>IF(OR(B44=" ",A44=" ",$N$5="NO HAY MATERIA ASIGNADA")," ",IF(K44=1,(AP44*'MATRICULA y PONDERACIONES'!$AA$16)/100,IF(K44=2,(AP44*'MATRICULA y PONDERACIONES'!$AA$27)/100,IF(K44=3,(AP44*'MATRICULA y PONDERACIONES'!$AA$38)/100,IF(K44=4,(AP44*'MATRICULA y PONDERACIONES'!$AA$49)/100,IF(K44=5,(AP44*'MATRICULA y PONDERACIONES'!$AA$60)/100,IF(K44=6,(AP44*'MATRICULA y PONDERACIONES'!$AA$71)/100)))))))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PONDERACIONES'!$K$14="*"),"si"," ")</f>
        <v xml:space="preserve"> </v>
      </c>
      <c r="F45" s="25" t="str">
        <f>IF(AND(K45=2,'MATRICULA y PONDERACIONES'!$L$14="*"),"si"," ")</f>
        <v xml:space="preserve"> </v>
      </c>
      <c r="G45" s="25" t="str">
        <f>IF(AND(K45=3,'MATRICULA y PONDERACIONES'!$M$14="*"),"si"," ")</f>
        <v xml:space="preserve"> </v>
      </c>
      <c r="H45" s="25" t="str">
        <f>IF(AND(K45=4,'MATRICULA y PONDERACIONES'!$N$14="*"),"si"," ")</f>
        <v xml:space="preserve"> </v>
      </c>
      <c r="I45" s="25" t="str">
        <f>IF(AND(K45=5,'MATRICULA y PONDERACIONES'!$O$14="*"),"si"," ")</f>
        <v xml:space="preserve"> </v>
      </c>
      <c r="J45" s="25" t="str">
        <f>IF(AND(K45=6,'MATRICULA y PONDERACIONES'!$P$14="*"),"si","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PONDERACIONES'!$AA$9)/100,IF(K45=2,(N45*'MATRICULA y PONDERACIONES'!$AA$20)/100,IF(K45=3,(N45*'MATRICULA y PONDERACIONES'!$AA$31)/100,IF(K45=4,(N45*'MATRICULA y PONDERACIONES'!$AA$42)/100,IF(K45=5,(N45*'MATRICULA y PONDERACIONES'!$AA$53)/100,IF(K45=6,(N45*'MATRICULA y PONDERACIONES'!$AA$64)/100)))))))</f>
        <v xml:space="preserve"> </v>
      </c>
      <c r="AW45" s="24" t="str">
        <f>IF(OR(B45=" ",A45=" ",$N$5="NO HAY MATERIA ASIGNADA")," ",IF(K45=1,(R45*'MATRICULA y PONDERACIONES'!$AA$10)/100,IF(K45=2,(R45*'MATRICULA y PONDERACIONES'!$AA$21)/100,IF(K45=3,(R45*'MATRICULA y PONDERACIONES'!$AA$32)/100,IF(K45=4,(R45*'MATRICULA y PONDERACIONES'!$AA$43)/100,IF(K45=5,(R45*'MATRICULA y PONDERACIONES'!$AA$54)/100,IF(K45=6,(R45*'MATRICULA y PONDERACIONES'!$AA$65)/100)))))))</f>
        <v xml:space="preserve"> </v>
      </c>
      <c r="AX45" s="24" t="str">
        <f>IF(OR(B45=" ",A45=" ",$N$5="NO HAY MATERIA ASIGNADA")," ",IF(K45=1,(V45*'MATRICULA y PONDERACIONES'!$AA$11)/100,IF(K45=2,(V45*'MATRICULA y PONDERACIONES'!$AA$22)/100,IF(K45=3,(V45*'MATRICULA y PONDERACIONES'!$AA$33)/100,IF(K45=4,(V45*'MATRICULA y PONDERACIONES'!$AA$44)/100,IF(K45=5,(V45*'MATRICULA y PONDERACIONES'!$AA$55)/100,IF(K45=6,(V45*'MATRICULA y PONDERACIONES'!$AA$66)/100)))))))</f>
        <v xml:space="preserve"> </v>
      </c>
      <c r="AY45" s="24" t="str">
        <f>IF(OR(B45=" ",A45=" ",$N$5="NO HAY MATERIA ASIGNADA")," ",IF(K45=1,(Z45*'MATRICULA y PONDERACIONES'!$AA$12)/100,IF(K45=2,(Z45*'MATRICULA y PONDERACIONES'!$AA$23)/100,IF(K45=3,(Z45*'MATRICULA y PONDERACIONES'!$AA$34)/100,IF(K45=4,(Z45*'MATRICULA y PONDERACIONES'!$AA$45)/100,IF(K45=5,(Z45*'MATRICULA y PONDERACIONES'!$AA$56)/100,IF(K45=6,(Z45*'MATRICULA y PONDERACIONES'!$AA$67)/100)))))))</f>
        <v xml:space="preserve"> </v>
      </c>
      <c r="AZ45" s="24" t="str">
        <f>IF(OR(B45=" ",A45=" ",$N$5="NO HAY MATERIA ASIGNADA")," ",IF(K45=1,(AD45*'MATRICULA y PONDERACIONES'!$AA$13)/100,IF(K45=2,(AD45*'MATRICULA y PONDERACIONES'!$AA$24)/100,IF(K45=3,(AD45*'MATRICULA y PONDERACIONES'!$AA$35)/100,IF(K45=4,(AD45*'MATRICULA y PONDERACIONES'!$AA$46)/100,IF(K45=5,(AD45*'MATRICULA y PONDERACIONES'!$AA$57)/100,IF(K45=6,(AD45*'MATRICULA y PONDERACIONES'!$AA$68)/100)))))))</f>
        <v xml:space="preserve"> </v>
      </c>
      <c r="BA45" s="24" t="str">
        <f>IF(OR(B45=" ",A45=" ",$N$5="NO HAY MATERIA ASIGNADA")," ",IF(K45=1,(AH45*'MATRICULA y PONDERACIONES'!$AA$14)/100,IF(K45=2,(AH45*'MATRICULA y PONDERACIONES'!$AA$25)/100,IF(K45=3,(AH45*'MATRICULA y PONDERACIONES'!$AA$36)/100,IF(K45=4,(AH45*'MATRICULA y PONDERACIONES'!$AA$47)/100,IF(K45=5,(AH45*'MATRICULA y PONDERACIONES'!$AA$58)/100,IF(K45=6,(AH45*'MATRICULA y PONDERACIONES'!$AA$69)/100)))))))</f>
        <v xml:space="preserve"> </v>
      </c>
      <c r="BB45" s="24" t="str">
        <f>IF(OR(B45=" ",A45=" ",$N$5="NO HAY MATERIA ASIGNADA")," ",IF(K45=1,(AL45*'MATRICULA y PONDERACIONES'!$AA$15)/100,IF(K45=2,(AL45*'MATRICULA y PONDERACIONES'!$AA$26)/100,IF(K45=3,(AL45*'MATRICULA y PONDERACIONES'!$AA$37)/100,IF(K45=4,(AL45*'MATRICULA y PONDERACIONES'!$AA$48)/100,IF(K45=5,(AL45*'MATRICULA y PONDERACIONES'!$AA$59)/100,IF(K45=6,(AL45*'MATRICULA y PONDERACIONES'!$AA$70)/100)))))))</f>
        <v xml:space="preserve"> </v>
      </c>
      <c r="BC45" s="24" t="str">
        <f>IF(OR(B45=" ",A45=" ",$N$5="NO HAY MATERIA ASIGNADA")," ",IF(K45=1,(AP45*'MATRICULA y PONDERACIONES'!$AA$16)/100,IF(K45=2,(AP45*'MATRICULA y PONDERACIONES'!$AA$27)/100,IF(K45=3,(AP45*'MATRICULA y PONDERACIONES'!$AA$38)/100,IF(K45=4,(AP45*'MATRICULA y PONDERACIONES'!$AA$49)/100,IF(K45=5,(AP45*'MATRICULA y PONDERACIONES'!$AA$60)/100,IF(K45=6,(AP45*'MATRICULA y PONDERACIONES'!$AA$71)/100)))))))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PONDERACIONES'!$K$14="*"),"si"," ")</f>
        <v xml:space="preserve"> </v>
      </c>
      <c r="F46" s="29" t="str">
        <f>IF(AND(K46=2,'MATRICULA y PONDERACIONES'!$L$14="*"),"si"," ")</f>
        <v xml:space="preserve"> </v>
      </c>
      <c r="G46" s="29" t="str">
        <f>IF(AND(K46=3,'MATRICULA y PONDERACIONES'!$M$14="*"),"si"," ")</f>
        <v xml:space="preserve"> </v>
      </c>
      <c r="H46" s="29" t="str">
        <f>IF(AND(K46=4,'MATRICULA y PONDERACIONES'!$N$14="*"),"si"," ")</f>
        <v xml:space="preserve"> </v>
      </c>
      <c r="I46" s="29" t="str">
        <f>IF(AND(K46=5,'MATRICULA y PONDERACIONES'!$O$14="*"),"si"," ")</f>
        <v xml:space="preserve"> </v>
      </c>
      <c r="J46" s="29" t="str">
        <f>IF(AND(K46=6,'MATRICULA y PONDERACIONES'!$P$14="*"),"si","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PONDERACIONES'!$AA$9)/100,IF(K46=2,(N46*'MATRICULA y PONDERACIONES'!$AA$20)/100,IF(K46=3,(N46*'MATRICULA y PONDERACIONES'!$AA$31)/100,IF(K46=4,(N46*'MATRICULA y PONDERACIONES'!$AA$42)/100,IF(K46=5,(N46*'MATRICULA y PONDERACIONES'!$AA$53)/100,IF(K46=6,(N46*'MATRICULA y PONDERACIONES'!$AA$64)/100)))))))</f>
        <v xml:space="preserve"> </v>
      </c>
      <c r="AW46" s="28" t="str">
        <f>IF(OR(B46=" ",A46=" ",$N$5="NO HAY MATERIA ASIGNADA")," ",IF(K46=1,(R46*'MATRICULA y PONDERACIONES'!$AA$10)/100,IF(K46=2,(R46*'MATRICULA y PONDERACIONES'!$AA$21)/100,IF(K46=3,(R46*'MATRICULA y PONDERACIONES'!$AA$32)/100,IF(K46=4,(R46*'MATRICULA y PONDERACIONES'!$AA$43)/100,IF(K46=5,(R46*'MATRICULA y PONDERACIONES'!$AA$54)/100,IF(K46=6,(R46*'MATRICULA y PONDERACIONES'!$AA$65)/100)))))))</f>
        <v xml:space="preserve"> </v>
      </c>
      <c r="AX46" s="28" t="str">
        <f>IF(OR(B46=" ",A46=" ",$N$5="NO HAY MATERIA ASIGNADA")," ",IF(K46=1,(V46*'MATRICULA y PONDERACIONES'!$AA$11)/100,IF(K46=2,(V46*'MATRICULA y PONDERACIONES'!$AA$22)/100,IF(K46=3,(V46*'MATRICULA y PONDERACIONES'!$AA$33)/100,IF(K46=4,(V46*'MATRICULA y PONDERACIONES'!$AA$44)/100,IF(K46=5,(V46*'MATRICULA y PONDERACIONES'!$AA$55)/100,IF(K46=6,(V46*'MATRICULA y PONDERACIONES'!$AA$66)/100)))))))</f>
        <v xml:space="preserve"> </v>
      </c>
      <c r="AY46" s="28" t="str">
        <f>IF(OR(B46=" ",A46=" ",$N$5="NO HAY MATERIA ASIGNADA")," ",IF(K46=1,(Z46*'MATRICULA y PONDERACIONES'!$AA$12)/100,IF(K46=2,(Z46*'MATRICULA y PONDERACIONES'!$AA$23)/100,IF(K46=3,(Z46*'MATRICULA y PONDERACIONES'!$AA$34)/100,IF(K46=4,(Z46*'MATRICULA y PONDERACIONES'!$AA$45)/100,IF(K46=5,(Z46*'MATRICULA y PONDERACIONES'!$AA$56)/100,IF(K46=6,(Z46*'MATRICULA y PONDERACIONES'!$AA$67)/100)))))))</f>
        <v xml:space="preserve"> </v>
      </c>
      <c r="AZ46" s="28" t="str">
        <f>IF(OR(B46=" ",A46=" ",$N$5="NO HAY MATERIA ASIGNADA")," ",IF(K46=1,(AD46*'MATRICULA y PONDERACIONES'!$AA$13)/100,IF(K46=2,(AD46*'MATRICULA y PONDERACIONES'!$AA$24)/100,IF(K46=3,(AD46*'MATRICULA y PONDERACIONES'!$AA$35)/100,IF(K46=4,(AD46*'MATRICULA y PONDERACIONES'!$AA$46)/100,IF(K46=5,(AD46*'MATRICULA y PONDERACIONES'!$AA$57)/100,IF(K46=6,(AD46*'MATRICULA y PONDERACIONES'!$AA$68)/100)))))))</f>
        <v xml:space="preserve"> </v>
      </c>
      <c r="BA46" s="28" t="str">
        <f>IF(OR(B46=" ",A46=" ",$N$5="NO HAY MATERIA ASIGNADA")," ",IF(K46=1,(AH46*'MATRICULA y PONDERACIONES'!$AA$14)/100,IF(K46=2,(AH46*'MATRICULA y PONDERACIONES'!$AA$25)/100,IF(K46=3,(AH46*'MATRICULA y PONDERACIONES'!$AA$36)/100,IF(K46=4,(AH46*'MATRICULA y PONDERACIONES'!$AA$47)/100,IF(K46=5,(AH46*'MATRICULA y PONDERACIONES'!$AA$58)/100,IF(K46=6,(AH46*'MATRICULA y PONDERACIONES'!$AA$69)/100)))))))</f>
        <v xml:space="preserve"> </v>
      </c>
      <c r="BB46" s="28" t="str">
        <f>IF(OR(B46=" ",A46=" ",$N$5="NO HAY MATERIA ASIGNADA")," ",IF(K46=1,(AL46*'MATRICULA y PONDERACIONES'!$AA$15)/100,IF(K46=2,(AL46*'MATRICULA y PONDERACIONES'!$AA$26)/100,IF(K46=3,(AL46*'MATRICULA y PONDERACIONES'!$AA$37)/100,IF(K46=4,(AL46*'MATRICULA y PONDERACIONES'!$AA$48)/100,IF(K46=5,(AL46*'MATRICULA y PONDERACIONES'!$AA$59)/100,IF(K46=6,(AL46*'MATRICULA y PONDERACIONES'!$AA$70)/100)))))))</f>
        <v xml:space="preserve"> </v>
      </c>
      <c r="BC46" s="28" t="str">
        <f>IF(OR(B46=" ",A46=" ",$N$5="NO HAY MATERIA ASIGNADA")," ",IF(K46=1,(AP46*'MATRICULA y PONDERACIONES'!$AA$16)/100,IF(K46=2,(AP46*'MATRICULA y PONDERACIONES'!$AA$27)/100,IF(K46=3,(AP46*'MATRICULA y PONDERACIONES'!$AA$38)/100,IF(K46=4,(AP46*'MATRICULA y PONDERACIONES'!$AA$49)/100,IF(K46=5,(AP46*'MATRICULA y PONDERACIONES'!$AA$60)/100,IF(K46=6,(AP46*'MATRICULA y PONDERACIONES'!$AA$71)/100)))))))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theme="3" tint="-0.249977111117893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GRUPO.MATERIAS'!K23="","",'DATOS del GRUPO.MATERIAS'!K23)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84" t="str">
        <f>IF('MATRICULA y PONDERACIONES'!D15="","NO HAY MATERIA ASIGNADA",'MATRICULA y PONDERACIONES'!D15)</f>
        <v>NO HAY MATERIA ASIGNADA</v>
      </c>
      <c r="O5" s="384"/>
      <c r="P5" s="384"/>
      <c r="Q5" s="384"/>
      <c r="R5" s="384"/>
      <c r="S5" s="384"/>
      <c r="T5" s="384"/>
      <c r="U5" s="384"/>
      <c r="V5" s="384"/>
      <c r="W5" s="384"/>
      <c r="X5" s="384"/>
      <c r="Y5" s="384"/>
      <c r="Z5" s="384"/>
      <c r="AA5" s="384"/>
      <c r="AB5" s="384"/>
      <c r="AC5" s="384"/>
      <c r="AD5" s="384"/>
      <c r="AE5" s="384"/>
      <c r="AF5" s="384"/>
      <c r="AG5" s="384"/>
      <c r="AH5" s="384"/>
      <c r="AI5" s="384"/>
      <c r="AJ5" s="384"/>
      <c r="AK5" s="384"/>
      <c r="AL5" s="384"/>
      <c r="AM5" s="384"/>
      <c r="AN5" s="384"/>
      <c r="AO5" s="384"/>
      <c r="AP5" s="384"/>
      <c r="AQ5" s="384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PONDERACIONES'!$AB$9),ISBLANK('MATRICULA y PONDERACIONES'!$AB$20),ISBLANK('MATRICULA y PONDERACIONES'!$AB$31))," ",1)</f>
        <v xml:space="preserve"> </v>
      </c>
      <c r="M6" s="115" t="str">
        <f>IF(AND(ISBLANK('MATRICULA y PONDERACIONES'!$AB$42),ISBLANK('MATRICULA y PONDERACIONES'!$AB$53),ISBLANK('MATRICULA y PONDERACIONES'!$AB$64))," ",1)</f>
        <v xml:space="preserve"> </v>
      </c>
      <c r="N6" s="385" t="str">
        <f>IF(OR(ISNUMBER(L6),ISNUMBER(M6)),"CL "," ")</f>
        <v xml:space="preserve"> </v>
      </c>
      <c r="O6" s="386"/>
      <c r="P6" s="75" t="str">
        <f>IF(AND(ISBLANK('MATRICULA y PONDERACIONES'!$AB$10),ISBLANK('MATRICULA y PONDERACIONES'!$AB$21),ISBLANK('MATRICULA y PONDERACIONES'!$AB$32))," ",1)</f>
        <v xml:space="preserve"> </v>
      </c>
      <c r="Q6" s="75" t="str">
        <f>IF(AND(ISBLANK('MATRICULA y PONDERACIONES'!$AB$43),ISBLANK('MATRICULA y PONDERACIONES'!$AB$54),ISBLANK('MATRICULA y PONDERACIONES'!$AB$65)),"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PONDERACIONES'!$AB$11),ISBLANK('MATRICULA y PONDERACIONES'!$AB$22),ISBLANK('MATRICULA y PONDERACIONES'!$AB$33))," ",1)</f>
        <v xml:space="preserve"> </v>
      </c>
      <c r="U6" s="75" t="str">
        <f>IF(AND(ISBLANK('MATRICULA y PONDERACIONES'!$AB$44),ISBLANK('MATRICULA y PONDERACIONES'!$AB$55),ISBLANK('MATRICULA y PONDERACIONES'!$AB$66))," ",1)</f>
        <v xml:space="preserve"> </v>
      </c>
      <c r="V6" s="386" t="str">
        <f>IF(OR(ISNUMBER(T6),ISNUMBER(U6)),"CI"," ")</f>
        <v xml:space="preserve"> </v>
      </c>
      <c r="W6" s="386"/>
      <c r="X6" s="75" t="str">
        <f>IF(AND(ISBLANK('MATRICULA y PONDERACIONES'!$AB$12),ISBLANK('MATRICULA y PONDERACIONES'!$AB$23),ISBLANK('MATRICULA y PONDERACIONES'!$AB$34))," ",1)</f>
        <v xml:space="preserve"> </v>
      </c>
      <c r="Y6" s="75" t="str">
        <f>IF(AND(ISBLANK('MATRICULA y PONDERACIONES'!$AB$45),ISBLANK('MATRICULA y PONDERACIONES'!$AB$56),ISBLANK('MATRICULA y PONDERACIONES'!$AB$67)),"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PONDERACIONES'!$AB$13),ISBLANK('MATRICULA y PONDERACIONES'!$AB$24),ISBLANK('MATRICULA y PONDERACIONES'!$AB$35))," ",1)</f>
        <v xml:space="preserve"> </v>
      </c>
      <c r="AC6" s="75" t="str">
        <f>IF(AND(ISBLANK('MATRICULA y PONDERACIONES'!$AB$46),ISBLANK('MATRICULA y PONDERACIONES'!$AB$57),ISBLANK('MATRICULA y PONDERACIONES'!$AB$68))," ",1)</f>
        <v xml:space="preserve"> </v>
      </c>
      <c r="AD6" s="386" t="str">
        <f>IF(OR(ISNUMBER(AB6),ISNUMBER(AC6)),"CA"," ")</f>
        <v xml:space="preserve"> </v>
      </c>
      <c r="AE6" s="386"/>
      <c r="AF6" s="75" t="str">
        <f>IF(AND(ISBLANK('MATRICULA y PONDERACIONES'!$AB$14),ISBLANK('MATRICULA y PONDERACIONES'!$AB$25),ISBLANK('MATRICULA y PONDERACIONES'!$AB$36))," ",1)</f>
        <v xml:space="preserve"> </v>
      </c>
      <c r="AG6" s="75" t="str">
        <f>IF(AND(ISBLANK('MATRICULA y PONDERACIONES'!$AB$47),ISBLANK('MATRICULA y PONDERACIONES'!$AB$58),ISBLANK('MATRICULA y PONDERACIONES'!$AB$69)),"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PONDERACIONES'!$AB$15),ISBLANK('MATRICULA y PONDERACIONES'!$AB$26),ISBLANK('MATRICULA y PONDERACIONES'!$AB$37))," ",1)</f>
        <v xml:space="preserve"> </v>
      </c>
      <c r="AK6" s="75" t="str">
        <f>IF(AND(ISBLANK('MATRICULA y PONDERACIONES'!$AB$48),ISBLANK('MATRICULA y PONDERACIONES'!$AB$59),ISBLANK('MATRICULA y PONDERACIONES'!$AB$70))," ",1)</f>
        <v xml:space="preserve"> </v>
      </c>
      <c r="AL6" s="386" t="str">
        <f>IF(OR(ISNUMBER(AJ6),ISNUMBER(AK6)),"AI"," ")</f>
        <v xml:space="preserve"> </v>
      </c>
      <c r="AM6" s="386"/>
      <c r="AN6" s="75" t="str">
        <f>IF(AND(ISBLANK('MATRICULA y PONDERACIONES'!$AB$16),ISBLANK('MATRICULA y PONDERACIONES'!$AB$27),ISBLANK('MATRICULA y PONDERACIONES'!$AB$38))," ",1)</f>
        <v xml:space="preserve"> </v>
      </c>
      <c r="AO6" s="75" t="str">
        <f>IF(AND(ISBLANK('MATRICULA y PONDERACIONES'!$AB$49),ISBLANK('MATRICULA y PONDERACIONES'!$AB$60),ISBLANK('MATRICULA y PONDERACIONES'!$AB$71)),"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0" t="str">
        <f>IF(N6=" ","",N6)</f>
        <v/>
      </c>
      <c r="AW6" s="263" t="str">
        <f>IF(R6=" ","",R6)</f>
        <v/>
      </c>
      <c r="AX6" s="270" t="str">
        <f>IF(V6=" ","",V6)</f>
        <v/>
      </c>
      <c r="AY6" s="263" t="str">
        <f>IF(Z6=" ","",Z6)</f>
        <v/>
      </c>
      <c r="AZ6" s="270" t="str">
        <f>IF(AD6=" ","",AD6)</f>
        <v/>
      </c>
      <c r="BA6" s="263" t="str">
        <f>IF(AH6=" ","",AH6)</f>
        <v/>
      </c>
      <c r="BB6" s="270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PONDERACIONES'!$K$15="*"),"si"," ")</f>
        <v xml:space="preserve"> </v>
      </c>
      <c r="F7" s="25" t="str">
        <f>IF(AND(K7=2,'MATRICULA y PONDERACIONES'!$L$15="*"),"si"," ")</f>
        <v xml:space="preserve"> </v>
      </c>
      <c r="G7" s="25" t="str">
        <f>IF(AND(K7=3,'MATRICULA y PONDERACIONES'!$M$15="*"),"si"," ")</f>
        <v xml:space="preserve"> </v>
      </c>
      <c r="H7" s="25" t="str">
        <f>IF(AND(K7=4,'MATRICULA y PONDERACIONES'!$N$15="*"),"si"," ")</f>
        <v xml:space="preserve"> </v>
      </c>
      <c r="I7" s="25" t="str">
        <f>IF(AND(K7=5,'MATRICULA y PONDERACIONES'!$O$15="*"),"si"," ")</f>
        <v xml:space="preserve"> </v>
      </c>
      <c r="J7" s="25" t="str">
        <f>IF(AND(K7=6,'MATRICULA y PONDERACIONES'!$P$15="*"),"si","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PONDERACIONES'!$AB$9)/100,IF(K7=2,(N7*'MATRICULA y PONDERACIONES'!$AB$20)/100,IF(K7=3,(N7*'MATRICULA y PONDERACIONES'!$AB$31)/100,IF(K7=4,(N7*'MATRICULA y PONDERACIONES'!$AB$42)/100,IF(K7=5,(N7*'MATRICULA y PONDERACIONES'!$AB$53)/100,IF(K7=6,(N7*'MATRICULA y PONDERACIONES'!$AB$64)/100)))))))</f>
        <v xml:space="preserve"> </v>
      </c>
      <c r="AW7" s="24" t="str">
        <f>IF(OR(B7=" ",A7=" ",$N$5="NO HAY MATERIA ASIGNADA")," ",IF(K7=1,(R7*'MATRICULA y PONDERACIONES'!$AB$10)/100,IF(K7=2,(R7*'MATRICULA y PONDERACIONES'!$AB$21)/100,IF(K7=3,(R7*'MATRICULA y PONDERACIONES'!$AB$32)/100,IF(K7=4,(R7*'MATRICULA y PONDERACIONES'!$AB$43)/100,IF(K7=5,(R7*'MATRICULA y PONDERACIONES'!$AB$54)/100,IF(K7=6,(R7*'MATRICULA y PONDERACIONES'!$AB$65)/100)))))))</f>
        <v xml:space="preserve"> </v>
      </c>
      <c r="AX7" s="24" t="str">
        <f>IF(OR(B7=" ",A7=" ",$N$5="NO HAY MATERIA ASIGNADA")," ",IF(K7=1,(V7*'MATRICULA y PONDERACIONES'!$AB$11)/100,IF(K7=2,(V7*'MATRICULA y PONDERACIONES'!$AB$22)/100,IF(K7=3,(V7*'MATRICULA y PONDERACIONES'!$AB$33)/100,IF(K7=4,(V7*'MATRICULA y PONDERACIONES'!$AB$44)/100,IF(K7=5,(V7*'MATRICULA y PONDERACIONES'!$AB$55)/100,IF(K7=6,(V7*'MATRICULA y PONDERACIONES'!$AB$66)/100)))))))</f>
        <v xml:space="preserve"> </v>
      </c>
      <c r="AY7" s="24" t="str">
        <f>IF(OR(B7=" ",A7=" ",$N$5="NO HAY MATERIA ASIGNADA")," ",IF(K7=1,(Z7*'MATRICULA y PONDERACIONES'!$AB$12)/100,IF(K7=2,(Z7*'MATRICULA y PONDERACIONES'!$AB$23)/100,IF(K7=3,(Z7*'MATRICULA y PONDERACIONES'!$AB$34)/100,IF(K7=4,(Z7*'MATRICULA y PONDERACIONES'!$AB$45)/100,IF(K7=5,(Z7*'MATRICULA y PONDERACIONES'!$AB$56)/100,IF(K7=6,(Z7*'MATRICULA y PONDERACIONES'!$AB$67)/100)))))))</f>
        <v xml:space="preserve"> </v>
      </c>
      <c r="AZ7" s="24" t="str">
        <f>IF(OR(B7=" ",A7=" ",$N$5="NO HAY MATERIA ASIGNADA")," ",IF(K7=1,(AD7*'MATRICULA y PONDERACIONES'!$AB$13)/100,IF(K7=2,(AD7*'MATRICULA y PONDERACIONES'!$AB$24)/100,IF(K7=3,(AD7*'MATRICULA y PONDERACIONES'!$AB$35)/100,IF(K7=4,(AD7*'MATRICULA y PONDERACIONES'!$AB$46)/100,IF(K7=5,(AD7*'MATRICULA y PONDERACIONES'!$AB$57)/100,IF(K7=6,(AD7*'MATRICULA y PONDERACIONES'!$AB$68)/100)))))))</f>
        <v xml:space="preserve"> </v>
      </c>
      <c r="BA7" s="24" t="str">
        <f>IF(OR(B7=" ",A7=" ",$N$5="NO HAY MATERIA ASIGNADA")," ",IF(K7=1,(AH7*'MATRICULA y PONDERACIONES'!$AB$14)/100,IF(K7=2,(AH7*'MATRICULA y PONDERACIONES'!$AB$25)/100,IF(K7=3,(AH7*'MATRICULA y PONDERACIONES'!$AB$36)/100,IF(K7=4,(AH7*'MATRICULA y PONDERACIONES'!$AB$47)/100,IF(K7=5,(AH7*'MATRICULA y PONDERACIONES'!$AB$58)/100,IF(K7=6,(AH7*'MATRICULA y PONDERACIONES'!$AB$69)/100)))))))</f>
        <v xml:space="preserve"> </v>
      </c>
      <c r="BB7" s="24" t="str">
        <f>IF(OR(B7=" ",A7=" ",$N$5="NO HAY MATERIA ASIGNADA")," ",IF(K7=1,(AL7*'MATRICULA y PONDERACIONES'!$AB$15)/100,IF(K7=2,(AL7*'MATRICULA y PONDERACIONES'!$AB$26)/100,IF(K7=3,(AL7*'MATRICULA y PONDERACIONES'!$AB$37)/100,IF(K7=4,(AL7*'MATRICULA y PONDERACIONES'!$AB$48)/100,IF(K7=5,(AL7*'MATRICULA y PONDERACIONES'!$AB$59)/100,IF(K7=6,(AL7*'MATRICULA y PONDERACIONES'!$AB$70)/100)))))))</f>
        <v xml:space="preserve"> </v>
      </c>
      <c r="BC7" s="24" t="str">
        <f>IF(OR(B7=" ",A7=" ",$N$5="NO HAY MATERIA ASIGNADA")," ",IF(K7=1,(AP7*'MATRICULA y PONDERACIONES'!$AB$16)/100,IF(K7=2,(AP7*'MATRICULA y PONDERACIONES'!$AB$27)/100,IF(K7=3,(AP7*'MATRICULA y PONDERACIONES'!$AB$38)/100,IF(K7=4,(AP7*'MATRICULA y PONDERACIONES'!$AB$49)/100,IF(K7=5,(AP7*'MATRICULA y PONDERACIONES'!$AB$60)/100,IF(K7=6,(AP7*'MATRICULA y PONDERACIONES'!$AB$71)/100)))))))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PONDERACIONES'!$K$15="*"),"si"," ")</f>
        <v xml:space="preserve"> </v>
      </c>
      <c r="F8" s="27" t="str">
        <f>IF(AND(K8=2,'MATRICULA y PONDERACIONES'!$L$15="*"),"si"," ")</f>
        <v xml:space="preserve"> </v>
      </c>
      <c r="G8" s="27" t="str">
        <f>IF(AND(K8=3,'MATRICULA y PONDERACIONES'!$M$15="*"),"si"," ")</f>
        <v xml:space="preserve"> </v>
      </c>
      <c r="H8" s="27" t="str">
        <f>IF(AND(K8=4,'MATRICULA y PONDERACIONES'!$N$15="*"),"si"," ")</f>
        <v xml:space="preserve"> </v>
      </c>
      <c r="I8" s="27" t="str">
        <f>IF(AND(K8=5,'MATRICULA y PONDERACIONES'!$O$15="*"),"si"," ")</f>
        <v xml:space="preserve"> </v>
      </c>
      <c r="J8" s="27" t="str">
        <f>IF(AND(K8=6,'MATRICULA y PONDERACIONES'!$P$15="*"),"si","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PONDERACIONES'!$AB$9)/100,IF(K8=2,(N8*'MATRICULA y PONDERACIONES'!$AB$20)/100,IF(K8=3,(N8*'MATRICULA y PONDERACIONES'!$AB$31)/100,IF(K8=4,(N8*'MATRICULA y PONDERACIONES'!$AB$42)/100,IF(K8=5,(N8*'MATRICULA y PONDERACIONES'!$AB$53)/100,IF(K8=6,(N8*'MATRICULA y PONDERACIONES'!$AB$64)/100)))))))</f>
        <v xml:space="preserve"> </v>
      </c>
      <c r="AW8" s="26" t="str">
        <f>IF(OR(B8=" ",A8=" ",$N$5="NO HAY MATERIA ASIGNADA")," ",IF(K8=1,(R8*'MATRICULA y PONDERACIONES'!$AB$10)/100,IF(K8=2,(R8*'MATRICULA y PONDERACIONES'!$AB$21)/100,IF(K8=3,(R8*'MATRICULA y PONDERACIONES'!$AB$32)/100,IF(K8=4,(R8*'MATRICULA y PONDERACIONES'!$AB$43)/100,IF(K8=5,(R8*'MATRICULA y PONDERACIONES'!$AB$54)/100,IF(K8=6,(R8*'MATRICULA y PONDERACIONES'!$AB$65)/100)))))))</f>
        <v xml:space="preserve"> </v>
      </c>
      <c r="AX8" s="26" t="str">
        <f>IF(OR(B8=" ",A8=" ",$N$5="NO HAY MATERIA ASIGNADA")," ",IF(K8=1,(V8*'MATRICULA y PONDERACIONES'!$AB$11)/100,IF(K8=2,(V8*'MATRICULA y PONDERACIONES'!$AB$22)/100,IF(K8=3,(V8*'MATRICULA y PONDERACIONES'!$AB$33)/100,IF(K8=4,(V8*'MATRICULA y PONDERACIONES'!$AB$44)/100,IF(K8=5,(V8*'MATRICULA y PONDERACIONES'!$AB$55)/100,IF(K8=6,(V8*'MATRICULA y PONDERACIONES'!$AB$66)/100)))))))</f>
        <v xml:space="preserve"> </v>
      </c>
      <c r="AY8" s="26" t="str">
        <f>IF(OR(B8=" ",A8=" ",$N$5="NO HAY MATERIA ASIGNADA")," ",IF(K8=1,(Z8*'MATRICULA y PONDERACIONES'!$AB$12)/100,IF(K8=2,(Z8*'MATRICULA y PONDERACIONES'!$AB$23)/100,IF(K8=3,(Z8*'MATRICULA y PONDERACIONES'!$AB$34)/100,IF(K8=4,(Z8*'MATRICULA y PONDERACIONES'!$AB$45)/100,IF(K8=5,(Z8*'MATRICULA y PONDERACIONES'!$AB$56)/100,IF(K8=6,(Z8*'MATRICULA y PONDERACIONES'!$AB$67)/100)))))))</f>
        <v xml:space="preserve"> </v>
      </c>
      <c r="AZ8" s="26" t="str">
        <f>IF(OR(B8=" ",A8=" ",$N$5="NO HAY MATERIA ASIGNADA")," ",IF(K8=1,(AD8*'MATRICULA y PONDERACIONES'!$AB$13)/100,IF(K8=2,(AD8*'MATRICULA y PONDERACIONES'!$AB$24)/100,IF(K8=3,(AD8*'MATRICULA y PONDERACIONES'!$AB$35)/100,IF(K8=4,(AD8*'MATRICULA y PONDERACIONES'!$AB$46)/100,IF(K8=5,(AD8*'MATRICULA y PONDERACIONES'!$AB$57)/100,IF(K8=6,(AD8*'MATRICULA y PONDERACIONES'!$AB$68)/100)))))))</f>
        <v xml:space="preserve"> </v>
      </c>
      <c r="BA8" s="26" t="str">
        <f>IF(OR(B8=" ",A8=" ",$N$5="NO HAY MATERIA ASIGNADA")," ",IF(K8=1,(AH8*'MATRICULA y PONDERACIONES'!$AB$14)/100,IF(K8=2,(AH8*'MATRICULA y PONDERACIONES'!$AB$25)/100,IF(K8=3,(AH8*'MATRICULA y PONDERACIONES'!$AB$36)/100,IF(K8=4,(AH8*'MATRICULA y PONDERACIONES'!$AB$47)/100,IF(K8=5,(AH8*'MATRICULA y PONDERACIONES'!$AB$58)/100,IF(K8=6,(AH8*'MATRICULA y PONDERACIONES'!$AB$69)/100)))))))</f>
        <v xml:space="preserve"> </v>
      </c>
      <c r="BB8" s="26" t="str">
        <f>IF(OR(B8=" ",A8=" ",$N$5="NO HAY MATERIA ASIGNADA")," ",IF(K8=1,(AL8*'MATRICULA y PONDERACIONES'!$AB$15)/100,IF(K8=2,(AL8*'MATRICULA y PONDERACIONES'!$AB$26)/100,IF(K8=3,(AL8*'MATRICULA y PONDERACIONES'!$AB$37)/100,IF(K8=4,(AL8*'MATRICULA y PONDERACIONES'!$AB$48)/100,IF(K8=5,(AL8*'MATRICULA y PONDERACIONES'!$AB$59)/100,IF(K8=6,(AL8*'MATRICULA y PONDERACIONES'!$AB$70)/100)))))))</f>
        <v xml:space="preserve"> </v>
      </c>
      <c r="BC8" s="26" t="str">
        <f>IF(OR(B8=" ",A8=" ",$N$5="NO HAY MATERIA ASIGNADA")," ",IF(K8=1,(AP8*'MATRICULA y PONDERACIONES'!$AB$16)/100,IF(K8=2,(AP8*'MATRICULA y PONDERACIONES'!$AB$27)/100,IF(K8=3,(AP8*'MATRICULA y PONDERACIONES'!$AB$38)/100,IF(K8=4,(AP8*'MATRICULA y PONDERACIONES'!$AB$49)/100,IF(K8=5,(AP8*'MATRICULA y PONDERACIONES'!$AB$60)/100,IF(K8=6,(AP8*'MATRICULA y PONDERACIONES'!$AB$71)/100)))))))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PONDERACIONES'!$K$15="*"),"si"," ")</f>
        <v xml:space="preserve"> </v>
      </c>
      <c r="F9" s="25" t="str">
        <f>IF(AND(K9=2,'MATRICULA y PONDERACIONES'!$L$15="*"),"si"," ")</f>
        <v xml:space="preserve"> </v>
      </c>
      <c r="G9" s="25" t="str">
        <f>IF(AND(K9=3,'MATRICULA y PONDERACIONES'!$M$15="*"),"si"," ")</f>
        <v xml:space="preserve"> </v>
      </c>
      <c r="H9" s="25" t="str">
        <f>IF(AND(K9=4,'MATRICULA y PONDERACIONES'!$N$15="*"),"si"," ")</f>
        <v xml:space="preserve"> </v>
      </c>
      <c r="I9" s="25" t="str">
        <f>IF(AND(K9=5,'MATRICULA y PONDERACIONES'!$O$15="*"),"si"," ")</f>
        <v xml:space="preserve"> </v>
      </c>
      <c r="J9" s="25" t="str">
        <f>IF(AND(K9=6,'MATRICULA y PONDERACIONES'!$P$15="*"),"si","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PONDERACIONES'!$AB$9)/100,IF(K9=2,(N9*'MATRICULA y PONDERACIONES'!$AB$20)/100,IF(K9=3,(N9*'MATRICULA y PONDERACIONES'!$AB$31)/100,IF(K9=4,(N9*'MATRICULA y PONDERACIONES'!$AB$42)/100,IF(K9=5,(N9*'MATRICULA y PONDERACIONES'!$AB$53)/100,IF(K9=6,(N9*'MATRICULA y PONDERACIONES'!$AB$64)/100)))))))</f>
        <v xml:space="preserve"> </v>
      </c>
      <c r="AW9" s="24" t="str">
        <f>IF(OR(B9=" ",A9=" ",$N$5="NO HAY MATERIA ASIGNADA")," ",IF(K9=1,(R9*'MATRICULA y PONDERACIONES'!$AB$10)/100,IF(K9=2,(R9*'MATRICULA y PONDERACIONES'!$AB$21)/100,IF(K9=3,(R9*'MATRICULA y PONDERACIONES'!$AB$32)/100,IF(K9=4,(R9*'MATRICULA y PONDERACIONES'!$AB$43)/100,IF(K9=5,(R9*'MATRICULA y PONDERACIONES'!$AB$54)/100,IF(K9=6,(R9*'MATRICULA y PONDERACIONES'!$AB$65)/100)))))))</f>
        <v xml:space="preserve"> </v>
      </c>
      <c r="AX9" s="24" t="str">
        <f>IF(OR(B9=" ",A9=" ",$N$5="NO HAY MATERIA ASIGNADA")," ",IF(K9=1,(V9*'MATRICULA y PONDERACIONES'!$AB$11)/100,IF(K9=2,(V9*'MATRICULA y PONDERACIONES'!$AB$22)/100,IF(K9=3,(V9*'MATRICULA y PONDERACIONES'!$AB$33)/100,IF(K9=4,(V9*'MATRICULA y PONDERACIONES'!$AB$44)/100,IF(K9=5,(V9*'MATRICULA y PONDERACIONES'!$AB$55)/100,IF(K9=6,(V9*'MATRICULA y PONDERACIONES'!$AB$66)/100)))))))</f>
        <v xml:space="preserve"> </v>
      </c>
      <c r="AY9" s="24" t="str">
        <f>IF(OR(B9=" ",A9=" ",$N$5="NO HAY MATERIA ASIGNADA")," ",IF(K9=1,(Z9*'MATRICULA y PONDERACIONES'!$AB$12)/100,IF(K9=2,(Z9*'MATRICULA y PONDERACIONES'!$AB$23)/100,IF(K9=3,(Z9*'MATRICULA y PONDERACIONES'!$AB$34)/100,IF(K9=4,(Z9*'MATRICULA y PONDERACIONES'!$AB$45)/100,IF(K9=5,(Z9*'MATRICULA y PONDERACIONES'!$AB$56)/100,IF(K9=6,(Z9*'MATRICULA y PONDERACIONES'!$AB$67)/100)))))))</f>
        <v xml:space="preserve"> </v>
      </c>
      <c r="AZ9" s="24" t="str">
        <f>IF(OR(B9=" ",A9=" ",$N$5="NO HAY MATERIA ASIGNADA")," ",IF(K9=1,(AD9*'MATRICULA y PONDERACIONES'!$AB$13)/100,IF(K9=2,(AD9*'MATRICULA y PONDERACIONES'!$AB$24)/100,IF(K9=3,(AD9*'MATRICULA y PONDERACIONES'!$AB$35)/100,IF(K9=4,(AD9*'MATRICULA y PONDERACIONES'!$AB$46)/100,IF(K9=5,(AD9*'MATRICULA y PONDERACIONES'!$AB$57)/100,IF(K9=6,(AD9*'MATRICULA y PONDERACIONES'!$AB$68)/100)))))))</f>
        <v xml:space="preserve"> </v>
      </c>
      <c r="BA9" s="24" t="str">
        <f>IF(OR(B9=" ",A9=" ",$N$5="NO HAY MATERIA ASIGNADA")," ",IF(K9=1,(AH9*'MATRICULA y PONDERACIONES'!$AB$14)/100,IF(K9=2,(AH9*'MATRICULA y PONDERACIONES'!$AB$25)/100,IF(K9=3,(AH9*'MATRICULA y PONDERACIONES'!$AB$36)/100,IF(K9=4,(AH9*'MATRICULA y PONDERACIONES'!$AB$47)/100,IF(K9=5,(AH9*'MATRICULA y PONDERACIONES'!$AB$58)/100,IF(K9=6,(AH9*'MATRICULA y PONDERACIONES'!$AB$69)/100)))))))</f>
        <v xml:space="preserve"> </v>
      </c>
      <c r="BB9" s="24" t="str">
        <f>IF(OR(B9=" ",A9=" ",$N$5="NO HAY MATERIA ASIGNADA")," ",IF(K9=1,(AL9*'MATRICULA y PONDERACIONES'!$AB$15)/100,IF(K9=2,(AL9*'MATRICULA y PONDERACIONES'!$AB$26)/100,IF(K9=3,(AL9*'MATRICULA y PONDERACIONES'!$AB$37)/100,IF(K9=4,(AL9*'MATRICULA y PONDERACIONES'!$AB$48)/100,IF(K9=5,(AL9*'MATRICULA y PONDERACIONES'!$AB$59)/100,IF(K9=6,(AL9*'MATRICULA y PONDERACIONES'!$AB$70)/100)))))))</f>
        <v xml:space="preserve"> </v>
      </c>
      <c r="BC9" s="24" t="str">
        <f>IF(OR(B9=" ",A9=" ",$N$5="NO HAY MATERIA ASIGNADA")," ",IF(K9=1,(AP9*'MATRICULA y PONDERACIONES'!$AB$16)/100,IF(K9=2,(AP9*'MATRICULA y PONDERACIONES'!$AB$27)/100,IF(K9=3,(AP9*'MATRICULA y PONDERACIONES'!$AB$38)/100,IF(K9=4,(AP9*'MATRICULA y PONDERACIONES'!$AB$49)/100,IF(K9=5,(AP9*'MATRICULA y PONDERACIONES'!$AB$60)/100,IF(K9=6,(AP9*'MATRICULA y PONDERACIONES'!$AB$71)/100)))))))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PONDERACIONES'!$K$15="*"),"si"," ")</f>
        <v xml:space="preserve"> </v>
      </c>
      <c r="F10" s="27" t="str">
        <f>IF(AND(K10=2,'MATRICULA y PONDERACIONES'!$L$15="*"),"si"," ")</f>
        <v xml:space="preserve"> </v>
      </c>
      <c r="G10" s="27" t="str">
        <f>IF(AND(K10=3,'MATRICULA y PONDERACIONES'!$M$15="*"),"si"," ")</f>
        <v xml:space="preserve"> </v>
      </c>
      <c r="H10" s="27" t="str">
        <f>IF(AND(K10=4,'MATRICULA y PONDERACIONES'!$N$15="*"),"si"," ")</f>
        <v xml:space="preserve"> </v>
      </c>
      <c r="I10" s="27" t="str">
        <f>IF(AND(K10=5,'MATRICULA y PONDERACIONES'!$O$15="*"),"si"," ")</f>
        <v xml:space="preserve"> </v>
      </c>
      <c r="J10" s="27" t="str">
        <f>IF(AND(K10=6,'MATRICULA y PONDERACIONES'!$P$15="*"),"si","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PONDERACIONES'!$AB$9)/100,IF(K10=2,(N10*'MATRICULA y PONDERACIONES'!$AB$20)/100,IF(K10=3,(N10*'MATRICULA y PONDERACIONES'!$AB$31)/100,IF(K10=4,(N10*'MATRICULA y PONDERACIONES'!$AB$42)/100,IF(K10=5,(N10*'MATRICULA y PONDERACIONES'!$AB$53)/100,IF(K10=6,(N10*'MATRICULA y PONDERACIONES'!$AB$64)/100)))))))</f>
        <v xml:space="preserve"> </v>
      </c>
      <c r="AW10" s="26" t="str">
        <f>IF(OR(B10=" ",A10=" ",$N$5="NO HAY MATERIA ASIGNADA")," ",IF(K10=1,(R10*'MATRICULA y PONDERACIONES'!$AB$10)/100,IF(K10=2,(R10*'MATRICULA y PONDERACIONES'!$AB$21)/100,IF(K10=3,(R10*'MATRICULA y PONDERACIONES'!$AB$32)/100,IF(K10=4,(R10*'MATRICULA y PONDERACIONES'!$AB$43)/100,IF(K10=5,(R10*'MATRICULA y PONDERACIONES'!$AB$54)/100,IF(K10=6,(R10*'MATRICULA y PONDERACIONES'!$AB$65)/100)))))))</f>
        <v xml:space="preserve"> </v>
      </c>
      <c r="AX10" s="26" t="str">
        <f>IF(OR(B10=" ",A10=" ",$N$5="NO HAY MATERIA ASIGNADA")," ",IF(K10=1,(V10*'MATRICULA y PONDERACIONES'!$AB$11)/100,IF(K10=2,(V10*'MATRICULA y PONDERACIONES'!$AB$22)/100,IF(K10=3,(V10*'MATRICULA y PONDERACIONES'!$AB$33)/100,IF(K10=4,(V10*'MATRICULA y PONDERACIONES'!$AB$44)/100,IF(K10=5,(V10*'MATRICULA y PONDERACIONES'!$AB$55)/100,IF(K10=6,(V10*'MATRICULA y PONDERACIONES'!$AB$66)/100)))))))</f>
        <v xml:space="preserve"> </v>
      </c>
      <c r="AY10" s="26" t="str">
        <f>IF(OR(B10=" ",A10=" ",$N$5="NO HAY MATERIA ASIGNADA")," ",IF(K10=1,(Z10*'MATRICULA y PONDERACIONES'!$AB$12)/100,IF(K10=2,(Z10*'MATRICULA y PONDERACIONES'!$AB$23)/100,IF(K10=3,(Z10*'MATRICULA y PONDERACIONES'!$AB$34)/100,IF(K10=4,(Z10*'MATRICULA y PONDERACIONES'!$AB$45)/100,IF(K10=5,(Z10*'MATRICULA y PONDERACIONES'!$AB$56)/100,IF(K10=6,(Z10*'MATRICULA y PONDERACIONES'!$AB$67)/100)))))))</f>
        <v xml:space="preserve"> </v>
      </c>
      <c r="AZ10" s="26" t="str">
        <f>IF(OR(B10=" ",A10=" ",$N$5="NO HAY MATERIA ASIGNADA")," ",IF(K10=1,(AD10*'MATRICULA y PONDERACIONES'!$AB$13)/100,IF(K10=2,(AD10*'MATRICULA y PONDERACIONES'!$AB$24)/100,IF(K10=3,(AD10*'MATRICULA y PONDERACIONES'!$AB$35)/100,IF(K10=4,(AD10*'MATRICULA y PONDERACIONES'!$AB$46)/100,IF(K10=5,(AD10*'MATRICULA y PONDERACIONES'!$AB$57)/100,IF(K10=6,(AD10*'MATRICULA y PONDERACIONES'!$AB$68)/100)))))))</f>
        <v xml:space="preserve"> </v>
      </c>
      <c r="BA10" s="26" t="str">
        <f>IF(OR(B10=" ",A10=" ",$N$5="NO HAY MATERIA ASIGNADA")," ",IF(K10=1,(AH10*'MATRICULA y PONDERACIONES'!$AB$14)/100,IF(K10=2,(AH10*'MATRICULA y PONDERACIONES'!$AB$25)/100,IF(K10=3,(AH10*'MATRICULA y PONDERACIONES'!$AB$36)/100,IF(K10=4,(AH10*'MATRICULA y PONDERACIONES'!$AB$47)/100,IF(K10=5,(AH10*'MATRICULA y PONDERACIONES'!$AB$58)/100,IF(K10=6,(AH10*'MATRICULA y PONDERACIONES'!$AB$69)/100)))))))</f>
        <v xml:space="preserve"> </v>
      </c>
      <c r="BB10" s="26" t="str">
        <f>IF(OR(B10=" ",A10=" ",$N$5="NO HAY MATERIA ASIGNADA")," ",IF(K10=1,(AL10*'MATRICULA y PONDERACIONES'!$AB$15)/100,IF(K10=2,(AL10*'MATRICULA y PONDERACIONES'!$AB$26)/100,IF(K10=3,(AL10*'MATRICULA y PONDERACIONES'!$AB$37)/100,IF(K10=4,(AL10*'MATRICULA y PONDERACIONES'!$AB$48)/100,IF(K10=5,(AL10*'MATRICULA y PONDERACIONES'!$AB$59)/100,IF(K10=6,(AL10*'MATRICULA y PONDERACIONES'!$AB$70)/100)))))))</f>
        <v xml:space="preserve"> </v>
      </c>
      <c r="BC10" s="26" t="str">
        <f>IF(OR(B10=" ",A10=" ",$N$5="NO HAY MATERIA ASIGNADA")," ",IF(K10=1,(AP10*'MATRICULA y PONDERACIONES'!$AB$16)/100,IF(K10=2,(AP10*'MATRICULA y PONDERACIONES'!$AB$27)/100,IF(K10=3,(AP10*'MATRICULA y PONDERACIONES'!$AB$38)/100,IF(K10=4,(AP10*'MATRICULA y PONDERACIONES'!$AB$49)/100,IF(K10=5,(AP10*'MATRICULA y PONDERACIONES'!$AB$60)/100,IF(K10=6,(AP10*'MATRICULA y PONDERACIONES'!$AB$71)/100)))))))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PONDERACIONES'!$K$15="*"),"si"," ")</f>
        <v xml:space="preserve"> </v>
      </c>
      <c r="F11" s="25" t="str">
        <f>IF(AND(K11=2,'MATRICULA y PONDERACIONES'!$L$15="*"),"si"," ")</f>
        <v xml:space="preserve"> </v>
      </c>
      <c r="G11" s="25" t="str">
        <f>IF(AND(K11=3,'MATRICULA y PONDERACIONES'!$M$15="*"),"si"," ")</f>
        <v xml:space="preserve"> </v>
      </c>
      <c r="H11" s="25" t="str">
        <f>IF(AND(K11=4,'MATRICULA y PONDERACIONES'!$N$15="*"),"si"," ")</f>
        <v xml:space="preserve"> </v>
      </c>
      <c r="I11" s="25" t="str">
        <f>IF(AND(K11=5,'MATRICULA y PONDERACIONES'!$O$15="*"),"si"," ")</f>
        <v xml:space="preserve"> </v>
      </c>
      <c r="J11" s="25" t="str">
        <f>IF(AND(K11=6,'MATRICULA y PONDERACIONES'!$P$15="*"),"si","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PONDERACIONES'!$AB$9)/100,IF(K11=2,(N11*'MATRICULA y PONDERACIONES'!$AB$20)/100,IF(K11=3,(N11*'MATRICULA y PONDERACIONES'!$AB$31)/100,IF(K11=4,(N11*'MATRICULA y PONDERACIONES'!$AB$42)/100,IF(K11=5,(N11*'MATRICULA y PONDERACIONES'!$AB$53)/100,IF(K11=6,(N11*'MATRICULA y PONDERACIONES'!$AB$64)/100)))))))</f>
        <v xml:space="preserve"> </v>
      </c>
      <c r="AW11" s="24" t="str">
        <f>IF(OR(B11=" ",A11=" ",$N$5="NO HAY MATERIA ASIGNADA")," ",IF(K11=1,(R11*'MATRICULA y PONDERACIONES'!$AB$10)/100,IF(K11=2,(R11*'MATRICULA y PONDERACIONES'!$AB$21)/100,IF(K11=3,(R11*'MATRICULA y PONDERACIONES'!$AB$32)/100,IF(K11=4,(R11*'MATRICULA y PONDERACIONES'!$AB$43)/100,IF(K11=5,(R11*'MATRICULA y PONDERACIONES'!$AB$54)/100,IF(K11=6,(R11*'MATRICULA y PONDERACIONES'!$AB$65)/100)))))))</f>
        <v xml:space="preserve"> </v>
      </c>
      <c r="AX11" s="24" t="str">
        <f>IF(OR(B11=" ",A11=" ",$N$5="NO HAY MATERIA ASIGNADA")," ",IF(K11=1,(V11*'MATRICULA y PONDERACIONES'!$AB$11)/100,IF(K11=2,(V11*'MATRICULA y PONDERACIONES'!$AB$22)/100,IF(K11=3,(V11*'MATRICULA y PONDERACIONES'!$AB$33)/100,IF(K11=4,(V11*'MATRICULA y PONDERACIONES'!$AB$44)/100,IF(K11=5,(V11*'MATRICULA y PONDERACIONES'!$AB$55)/100,IF(K11=6,(V11*'MATRICULA y PONDERACIONES'!$AB$66)/100)))))))</f>
        <v xml:space="preserve"> </v>
      </c>
      <c r="AY11" s="24" t="str">
        <f>IF(OR(B11=" ",A11=" ",$N$5="NO HAY MATERIA ASIGNADA")," ",IF(K11=1,(Z11*'MATRICULA y PONDERACIONES'!$AB$12)/100,IF(K11=2,(Z11*'MATRICULA y PONDERACIONES'!$AB$23)/100,IF(K11=3,(Z11*'MATRICULA y PONDERACIONES'!$AB$34)/100,IF(K11=4,(Z11*'MATRICULA y PONDERACIONES'!$AB$45)/100,IF(K11=5,(Z11*'MATRICULA y PONDERACIONES'!$AB$56)/100,IF(K11=6,(Z11*'MATRICULA y PONDERACIONES'!$AB$67)/100)))))))</f>
        <v xml:space="preserve"> </v>
      </c>
      <c r="AZ11" s="24" t="str">
        <f>IF(OR(B11=" ",A11=" ",$N$5="NO HAY MATERIA ASIGNADA")," ",IF(K11=1,(AD11*'MATRICULA y PONDERACIONES'!$AB$13)/100,IF(K11=2,(AD11*'MATRICULA y PONDERACIONES'!$AB$24)/100,IF(K11=3,(AD11*'MATRICULA y PONDERACIONES'!$AB$35)/100,IF(K11=4,(AD11*'MATRICULA y PONDERACIONES'!$AB$46)/100,IF(K11=5,(AD11*'MATRICULA y PONDERACIONES'!$AB$57)/100,IF(K11=6,(AD11*'MATRICULA y PONDERACIONES'!$AB$68)/100)))))))</f>
        <v xml:space="preserve"> </v>
      </c>
      <c r="BA11" s="24" t="str">
        <f>IF(OR(B11=" ",A11=" ",$N$5="NO HAY MATERIA ASIGNADA")," ",IF(K11=1,(AH11*'MATRICULA y PONDERACIONES'!$AB$14)/100,IF(K11=2,(AH11*'MATRICULA y PONDERACIONES'!$AB$25)/100,IF(K11=3,(AH11*'MATRICULA y PONDERACIONES'!$AB$36)/100,IF(K11=4,(AH11*'MATRICULA y PONDERACIONES'!$AB$47)/100,IF(K11=5,(AH11*'MATRICULA y PONDERACIONES'!$AB$58)/100,IF(K11=6,(AH11*'MATRICULA y PONDERACIONES'!$AB$69)/100)))))))</f>
        <v xml:space="preserve"> </v>
      </c>
      <c r="BB11" s="24" t="str">
        <f>IF(OR(B11=" ",A11=" ",$N$5="NO HAY MATERIA ASIGNADA")," ",IF(K11=1,(AL11*'MATRICULA y PONDERACIONES'!$AB$15)/100,IF(K11=2,(AL11*'MATRICULA y PONDERACIONES'!$AB$26)/100,IF(K11=3,(AL11*'MATRICULA y PONDERACIONES'!$AB$37)/100,IF(K11=4,(AL11*'MATRICULA y PONDERACIONES'!$AB$48)/100,IF(K11=5,(AL11*'MATRICULA y PONDERACIONES'!$AB$59)/100,IF(K11=6,(AL11*'MATRICULA y PONDERACIONES'!$AB$70)/100)))))))</f>
        <v xml:space="preserve"> </v>
      </c>
      <c r="BC11" s="24" t="str">
        <f>IF(OR(B11=" ",A11=" ",$N$5="NO HAY MATERIA ASIGNADA")," ",IF(K11=1,(AP11*'MATRICULA y PONDERACIONES'!$AB$16)/100,IF(K11=2,(AP11*'MATRICULA y PONDERACIONES'!$AB$27)/100,IF(K11=3,(AP11*'MATRICULA y PONDERACIONES'!$AB$38)/100,IF(K11=4,(AP11*'MATRICULA y PONDERACIONES'!$AB$49)/100,IF(K11=5,(AP11*'MATRICULA y PONDERACIONES'!$AB$60)/100,IF(K11=6,(AP11*'MATRICULA y PONDERACIONES'!$AB$71)/100)))))))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PONDERACIONES'!$K$15="*"),"si"," ")</f>
        <v xml:space="preserve"> </v>
      </c>
      <c r="F12" s="27" t="str">
        <f>IF(AND(K12=2,'MATRICULA y PONDERACIONES'!$L$15="*"),"si"," ")</f>
        <v xml:space="preserve"> </v>
      </c>
      <c r="G12" s="27" t="str">
        <f>IF(AND(K12=3,'MATRICULA y PONDERACIONES'!$M$15="*"),"si"," ")</f>
        <v xml:space="preserve"> </v>
      </c>
      <c r="H12" s="27" t="str">
        <f>IF(AND(K12=4,'MATRICULA y PONDERACIONES'!$N$15="*"),"si"," ")</f>
        <v xml:space="preserve"> </v>
      </c>
      <c r="I12" s="27" t="str">
        <f>IF(AND(K12=5,'MATRICULA y PONDERACIONES'!$O$15="*"),"si"," ")</f>
        <v xml:space="preserve"> </v>
      </c>
      <c r="J12" s="27" t="str">
        <f>IF(AND(K12=6,'MATRICULA y PONDERACIONES'!$P$15="*"),"si","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PONDERACIONES'!$AB$9)/100,IF(K12=2,(N12*'MATRICULA y PONDERACIONES'!$AB$20)/100,IF(K12=3,(N12*'MATRICULA y PONDERACIONES'!$AB$31)/100,IF(K12=4,(N12*'MATRICULA y PONDERACIONES'!$AB$42)/100,IF(K12=5,(N12*'MATRICULA y PONDERACIONES'!$AB$53)/100,IF(K12=6,(N12*'MATRICULA y PONDERACIONES'!$AB$64)/100)))))))</f>
        <v xml:space="preserve"> </v>
      </c>
      <c r="AW12" s="26" t="str">
        <f>IF(OR(B12=" ",A12=" ",$N$5="NO HAY MATERIA ASIGNADA")," ",IF(K12=1,(R12*'MATRICULA y PONDERACIONES'!$AB$10)/100,IF(K12=2,(R12*'MATRICULA y PONDERACIONES'!$AB$21)/100,IF(K12=3,(R12*'MATRICULA y PONDERACIONES'!$AB$32)/100,IF(K12=4,(R12*'MATRICULA y PONDERACIONES'!$AB$43)/100,IF(K12=5,(R12*'MATRICULA y PONDERACIONES'!$AB$54)/100,IF(K12=6,(R12*'MATRICULA y PONDERACIONES'!$AB$65)/100)))))))</f>
        <v xml:space="preserve"> </v>
      </c>
      <c r="AX12" s="26" t="str">
        <f>IF(OR(B12=" ",A12=" ",$N$5="NO HAY MATERIA ASIGNADA")," ",IF(K12=1,(V12*'MATRICULA y PONDERACIONES'!$AB$11)/100,IF(K12=2,(V12*'MATRICULA y PONDERACIONES'!$AB$22)/100,IF(K12=3,(V12*'MATRICULA y PONDERACIONES'!$AB$33)/100,IF(K12=4,(V12*'MATRICULA y PONDERACIONES'!$AB$44)/100,IF(K12=5,(V12*'MATRICULA y PONDERACIONES'!$AB$55)/100,IF(K12=6,(V12*'MATRICULA y PONDERACIONES'!$AB$66)/100)))))))</f>
        <v xml:space="preserve"> </v>
      </c>
      <c r="AY12" s="26" t="str">
        <f>IF(OR(B12=" ",A12=" ",$N$5="NO HAY MATERIA ASIGNADA")," ",IF(K12=1,(Z12*'MATRICULA y PONDERACIONES'!$AB$12)/100,IF(K12=2,(Z12*'MATRICULA y PONDERACIONES'!$AB$23)/100,IF(K12=3,(Z12*'MATRICULA y PONDERACIONES'!$AB$34)/100,IF(K12=4,(Z12*'MATRICULA y PONDERACIONES'!$AB$45)/100,IF(K12=5,(Z12*'MATRICULA y PONDERACIONES'!$AB$56)/100,IF(K12=6,(Z12*'MATRICULA y PONDERACIONES'!$AB$67)/100)))))))</f>
        <v xml:space="preserve"> </v>
      </c>
      <c r="AZ12" s="26" t="str">
        <f>IF(OR(B12=" ",A12=" ",$N$5="NO HAY MATERIA ASIGNADA")," ",IF(K12=1,(AD12*'MATRICULA y PONDERACIONES'!$AB$13)/100,IF(K12=2,(AD12*'MATRICULA y PONDERACIONES'!$AB$24)/100,IF(K12=3,(AD12*'MATRICULA y PONDERACIONES'!$AB$35)/100,IF(K12=4,(AD12*'MATRICULA y PONDERACIONES'!$AB$46)/100,IF(K12=5,(AD12*'MATRICULA y PONDERACIONES'!$AB$57)/100,IF(K12=6,(AD12*'MATRICULA y PONDERACIONES'!$AB$68)/100)))))))</f>
        <v xml:space="preserve"> </v>
      </c>
      <c r="BA12" s="26" t="str">
        <f>IF(OR(B12=" ",A12=" ",$N$5="NO HAY MATERIA ASIGNADA")," ",IF(K12=1,(AH12*'MATRICULA y PONDERACIONES'!$AB$14)/100,IF(K12=2,(AH12*'MATRICULA y PONDERACIONES'!$AB$25)/100,IF(K12=3,(AH12*'MATRICULA y PONDERACIONES'!$AB$36)/100,IF(K12=4,(AH12*'MATRICULA y PONDERACIONES'!$AB$47)/100,IF(K12=5,(AH12*'MATRICULA y PONDERACIONES'!$AB$58)/100,IF(K12=6,(AH12*'MATRICULA y PONDERACIONES'!$AB$69)/100)))))))</f>
        <v xml:space="preserve"> </v>
      </c>
      <c r="BB12" s="26" t="str">
        <f>IF(OR(B12=" ",A12=" ",$N$5="NO HAY MATERIA ASIGNADA")," ",IF(K12=1,(AL12*'MATRICULA y PONDERACIONES'!$AB$15)/100,IF(K12=2,(AL12*'MATRICULA y PONDERACIONES'!$AB$26)/100,IF(K12=3,(AL12*'MATRICULA y PONDERACIONES'!$AB$37)/100,IF(K12=4,(AL12*'MATRICULA y PONDERACIONES'!$AB$48)/100,IF(K12=5,(AL12*'MATRICULA y PONDERACIONES'!$AB$59)/100,IF(K12=6,(AL12*'MATRICULA y PONDERACIONES'!$AB$70)/100)))))))</f>
        <v xml:space="preserve"> </v>
      </c>
      <c r="BC12" s="26" t="str">
        <f>IF(OR(B12=" ",A12=" ",$N$5="NO HAY MATERIA ASIGNADA")," ",IF(K12=1,(AP12*'MATRICULA y PONDERACIONES'!$AB$16)/100,IF(K12=2,(AP12*'MATRICULA y PONDERACIONES'!$AB$27)/100,IF(K12=3,(AP12*'MATRICULA y PONDERACIONES'!$AB$38)/100,IF(K12=4,(AP12*'MATRICULA y PONDERACIONES'!$AB$49)/100,IF(K12=5,(AP12*'MATRICULA y PONDERACIONES'!$AB$60)/100,IF(K12=6,(AP12*'MATRICULA y PONDERACIONES'!$AB$71)/100)))))))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PONDERACIONES'!$K$15="*"),"si"," ")</f>
        <v xml:space="preserve"> </v>
      </c>
      <c r="F13" s="25" t="str">
        <f>IF(AND(K13=2,'MATRICULA y PONDERACIONES'!$L$15="*"),"si"," ")</f>
        <v xml:space="preserve"> </v>
      </c>
      <c r="G13" s="25" t="str">
        <f>IF(AND(K13=3,'MATRICULA y PONDERACIONES'!$M$15="*"),"si"," ")</f>
        <v xml:space="preserve"> </v>
      </c>
      <c r="H13" s="25" t="str">
        <f>IF(AND(K13=4,'MATRICULA y PONDERACIONES'!$N$15="*"),"si"," ")</f>
        <v xml:space="preserve"> </v>
      </c>
      <c r="I13" s="25" t="str">
        <f>IF(AND(K13=5,'MATRICULA y PONDERACIONES'!$O$15="*"),"si"," ")</f>
        <v xml:space="preserve"> </v>
      </c>
      <c r="J13" s="25" t="str">
        <f>IF(AND(K13=6,'MATRICULA y PONDERACIONES'!$P$15="*"),"si","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PONDERACIONES'!$AB$9)/100,IF(K13=2,(N13*'MATRICULA y PONDERACIONES'!$AB$20)/100,IF(K13=3,(N13*'MATRICULA y PONDERACIONES'!$AB$31)/100,IF(K13=4,(N13*'MATRICULA y PONDERACIONES'!$AB$42)/100,IF(K13=5,(N13*'MATRICULA y PONDERACIONES'!$AB$53)/100,IF(K13=6,(N13*'MATRICULA y PONDERACIONES'!$AB$64)/100)))))))</f>
        <v xml:space="preserve"> </v>
      </c>
      <c r="AW13" s="24" t="str">
        <f>IF(OR(B13=" ",A13=" ",$N$5="NO HAY MATERIA ASIGNADA")," ",IF(K13=1,(R13*'MATRICULA y PONDERACIONES'!$AB$10)/100,IF(K13=2,(R13*'MATRICULA y PONDERACIONES'!$AB$21)/100,IF(K13=3,(R13*'MATRICULA y PONDERACIONES'!$AB$32)/100,IF(K13=4,(R13*'MATRICULA y PONDERACIONES'!$AB$43)/100,IF(K13=5,(R13*'MATRICULA y PONDERACIONES'!$AB$54)/100,IF(K13=6,(R13*'MATRICULA y PONDERACIONES'!$AB$65)/100)))))))</f>
        <v xml:space="preserve"> </v>
      </c>
      <c r="AX13" s="24" t="str">
        <f>IF(OR(B13=" ",A13=" ",$N$5="NO HAY MATERIA ASIGNADA")," ",IF(K13=1,(V13*'MATRICULA y PONDERACIONES'!$AB$11)/100,IF(K13=2,(V13*'MATRICULA y PONDERACIONES'!$AB$22)/100,IF(K13=3,(V13*'MATRICULA y PONDERACIONES'!$AB$33)/100,IF(K13=4,(V13*'MATRICULA y PONDERACIONES'!$AB$44)/100,IF(K13=5,(V13*'MATRICULA y PONDERACIONES'!$AB$55)/100,IF(K13=6,(V13*'MATRICULA y PONDERACIONES'!$AB$66)/100)))))))</f>
        <v xml:space="preserve"> </v>
      </c>
      <c r="AY13" s="24" t="str">
        <f>IF(OR(B13=" ",A13=" ",$N$5="NO HAY MATERIA ASIGNADA")," ",IF(K13=1,(Z13*'MATRICULA y PONDERACIONES'!$AB$12)/100,IF(K13=2,(Z13*'MATRICULA y PONDERACIONES'!$AB$23)/100,IF(K13=3,(Z13*'MATRICULA y PONDERACIONES'!$AB$34)/100,IF(K13=4,(Z13*'MATRICULA y PONDERACIONES'!$AB$45)/100,IF(K13=5,(Z13*'MATRICULA y PONDERACIONES'!$AB$56)/100,IF(K13=6,(Z13*'MATRICULA y PONDERACIONES'!$AB$67)/100)))))))</f>
        <v xml:space="preserve"> </v>
      </c>
      <c r="AZ13" s="24" t="str">
        <f>IF(OR(B13=" ",A13=" ",$N$5="NO HAY MATERIA ASIGNADA")," ",IF(K13=1,(AD13*'MATRICULA y PONDERACIONES'!$AB$13)/100,IF(K13=2,(AD13*'MATRICULA y PONDERACIONES'!$AB$24)/100,IF(K13=3,(AD13*'MATRICULA y PONDERACIONES'!$AB$35)/100,IF(K13=4,(AD13*'MATRICULA y PONDERACIONES'!$AB$46)/100,IF(K13=5,(AD13*'MATRICULA y PONDERACIONES'!$AB$57)/100,IF(K13=6,(AD13*'MATRICULA y PONDERACIONES'!$AB$68)/100)))))))</f>
        <v xml:space="preserve"> </v>
      </c>
      <c r="BA13" s="24" t="str">
        <f>IF(OR(B13=" ",A13=" ",$N$5="NO HAY MATERIA ASIGNADA")," ",IF(K13=1,(AH13*'MATRICULA y PONDERACIONES'!$AB$14)/100,IF(K13=2,(AH13*'MATRICULA y PONDERACIONES'!$AB$25)/100,IF(K13=3,(AH13*'MATRICULA y PONDERACIONES'!$AB$36)/100,IF(K13=4,(AH13*'MATRICULA y PONDERACIONES'!$AB$47)/100,IF(K13=5,(AH13*'MATRICULA y PONDERACIONES'!$AB$58)/100,IF(K13=6,(AH13*'MATRICULA y PONDERACIONES'!$AB$69)/100)))))))</f>
        <v xml:space="preserve"> </v>
      </c>
      <c r="BB13" s="24" t="str">
        <f>IF(OR(B13=" ",A13=" ",$N$5="NO HAY MATERIA ASIGNADA")," ",IF(K13=1,(AL13*'MATRICULA y PONDERACIONES'!$AB$15)/100,IF(K13=2,(AL13*'MATRICULA y PONDERACIONES'!$AB$26)/100,IF(K13=3,(AL13*'MATRICULA y PONDERACIONES'!$AB$37)/100,IF(K13=4,(AL13*'MATRICULA y PONDERACIONES'!$AB$48)/100,IF(K13=5,(AL13*'MATRICULA y PONDERACIONES'!$AB$59)/100,IF(K13=6,(AL13*'MATRICULA y PONDERACIONES'!$AB$70)/100)))))))</f>
        <v xml:space="preserve"> </v>
      </c>
      <c r="BC13" s="24" t="str">
        <f>IF(OR(B13=" ",A13=" ",$N$5="NO HAY MATERIA ASIGNADA")," ",IF(K13=1,(AP13*'MATRICULA y PONDERACIONES'!$AB$16)/100,IF(K13=2,(AP13*'MATRICULA y PONDERACIONES'!$AB$27)/100,IF(K13=3,(AP13*'MATRICULA y PONDERACIONES'!$AB$38)/100,IF(K13=4,(AP13*'MATRICULA y PONDERACIONES'!$AB$49)/100,IF(K13=5,(AP13*'MATRICULA y PONDERACIONES'!$AB$60)/100,IF(K13=6,(AP13*'MATRICULA y PONDERACIONES'!$AB$71)/100)))))))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PONDERACIONES'!$K$15="*"),"si"," ")</f>
        <v xml:space="preserve"> </v>
      </c>
      <c r="F14" s="27" t="str">
        <f>IF(AND(K14=2,'MATRICULA y PONDERACIONES'!$L$15="*"),"si"," ")</f>
        <v xml:space="preserve"> </v>
      </c>
      <c r="G14" s="27" t="str">
        <f>IF(AND(K14=3,'MATRICULA y PONDERACIONES'!$M$15="*"),"si"," ")</f>
        <v xml:space="preserve"> </v>
      </c>
      <c r="H14" s="27" t="str">
        <f>IF(AND(K14=4,'MATRICULA y PONDERACIONES'!$N$15="*"),"si"," ")</f>
        <v xml:space="preserve"> </v>
      </c>
      <c r="I14" s="27" t="str">
        <f>IF(AND(K14=5,'MATRICULA y PONDERACIONES'!$O$15="*"),"si"," ")</f>
        <v xml:space="preserve"> </v>
      </c>
      <c r="J14" s="27" t="str">
        <f>IF(AND(K14=6,'MATRICULA y PONDERACIONES'!$P$15="*"),"si","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PONDERACIONES'!$AB$9)/100,IF(K14=2,(N14*'MATRICULA y PONDERACIONES'!$AB$20)/100,IF(K14=3,(N14*'MATRICULA y PONDERACIONES'!$AB$31)/100,IF(K14=4,(N14*'MATRICULA y PONDERACIONES'!$AB$42)/100,IF(K14=5,(N14*'MATRICULA y PONDERACIONES'!$AB$53)/100,IF(K14=6,(N14*'MATRICULA y PONDERACIONES'!$AB$64)/100)))))))</f>
        <v xml:space="preserve"> </v>
      </c>
      <c r="AW14" s="26" t="str">
        <f>IF(OR(B14=" ",A14=" ",$N$5="NO HAY MATERIA ASIGNADA")," ",IF(K14=1,(R14*'MATRICULA y PONDERACIONES'!$AB$10)/100,IF(K14=2,(R14*'MATRICULA y PONDERACIONES'!$AB$21)/100,IF(K14=3,(R14*'MATRICULA y PONDERACIONES'!$AB$32)/100,IF(K14=4,(R14*'MATRICULA y PONDERACIONES'!$AB$43)/100,IF(K14=5,(R14*'MATRICULA y PONDERACIONES'!$AB$54)/100,IF(K14=6,(R14*'MATRICULA y PONDERACIONES'!$AB$65)/100)))))))</f>
        <v xml:space="preserve"> </v>
      </c>
      <c r="AX14" s="26" t="str">
        <f>IF(OR(B14=" ",A14=" ",$N$5="NO HAY MATERIA ASIGNADA")," ",IF(K14=1,(V14*'MATRICULA y PONDERACIONES'!$AB$11)/100,IF(K14=2,(V14*'MATRICULA y PONDERACIONES'!$AB$22)/100,IF(K14=3,(V14*'MATRICULA y PONDERACIONES'!$AB$33)/100,IF(K14=4,(V14*'MATRICULA y PONDERACIONES'!$AB$44)/100,IF(K14=5,(V14*'MATRICULA y PONDERACIONES'!$AB$55)/100,IF(K14=6,(V14*'MATRICULA y PONDERACIONES'!$AB$66)/100)))))))</f>
        <v xml:space="preserve"> </v>
      </c>
      <c r="AY14" s="26" t="str">
        <f>IF(OR(B14=" ",A14=" ",$N$5="NO HAY MATERIA ASIGNADA")," ",IF(K14=1,(Z14*'MATRICULA y PONDERACIONES'!$AB$12)/100,IF(K14=2,(Z14*'MATRICULA y PONDERACIONES'!$AB$23)/100,IF(K14=3,(Z14*'MATRICULA y PONDERACIONES'!$AB$34)/100,IF(K14=4,(Z14*'MATRICULA y PONDERACIONES'!$AB$45)/100,IF(K14=5,(Z14*'MATRICULA y PONDERACIONES'!$AB$56)/100,IF(K14=6,(Z14*'MATRICULA y PONDERACIONES'!$AB$67)/100)))))))</f>
        <v xml:space="preserve"> </v>
      </c>
      <c r="AZ14" s="26" t="str">
        <f>IF(OR(B14=" ",A14=" ",$N$5="NO HAY MATERIA ASIGNADA")," ",IF(K14=1,(AD14*'MATRICULA y PONDERACIONES'!$AB$13)/100,IF(K14=2,(AD14*'MATRICULA y PONDERACIONES'!$AB$24)/100,IF(K14=3,(AD14*'MATRICULA y PONDERACIONES'!$AB$35)/100,IF(K14=4,(AD14*'MATRICULA y PONDERACIONES'!$AB$46)/100,IF(K14=5,(AD14*'MATRICULA y PONDERACIONES'!$AB$57)/100,IF(K14=6,(AD14*'MATRICULA y PONDERACIONES'!$AB$68)/100)))))))</f>
        <v xml:space="preserve"> </v>
      </c>
      <c r="BA14" s="26" t="str">
        <f>IF(OR(B14=" ",A14=" ",$N$5="NO HAY MATERIA ASIGNADA")," ",IF(K14=1,(AH14*'MATRICULA y PONDERACIONES'!$AB$14)/100,IF(K14=2,(AH14*'MATRICULA y PONDERACIONES'!$AB$25)/100,IF(K14=3,(AH14*'MATRICULA y PONDERACIONES'!$AB$36)/100,IF(K14=4,(AH14*'MATRICULA y PONDERACIONES'!$AB$47)/100,IF(K14=5,(AH14*'MATRICULA y PONDERACIONES'!$AB$58)/100,IF(K14=6,(AH14*'MATRICULA y PONDERACIONES'!$AB$69)/100)))))))</f>
        <v xml:space="preserve"> </v>
      </c>
      <c r="BB14" s="26" t="str">
        <f>IF(OR(B14=" ",A14=" ",$N$5="NO HAY MATERIA ASIGNADA")," ",IF(K14=1,(AL14*'MATRICULA y PONDERACIONES'!$AB$15)/100,IF(K14=2,(AL14*'MATRICULA y PONDERACIONES'!$AB$26)/100,IF(K14=3,(AL14*'MATRICULA y PONDERACIONES'!$AB$37)/100,IF(K14=4,(AL14*'MATRICULA y PONDERACIONES'!$AB$48)/100,IF(K14=5,(AL14*'MATRICULA y PONDERACIONES'!$AB$59)/100,IF(K14=6,(AL14*'MATRICULA y PONDERACIONES'!$AB$70)/100)))))))</f>
        <v xml:space="preserve"> </v>
      </c>
      <c r="BC14" s="26" t="str">
        <f>IF(OR(B14=" ",A14=" ",$N$5="NO HAY MATERIA ASIGNADA")," ",IF(K14=1,(AP14*'MATRICULA y PONDERACIONES'!$AB$16)/100,IF(K14=2,(AP14*'MATRICULA y PONDERACIONES'!$AB$27)/100,IF(K14=3,(AP14*'MATRICULA y PONDERACIONES'!$AB$38)/100,IF(K14=4,(AP14*'MATRICULA y PONDERACIONES'!$AB$49)/100,IF(K14=5,(AP14*'MATRICULA y PONDERACIONES'!$AB$60)/100,IF(K14=6,(AP14*'MATRICULA y PONDERACIONES'!$AB$71)/100)))))))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PONDERACIONES'!$K$15="*"),"si"," ")</f>
        <v xml:space="preserve"> </v>
      </c>
      <c r="F15" s="25" t="str">
        <f>IF(AND(K15=2,'MATRICULA y PONDERACIONES'!$L$15="*"),"si"," ")</f>
        <v xml:space="preserve"> </v>
      </c>
      <c r="G15" s="25" t="str">
        <f>IF(AND(K15=3,'MATRICULA y PONDERACIONES'!$M$15="*"),"si"," ")</f>
        <v xml:space="preserve"> </v>
      </c>
      <c r="H15" s="25" t="str">
        <f>IF(AND(K15=4,'MATRICULA y PONDERACIONES'!$N$15="*"),"si"," ")</f>
        <v xml:space="preserve"> </v>
      </c>
      <c r="I15" s="25" t="str">
        <f>IF(AND(K15=5,'MATRICULA y PONDERACIONES'!$O$15="*"),"si"," ")</f>
        <v xml:space="preserve"> </v>
      </c>
      <c r="J15" s="25" t="str">
        <f>IF(AND(K15=6,'MATRICULA y PONDERACIONES'!$P$15="*"),"si","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PONDERACIONES'!$AB$9)/100,IF(K15=2,(N15*'MATRICULA y PONDERACIONES'!$AB$20)/100,IF(K15=3,(N15*'MATRICULA y PONDERACIONES'!$AB$31)/100,IF(K15=4,(N15*'MATRICULA y PONDERACIONES'!$AB$42)/100,IF(K15=5,(N15*'MATRICULA y PONDERACIONES'!$AB$53)/100,IF(K15=6,(N15*'MATRICULA y PONDERACIONES'!$AB$64)/100)))))))</f>
        <v xml:space="preserve"> </v>
      </c>
      <c r="AW15" s="24" t="str">
        <f>IF(OR(B15=" ",A15=" ",$N$5="NO HAY MATERIA ASIGNADA")," ",IF(K15=1,(R15*'MATRICULA y PONDERACIONES'!$AB$10)/100,IF(K15=2,(R15*'MATRICULA y PONDERACIONES'!$AB$21)/100,IF(K15=3,(R15*'MATRICULA y PONDERACIONES'!$AB$32)/100,IF(K15=4,(R15*'MATRICULA y PONDERACIONES'!$AB$43)/100,IF(K15=5,(R15*'MATRICULA y PONDERACIONES'!$AB$54)/100,IF(K15=6,(R15*'MATRICULA y PONDERACIONES'!$AB$65)/100)))))))</f>
        <v xml:space="preserve"> </v>
      </c>
      <c r="AX15" s="24" t="str">
        <f>IF(OR(B15=" ",A15=" ",$N$5="NO HAY MATERIA ASIGNADA")," ",IF(K15=1,(V15*'MATRICULA y PONDERACIONES'!$AB$11)/100,IF(K15=2,(V15*'MATRICULA y PONDERACIONES'!$AB$22)/100,IF(K15=3,(V15*'MATRICULA y PONDERACIONES'!$AB$33)/100,IF(K15=4,(V15*'MATRICULA y PONDERACIONES'!$AB$44)/100,IF(K15=5,(V15*'MATRICULA y PONDERACIONES'!$AB$55)/100,IF(K15=6,(V15*'MATRICULA y PONDERACIONES'!$AB$66)/100)))))))</f>
        <v xml:space="preserve"> </v>
      </c>
      <c r="AY15" s="24" t="str">
        <f>IF(OR(B15=" ",A15=" ",$N$5="NO HAY MATERIA ASIGNADA")," ",IF(K15=1,(Z15*'MATRICULA y PONDERACIONES'!$AB$12)/100,IF(K15=2,(Z15*'MATRICULA y PONDERACIONES'!$AB$23)/100,IF(K15=3,(Z15*'MATRICULA y PONDERACIONES'!$AB$34)/100,IF(K15=4,(Z15*'MATRICULA y PONDERACIONES'!$AB$45)/100,IF(K15=5,(Z15*'MATRICULA y PONDERACIONES'!$AB$56)/100,IF(K15=6,(Z15*'MATRICULA y PONDERACIONES'!$AB$67)/100)))))))</f>
        <v xml:space="preserve"> </v>
      </c>
      <c r="AZ15" s="24" t="str">
        <f>IF(OR(B15=" ",A15=" ",$N$5="NO HAY MATERIA ASIGNADA")," ",IF(K15=1,(AD15*'MATRICULA y PONDERACIONES'!$AB$13)/100,IF(K15=2,(AD15*'MATRICULA y PONDERACIONES'!$AB$24)/100,IF(K15=3,(AD15*'MATRICULA y PONDERACIONES'!$AB$35)/100,IF(K15=4,(AD15*'MATRICULA y PONDERACIONES'!$AB$46)/100,IF(K15=5,(AD15*'MATRICULA y PONDERACIONES'!$AB$57)/100,IF(K15=6,(AD15*'MATRICULA y PONDERACIONES'!$AB$68)/100)))))))</f>
        <v xml:space="preserve"> </v>
      </c>
      <c r="BA15" s="24" t="str">
        <f>IF(OR(B15=" ",A15=" ",$N$5="NO HAY MATERIA ASIGNADA")," ",IF(K15=1,(AH15*'MATRICULA y PONDERACIONES'!$AB$14)/100,IF(K15=2,(AH15*'MATRICULA y PONDERACIONES'!$AB$25)/100,IF(K15=3,(AH15*'MATRICULA y PONDERACIONES'!$AB$36)/100,IF(K15=4,(AH15*'MATRICULA y PONDERACIONES'!$AB$47)/100,IF(K15=5,(AH15*'MATRICULA y PONDERACIONES'!$AB$58)/100,IF(K15=6,(AH15*'MATRICULA y PONDERACIONES'!$AB$69)/100)))))))</f>
        <v xml:space="preserve"> </v>
      </c>
      <c r="BB15" s="24" t="str">
        <f>IF(OR(B15=" ",A15=" ",$N$5="NO HAY MATERIA ASIGNADA")," ",IF(K15=1,(AL15*'MATRICULA y PONDERACIONES'!$AB$15)/100,IF(K15=2,(AL15*'MATRICULA y PONDERACIONES'!$AB$26)/100,IF(K15=3,(AL15*'MATRICULA y PONDERACIONES'!$AB$37)/100,IF(K15=4,(AL15*'MATRICULA y PONDERACIONES'!$AB$48)/100,IF(K15=5,(AL15*'MATRICULA y PONDERACIONES'!$AB$59)/100,IF(K15=6,(AL15*'MATRICULA y PONDERACIONES'!$AB$70)/100)))))))</f>
        <v xml:space="preserve"> </v>
      </c>
      <c r="BC15" s="24" t="str">
        <f>IF(OR(B15=" ",A15=" ",$N$5="NO HAY MATERIA ASIGNADA")," ",IF(K15=1,(AP15*'MATRICULA y PONDERACIONES'!$AB$16)/100,IF(K15=2,(AP15*'MATRICULA y PONDERACIONES'!$AB$27)/100,IF(K15=3,(AP15*'MATRICULA y PONDERACIONES'!$AB$38)/100,IF(K15=4,(AP15*'MATRICULA y PONDERACIONES'!$AB$49)/100,IF(K15=5,(AP15*'MATRICULA y PONDERACIONES'!$AB$60)/100,IF(K15=6,(AP15*'MATRICULA y PONDERACIONES'!$AB$71)/100)))))))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PONDERACIONES'!$K$15="*"),"si"," ")</f>
        <v xml:space="preserve"> </v>
      </c>
      <c r="F16" s="27" t="str">
        <f>IF(AND(K16=2,'MATRICULA y PONDERACIONES'!$L$15="*"),"si"," ")</f>
        <v xml:space="preserve"> </v>
      </c>
      <c r="G16" s="27" t="str">
        <f>IF(AND(K16=3,'MATRICULA y PONDERACIONES'!$M$15="*"),"si"," ")</f>
        <v xml:space="preserve"> </v>
      </c>
      <c r="H16" s="27" t="str">
        <f>IF(AND(K16=4,'MATRICULA y PONDERACIONES'!$N$15="*"),"si"," ")</f>
        <v xml:space="preserve"> </v>
      </c>
      <c r="I16" s="27" t="str">
        <f>IF(AND(K16=5,'MATRICULA y PONDERACIONES'!$O$15="*"),"si"," ")</f>
        <v xml:space="preserve"> </v>
      </c>
      <c r="J16" s="27" t="str">
        <f>IF(AND(K16=6,'MATRICULA y PONDERACIONES'!$P$15="*"),"si","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PONDERACIONES'!$AB$9)/100,IF(K16=2,(N16*'MATRICULA y PONDERACIONES'!$AB$20)/100,IF(K16=3,(N16*'MATRICULA y PONDERACIONES'!$AB$31)/100,IF(K16=4,(N16*'MATRICULA y PONDERACIONES'!$AB$42)/100,IF(K16=5,(N16*'MATRICULA y PONDERACIONES'!$AB$53)/100,IF(K16=6,(N16*'MATRICULA y PONDERACIONES'!$AB$64)/100)))))))</f>
        <v xml:space="preserve"> </v>
      </c>
      <c r="AW16" s="26" t="str">
        <f>IF(OR(B16=" ",A16=" ",$N$5="NO HAY MATERIA ASIGNADA")," ",IF(K16=1,(R16*'MATRICULA y PONDERACIONES'!$AB$10)/100,IF(K16=2,(R16*'MATRICULA y PONDERACIONES'!$AB$21)/100,IF(K16=3,(R16*'MATRICULA y PONDERACIONES'!$AB$32)/100,IF(K16=4,(R16*'MATRICULA y PONDERACIONES'!$AB$43)/100,IF(K16=5,(R16*'MATRICULA y PONDERACIONES'!$AB$54)/100,IF(K16=6,(R16*'MATRICULA y PONDERACIONES'!$AB$65)/100)))))))</f>
        <v xml:space="preserve"> </v>
      </c>
      <c r="AX16" s="26" t="str">
        <f>IF(OR(B16=" ",A16=" ",$N$5="NO HAY MATERIA ASIGNADA")," ",IF(K16=1,(V16*'MATRICULA y PONDERACIONES'!$AB$11)/100,IF(K16=2,(V16*'MATRICULA y PONDERACIONES'!$AB$22)/100,IF(K16=3,(V16*'MATRICULA y PONDERACIONES'!$AB$33)/100,IF(K16=4,(V16*'MATRICULA y PONDERACIONES'!$AB$44)/100,IF(K16=5,(V16*'MATRICULA y PONDERACIONES'!$AB$55)/100,IF(K16=6,(V16*'MATRICULA y PONDERACIONES'!$AB$66)/100)))))))</f>
        <v xml:space="preserve"> </v>
      </c>
      <c r="AY16" s="26" t="str">
        <f>IF(OR(B16=" ",A16=" ",$N$5="NO HAY MATERIA ASIGNADA")," ",IF(K16=1,(Z16*'MATRICULA y PONDERACIONES'!$AB$12)/100,IF(K16=2,(Z16*'MATRICULA y PONDERACIONES'!$AB$23)/100,IF(K16=3,(Z16*'MATRICULA y PONDERACIONES'!$AB$34)/100,IF(K16=4,(Z16*'MATRICULA y PONDERACIONES'!$AB$45)/100,IF(K16=5,(Z16*'MATRICULA y PONDERACIONES'!$AB$56)/100,IF(K16=6,(Z16*'MATRICULA y PONDERACIONES'!$AB$67)/100)))))))</f>
        <v xml:space="preserve"> </v>
      </c>
      <c r="AZ16" s="26" t="str">
        <f>IF(OR(B16=" ",A16=" ",$N$5="NO HAY MATERIA ASIGNADA")," ",IF(K16=1,(AD16*'MATRICULA y PONDERACIONES'!$AB$13)/100,IF(K16=2,(AD16*'MATRICULA y PONDERACIONES'!$AB$24)/100,IF(K16=3,(AD16*'MATRICULA y PONDERACIONES'!$AB$35)/100,IF(K16=4,(AD16*'MATRICULA y PONDERACIONES'!$AB$46)/100,IF(K16=5,(AD16*'MATRICULA y PONDERACIONES'!$AB$57)/100,IF(K16=6,(AD16*'MATRICULA y PONDERACIONES'!$AB$68)/100)))))))</f>
        <v xml:space="preserve"> </v>
      </c>
      <c r="BA16" s="26" t="str">
        <f>IF(OR(B16=" ",A16=" ",$N$5="NO HAY MATERIA ASIGNADA")," ",IF(K16=1,(AH16*'MATRICULA y PONDERACIONES'!$AB$14)/100,IF(K16=2,(AH16*'MATRICULA y PONDERACIONES'!$AB$25)/100,IF(K16=3,(AH16*'MATRICULA y PONDERACIONES'!$AB$36)/100,IF(K16=4,(AH16*'MATRICULA y PONDERACIONES'!$AB$47)/100,IF(K16=5,(AH16*'MATRICULA y PONDERACIONES'!$AB$58)/100,IF(K16=6,(AH16*'MATRICULA y PONDERACIONES'!$AB$69)/100)))))))</f>
        <v xml:space="preserve"> </v>
      </c>
      <c r="BB16" s="26" t="str">
        <f>IF(OR(B16=" ",A16=" ",$N$5="NO HAY MATERIA ASIGNADA")," ",IF(K16=1,(AL16*'MATRICULA y PONDERACIONES'!$AB$15)/100,IF(K16=2,(AL16*'MATRICULA y PONDERACIONES'!$AB$26)/100,IF(K16=3,(AL16*'MATRICULA y PONDERACIONES'!$AB$37)/100,IF(K16=4,(AL16*'MATRICULA y PONDERACIONES'!$AB$48)/100,IF(K16=5,(AL16*'MATRICULA y PONDERACIONES'!$AB$59)/100,IF(K16=6,(AL16*'MATRICULA y PONDERACIONES'!$AB$70)/100)))))))</f>
        <v xml:space="preserve"> </v>
      </c>
      <c r="BC16" s="26" t="str">
        <f>IF(OR(B16=" ",A16=" ",$N$5="NO HAY MATERIA ASIGNADA")," ",IF(K16=1,(AP16*'MATRICULA y PONDERACIONES'!$AB$16)/100,IF(K16=2,(AP16*'MATRICULA y PONDERACIONES'!$AB$27)/100,IF(K16=3,(AP16*'MATRICULA y PONDERACIONES'!$AB$38)/100,IF(K16=4,(AP16*'MATRICULA y PONDERACIONES'!$AB$49)/100,IF(K16=5,(AP16*'MATRICULA y PONDERACIONES'!$AB$60)/100,IF(K16=6,(AP16*'MATRICULA y PONDERACIONES'!$AB$71)/100)))))))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PONDERACIONES'!$K$15="*"),"si"," ")</f>
        <v xml:space="preserve"> </v>
      </c>
      <c r="F17" s="25" t="str">
        <f>IF(AND(K17=2,'MATRICULA y PONDERACIONES'!$L$15="*"),"si"," ")</f>
        <v xml:space="preserve"> </v>
      </c>
      <c r="G17" s="25" t="str">
        <f>IF(AND(K17=3,'MATRICULA y PONDERACIONES'!$M$15="*"),"si"," ")</f>
        <v xml:space="preserve"> </v>
      </c>
      <c r="H17" s="25" t="str">
        <f>IF(AND(K17=4,'MATRICULA y PONDERACIONES'!$N$15="*"),"si"," ")</f>
        <v xml:space="preserve"> </v>
      </c>
      <c r="I17" s="25" t="str">
        <f>IF(AND(K17=5,'MATRICULA y PONDERACIONES'!$O$15="*"),"si"," ")</f>
        <v xml:space="preserve"> </v>
      </c>
      <c r="J17" s="25" t="str">
        <f>IF(AND(K17=6,'MATRICULA y PONDERACIONES'!$P$15="*"),"si","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PONDERACIONES'!$AB$9)/100,IF(K17=2,(N17*'MATRICULA y PONDERACIONES'!$AB$20)/100,IF(K17=3,(N17*'MATRICULA y PONDERACIONES'!$AB$31)/100,IF(K17=4,(N17*'MATRICULA y PONDERACIONES'!$AB$42)/100,IF(K17=5,(N17*'MATRICULA y PONDERACIONES'!$AB$53)/100,IF(K17=6,(N17*'MATRICULA y PONDERACIONES'!$AB$64)/100)))))))</f>
        <v xml:space="preserve"> </v>
      </c>
      <c r="AW17" s="24" t="str">
        <f>IF(OR(B17=" ",A17=" ",$N$5="NO HAY MATERIA ASIGNADA")," ",IF(K17=1,(R17*'MATRICULA y PONDERACIONES'!$AB$10)/100,IF(K17=2,(R17*'MATRICULA y PONDERACIONES'!$AB$21)/100,IF(K17=3,(R17*'MATRICULA y PONDERACIONES'!$AB$32)/100,IF(K17=4,(R17*'MATRICULA y PONDERACIONES'!$AB$43)/100,IF(K17=5,(R17*'MATRICULA y PONDERACIONES'!$AB$54)/100,IF(K17=6,(R17*'MATRICULA y PONDERACIONES'!$AB$65)/100)))))))</f>
        <v xml:space="preserve"> </v>
      </c>
      <c r="AX17" s="24" t="str">
        <f>IF(OR(B17=" ",A17=" ",$N$5="NO HAY MATERIA ASIGNADA")," ",IF(K17=1,(V17*'MATRICULA y PONDERACIONES'!$AB$11)/100,IF(K17=2,(V17*'MATRICULA y PONDERACIONES'!$AB$22)/100,IF(K17=3,(V17*'MATRICULA y PONDERACIONES'!$AB$33)/100,IF(K17=4,(V17*'MATRICULA y PONDERACIONES'!$AB$44)/100,IF(K17=5,(V17*'MATRICULA y PONDERACIONES'!$AB$55)/100,IF(K17=6,(V17*'MATRICULA y PONDERACIONES'!$AB$66)/100)))))))</f>
        <v xml:space="preserve"> </v>
      </c>
      <c r="AY17" s="24" t="str">
        <f>IF(OR(B17=" ",A17=" ",$N$5="NO HAY MATERIA ASIGNADA")," ",IF(K17=1,(Z17*'MATRICULA y PONDERACIONES'!$AB$12)/100,IF(K17=2,(Z17*'MATRICULA y PONDERACIONES'!$AB$23)/100,IF(K17=3,(Z17*'MATRICULA y PONDERACIONES'!$AB$34)/100,IF(K17=4,(Z17*'MATRICULA y PONDERACIONES'!$AB$45)/100,IF(K17=5,(Z17*'MATRICULA y PONDERACIONES'!$AB$56)/100,IF(K17=6,(Z17*'MATRICULA y PONDERACIONES'!$AB$67)/100)))))))</f>
        <v xml:space="preserve"> </v>
      </c>
      <c r="AZ17" s="24" t="str">
        <f>IF(OR(B17=" ",A17=" ",$N$5="NO HAY MATERIA ASIGNADA")," ",IF(K17=1,(AD17*'MATRICULA y PONDERACIONES'!$AB$13)/100,IF(K17=2,(AD17*'MATRICULA y PONDERACIONES'!$AB$24)/100,IF(K17=3,(AD17*'MATRICULA y PONDERACIONES'!$AB$35)/100,IF(K17=4,(AD17*'MATRICULA y PONDERACIONES'!$AB$46)/100,IF(K17=5,(AD17*'MATRICULA y PONDERACIONES'!$AB$57)/100,IF(K17=6,(AD17*'MATRICULA y PONDERACIONES'!$AB$68)/100)))))))</f>
        <v xml:space="preserve"> </v>
      </c>
      <c r="BA17" s="24" t="str">
        <f>IF(OR(B17=" ",A17=" ",$N$5="NO HAY MATERIA ASIGNADA")," ",IF(K17=1,(AH17*'MATRICULA y PONDERACIONES'!$AB$14)/100,IF(K17=2,(AH17*'MATRICULA y PONDERACIONES'!$AB$25)/100,IF(K17=3,(AH17*'MATRICULA y PONDERACIONES'!$AB$36)/100,IF(K17=4,(AH17*'MATRICULA y PONDERACIONES'!$AB$47)/100,IF(K17=5,(AH17*'MATRICULA y PONDERACIONES'!$AB$58)/100,IF(K17=6,(AH17*'MATRICULA y PONDERACIONES'!$AB$69)/100)))))))</f>
        <v xml:space="preserve"> </v>
      </c>
      <c r="BB17" s="24" t="str">
        <f>IF(OR(B17=" ",A17=" ",$N$5="NO HAY MATERIA ASIGNADA")," ",IF(K17=1,(AL17*'MATRICULA y PONDERACIONES'!$AB$15)/100,IF(K17=2,(AL17*'MATRICULA y PONDERACIONES'!$AB$26)/100,IF(K17=3,(AL17*'MATRICULA y PONDERACIONES'!$AB$37)/100,IF(K17=4,(AL17*'MATRICULA y PONDERACIONES'!$AB$48)/100,IF(K17=5,(AL17*'MATRICULA y PONDERACIONES'!$AB$59)/100,IF(K17=6,(AL17*'MATRICULA y PONDERACIONES'!$AB$70)/100)))))))</f>
        <v xml:space="preserve"> </v>
      </c>
      <c r="BC17" s="24" t="str">
        <f>IF(OR(B17=" ",A17=" ",$N$5="NO HAY MATERIA ASIGNADA")," ",IF(K17=1,(AP17*'MATRICULA y PONDERACIONES'!$AB$16)/100,IF(K17=2,(AP17*'MATRICULA y PONDERACIONES'!$AB$27)/100,IF(K17=3,(AP17*'MATRICULA y PONDERACIONES'!$AB$38)/100,IF(K17=4,(AP17*'MATRICULA y PONDERACIONES'!$AB$49)/100,IF(K17=5,(AP17*'MATRICULA y PONDERACIONES'!$AB$60)/100,IF(K17=6,(AP17*'MATRICULA y PONDERACIONES'!$AB$71)/100)))))))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PONDERACIONES'!$K$15="*"),"si"," ")</f>
        <v xml:space="preserve"> </v>
      </c>
      <c r="F18" s="27" t="str">
        <f>IF(AND(K18=2,'MATRICULA y PONDERACIONES'!$L$15="*"),"si"," ")</f>
        <v xml:space="preserve"> </v>
      </c>
      <c r="G18" s="27" t="str">
        <f>IF(AND(K18=3,'MATRICULA y PONDERACIONES'!$M$15="*"),"si"," ")</f>
        <v xml:space="preserve"> </v>
      </c>
      <c r="H18" s="27" t="str">
        <f>IF(AND(K18=4,'MATRICULA y PONDERACIONES'!$N$15="*"),"si"," ")</f>
        <v xml:space="preserve"> </v>
      </c>
      <c r="I18" s="27" t="str">
        <f>IF(AND(K18=5,'MATRICULA y PONDERACIONES'!$O$15="*"),"si"," ")</f>
        <v xml:space="preserve"> </v>
      </c>
      <c r="J18" s="27" t="str">
        <f>IF(AND(K18=6,'MATRICULA y PONDERACIONES'!$P$15="*"),"si","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PONDERACIONES'!$AB$9)/100,IF(K18=2,(N18*'MATRICULA y PONDERACIONES'!$AB$20)/100,IF(K18=3,(N18*'MATRICULA y PONDERACIONES'!$AB$31)/100,IF(K18=4,(N18*'MATRICULA y PONDERACIONES'!$AB$42)/100,IF(K18=5,(N18*'MATRICULA y PONDERACIONES'!$AB$53)/100,IF(K18=6,(N18*'MATRICULA y PONDERACIONES'!$AB$64)/100)))))))</f>
        <v xml:space="preserve"> </v>
      </c>
      <c r="AW18" s="26" t="str">
        <f>IF(OR(B18=" ",A18=" ",$N$5="NO HAY MATERIA ASIGNADA")," ",IF(K18=1,(R18*'MATRICULA y PONDERACIONES'!$AB$10)/100,IF(K18=2,(R18*'MATRICULA y PONDERACIONES'!$AB$21)/100,IF(K18=3,(R18*'MATRICULA y PONDERACIONES'!$AB$32)/100,IF(K18=4,(R18*'MATRICULA y PONDERACIONES'!$AB$43)/100,IF(K18=5,(R18*'MATRICULA y PONDERACIONES'!$AB$54)/100,IF(K18=6,(R18*'MATRICULA y PONDERACIONES'!$AB$65)/100)))))))</f>
        <v xml:space="preserve"> </v>
      </c>
      <c r="AX18" s="26" t="str">
        <f>IF(OR(B18=" ",A18=" ",$N$5="NO HAY MATERIA ASIGNADA")," ",IF(K18=1,(V18*'MATRICULA y PONDERACIONES'!$AB$11)/100,IF(K18=2,(V18*'MATRICULA y PONDERACIONES'!$AB$22)/100,IF(K18=3,(V18*'MATRICULA y PONDERACIONES'!$AB$33)/100,IF(K18=4,(V18*'MATRICULA y PONDERACIONES'!$AB$44)/100,IF(K18=5,(V18*'MATRICULA y PONDERACIONES'!$AB$55)/100,IF(K18=6,(V18*'MATRICULA y PONDERACIONES'!$AB$66)/100)))))))</f>
        <v xml:space="preserve"> </v>
      </c>
      <c r="AY18" s="26" t="str">
        <f>IF(OR(B18=" ",A18=" ",$N$5="NO HAY MATERIA ASIGNADA")," ",IF(K18=1,(Z18*'MATRICULA y PONDERACIONES'!$AB$12)/100,IF(K18=2,(Z18*'MATRICULA y PONDERACIONES'!$AB$23)/100,IF(K18=3,(Z18*'MATRICULA y PONDERACIONES'!$AB$34)/100,IF(K18=4,(Z18*'MATRICULA y PONDERACIONES'!$AB$45)/100,IF(K18=5,(Z18*'MATRICULA y PONDERACIONES'!$AB$56)/100,IF(K18=6,(Z18*'MATRICULA y PONDERACIONES'!$AB$67)/100)))))))</f>
        <v xml:space="preserve"> </v>
      </c>
      <c r="AZ18" s="26" t="str">
        <f>IF(OR(B18=" ",A18=" ",$N$5="NO HAY MATERIA ASIGNADA")," ",IF(K18=1,(AD18*'MATRICULA y PONDERACIONES'!$AB$13)/100,IF(K18=2,(AD18*'MATRICULA y PONDERACIONES'!$AB$24)/100,IF(K18=3,(AD18*'MATRICULA y PONDERACIONES'!$AB$35)/100,IF(K18=4,(AD18*'MATRICULA y PONDERACIONES'!$AB$46)/100,IF(K18=5,(AD18*'MATRICULA y PONDERACIONES'!$AB$57)/100,IF(K18=6,(AD18*'MATRICULA y PONDERACIONES'!$AB$68)/100)))))))</f>
        <v xml:space="preserve"> </v>
      </c>
      <c r="BA18" s="26" t="str">
        <f>IF(OR(B18=" ",A18=" ",$N$5="NO HAY MATERIA ASIGNADA")," ",IF(K18=1,(AH18*'MATRICULA y PONDERACIONES'!$AB$14)/100,IF(K18=2,(AH18*'MATRICULA y PONDERACIONES'!$AB$25)/100,IF(K18=3,(AH18*'MATRICULA y PONDERACIONES'!$AB$36)/100,IF(K18=4,(AH18*'MATRICULA y PONDERACIONES'!$AB$47)/100,IF(K18=5,(AH18*'MATRICULA y PONDERACIONES'!$AB$58)/100,IF(K18=6,(AH18*'MATRICULA y PONDERACIONES'!$AB$69)/100)))))))</f>
        <v xml:space="preserve"> </v>
      </c>
      <c r="BB18" s="26" t="str">
        <f>IF(OR(B18=" ",A18=" ",$N$5="NO HAY MATERIA ASIGNADA")," ",IF(K18=1,(AL18*'MATRICULA y PONDERACIONES'!$AB$15)/100,IF(K18=2,(AL18*'MATRICULA y PONDERACIONES'!$AB$26)/100,IF(K18=3,(AL18*'MATRICULA y PONDERACIONES'!$AB$37)/100,IF(K18=4,(AL18*'MATRICULA y PONDERACIONES'!$AB$48)/100,IF(K18=5,(AL18*'MATRICULA y PONDERACIONES'!$AB$59)/100,IF(K18=6,(AL18*'MATRICULA y PONDERACIONES'!$AB$70)/100)))))))</f>
        <v xml:space="preserve"> </v>
      </c>
      <c r="BC18" s="26" t="str">
        <f>IF(OR(B18=" ",A18=" ",$N$5="NO HAY MATERIA ASIGNADA")," ",IF(K18=1,(AP18*'MATRICULA y PONDERACIONES'!$AB$16)/100,IF(K18=2,(AP18*'MATRICULA y PONDERACIONES'!$AB$27)/100,IF(K18=3,(AP18*'MATRICULA y PONDERACIONES'!$AB$38)/100,IF(K18=4,(AP18*'MATRICULA y PONDERACIONES'!$AB$49)/100,IF(K18=5,(AP18*'MATRICULA y PONDERACIONES'!$AB$60)/100,IF(K18=6,(AP18*'MATRICULA y PONDERACIONES'!$AB$71)/100)))))))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PONDERACIONES'!$K$15="*"),"si"," ")</f>
        <v xml:space="preserve"> </v>
      </c>
      <c r="F19" s="25" t="str">
        <f>IF(AND(K19=2,'MATRICULA y PONDERACIONES'!$L$15="*"),"si"," ")</f>
        <v xml:space="preserve"> </v>
      </c>
      <c r="G19" s="25" t="str">
        <f>IF(AND(K19=3,'MATRICULA y PONDERACIONES'!$M$15="*"),"si"," ")</f>
        <v xml:space="preserve"> </v>
      </c>
      <c r="H19" s="25" t="str">
        <f>IF(AND(K19=4,'MATRICULA y PONDERACIONES'!$N$15="*"),"si"," ")</f>
        <v xml:space="preserve"> </v>
      </c>
      <c r="I19" s="25" t="str">
        <f>IF(AND(K19=5,'MATRICULA y PONDERACIONES'!$O$15="*"),"si"," ")</f>
        <v xml:space="preserve"> </v>
      </c>
      <c r="J19" s="25" t="str">
        <f>IF(AND(K19=6,'MATRICULA y PONDERACIONES'!$P$15="*"),"si","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PONDERACIONES'!$AB$9)/100,IF(K19=2,(N19*'MATRICULA y PONDERACIONES'!$AB$20)/100,IF(K19=3,(N19*'MATRICULA y PONDERACIONES'!$AB$31)/100,IF(K19=4,(N19*'MATRICULA y PONDERACIONES'!$AB$42)/100,IF(K19=5,(N19*'MATRICULA y PONDERACIONES'!$AB$53)/100,IF(K19=6,(N19*'MATRICULA y PONDERACIONES'!$AB$64)/100)))))))</f>
        <v xml:space="preserve"> </v>
      </c>
      <c r="AW19" s="24" t="str">
        <f>IF(OR(B19=" ",A19=" ",$N$5="NO HAY MATERIA ASIGNADA")," ",IF(K19=1,(R19*'MATRICULA y PONDERACIONES'!$AB$10)/100,IF(K19=2,(R19*'MATRICULA y PONDERACIONES'!$AB$21)/100,IF(K19=3,(R19*'MATRICULA y PONDERACIONES'!$AB$32)/100,IF(K19=4,(R19*'MATRICULA y PONDERACIONES'!$AB$43)/100,IF(K19=5,(R19*'MATRICULA y PONDERACIONES'!$AB$54)/100,IF(K19=6,(R19*'MATRICULA y PONDERACIONES'!$AB$65)/100)))))))</f>
        <v xml:space="preserve"> </v>
      </c>
      <c r="AX19" s="24" t="str">
        <f>IF(OR(B19=" ",A19=" ",$N$5="NO HAY MATERIA ASIGNADA")," ",IF(K19=1,(V19*'MATRICULA y PONDERACIONES'!$AB$11)/100,IF(K19=2,(V19*'MATRICULA y PONDERACIONES'!$AB$22)/100,IF(K19=3,(V19*'MATRICULA y PONDERACIONES'!$AB$33)/100,IF(K19=4,(V19*'MATRICULA y PONDERACIONES'!$AB$44)/100,IF(K19=5,(V19*'MATRICULA y PONDERACIONES'!$AB$55)/100,IF(K19=6,(V19*'MATRICULA y PONDERACIONES'!$AB$66)/100)))))))</f>
        <v xml:space="preserve"> </v>
      </c>
      <c r="AY19" s="24" t="str">
        <f>IF(OR(B19=" ",A19=" ",$N$5="NO HAY MATERIA ASIGNADA")," ",IF(K19=1,(Z19*'MATRICULA y PONDERACIONES'!$AB$12)/100,IF(K19=2,(Z19*'MATRICULA y PONDERACIONES'!$AB$23)/100,IF(K19=3,(Z19*'MATRICULA y PONDERACIONES'!$AB$34)/100,IF(K19=4,(Z19*'MATRICULA y PONDERACIONES'!$AB$45)/100,IF(K19=5,(Z19*'MATRICULA y PONDERACIONES'!$AB$56)/100,IF(K19=6,(Z19*'MATRICULA y PONDERACIONES'!$AB$67)/100)))))))</f>
        <v xml:space="preserve"> </v>
      </c>
      <c r="AZ19" s="24" t="str">
        <f>IF(OR(B19=" ",A19=" ",$N$5="NO HAY MATERIA ASIGNADA")," ",IF(K19=1,(AD19*'MATRICULA y PONDERACIONES'!$AB$13)/100,IF(K19=2,(AD19*'MATRICULA y PONDERACIONES'!$AB$24)/100,IF(K19=3,(AD19*'MATRICULA y PONDERACIONES'!$AB$35)/100,IF(K19=4,(AD19*'MATRICULA y PONDERACIONES'!$AB$46)/100,IF(K19=5,(AD19*'MATRICULA y PONDERACIONES'!$AB$57)/100,IF(K19=6,(AD19*'MATRICULA y PONDERACIONES'!$AB$68)/100)))))))</f>
        <v xml:space="preserve"> </v>
      </c>
      <c r="BA19" s="24" t="str">
        <f>IF(OR(B19=" ",A19=" ",$N$5="NO HAY MATERIA ASIGNADA")," ",IF(K19=1,(AH19*'MATRICULA y PONDERACIONES'!$AB$14)/100,IF(K19=2,(AH19*'MATRICULA y PONDERACIONES'!$AB$25)/100,IF(K19=3,(AH19*'MATRICULA y PONDERACIONES'!$AB$36)/100,IF(K19=4,(AH19*'MATRICULA y PONDERACIONES'!$AB$47)/100,IF(K19=5,(AH19*'MATRICULA y PONDERACIONES'!$AB$58)/100,IF(K19=6,(AH19*'MATRICULA y PONDERACIONES'!$AB$69)/100)))))))</f>
        <v xml:space="preserve"> </v>
      </c>
      <c r="BB19" s="24" t="str">
        <f>IF(OR(B19=" ",A19=" ",$N$5="NO HAY MATERIA ASIGNADA")," ",IF(K19=1,(AL19*'MATRICULA y PONDERACIONES'!$AB$15)/100,IF(K19=2,(AL19*'MATRICULA y PONDERACIONES'!$AB$26)/100,IF(K19=3,(AL19*'MATRICULA y PONDERACIONES'!$AB$37)/100,IF(K19=4,(AL19*'MATRICULA y PONDERACIONES'!$AB$48)/100,IF(K19=5,(AL19*'MATRICULA y PONDERACIONES'!$AB$59)/100,IF(K19=6,(AL19*'MATRICULA y PONDERACIONES'!$AB$70)/100)))))))</f>
        <v xml:space="preserve"> </v>
      </c>
      <c r="BC19" s="24" t="str">
        <f>IF(OR(B19=" ",A19=" ",$N$5="NO HAY MATERIA ASIGNADA")," ",IF(K19=1,(AP19*'MATRICULA y PONDERACIONES'!$AB$16)/100,IF(K19=2,(AP19*'MATRICULA y PONDERACIONES'!$AB$27)/100,IF(K19=3,(AP19*'MATRICULA y PONDERACIONES'!$AB$38)/100,IF(K19=4,(AP19*'MATRICULA y PONDERACIONES'!$AB$49)/100,IF(K19=5,(AP19*'MATRICULA y PONDERACIONES'!$AB$60)/100,IF(K19=6,(AP19*'MATRICULA y PONDERACIONES'!$AB$71)/100)))))))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PONDERACIONES'!$K$15="*"),"si"," ")</f>
        <v xml:space="preserve"> </v>
      </c>
      <c r="F20" s="27" t="str">
        <f>IF(AND(K20=2,'MATRICULA y PONDERACIONES'!$L$15="*"),"si"," ")</f>
        <v xml:space="preserve"> </v>
      </c>
      <c r="G20" s="27" t="str">
        <f>IF(AND(K20=3,'MATRICULA y PONDERACIONES'!$M$15="*"),"si"," ")</f>
        <v xml:space="preserve"> </v>
      </c>
      <c r="H20" s="27" t="str">
        <f>IF(AND(K20=4,'MATRICULA y PONDERACIONES'!$N$15="*"),"si"," ")</f>
        <v xml:space="preserve"> </v>
      </c>
      <c r="I20" s="27" t="str">
        <f>IF(AND(K20=5,'MATRICULA y PONDERACIONES'!$O$15="*"),"si"," ")</f>
        <v xml:space="preserve"> </v>
      </c>
      <c r="J20" s="27" t="str">
        <f>IF(AND(K20=6,'MATRICULA y PONDERACIONES'!$P$15="*"),"si","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PONDERACIONES'!$AB$9)/100,IF(K20=2,(N20*'MATRICULA y PONDERACIONES'!$AB$20)/100,IF(K20=3,(N20*'MATRICULA y PONDERACIONES'!$AB$31)/100,IF(K20=4,(N20*'MATRICULA y PONDERACIONES'!$AB$42)/100,IF(K20=5,(N20*'MATRICULA y PONDERACIONES'!$AB$53)/100,IF(K20=6,(N20*'MATRICULA y PONDERACIONES'!$AB$64)/100)))))))</f>
        <v xml:space="preserve"> </v>
      </c>
      <c r="AW20" s="26" t="str">
        <f>IF(OR(B20=" ",A20=" ",$N$5="NO HAY MATERIA ASIGNADA")," ",IF(K20=1,(R20*'MATRICULA y PONDERACIONES'!$AB$10)/100,IF(K20=2,(R20*'MATRICULA y PONDERACIONES'!$AB$21)/100,IF(K20=3,(R20*'MATRICULA y PONDERACIONES'!$AB$32)/100,IF(K20=4,(R20*'MATRICULA y PONDERACIONES'!$AB$43)/100,IF(K20=5,(R20*'MATRICULA y PONDERACIONES'!$AB$54)/100,IF(K20=6,(R20*'MATRICULA y PONDERACIONES'!$AB$65)/100)))))))</f>
        <v xml:space="preserve"> </v>
      </c>
      <c r="AX20" s="26" t="str">
        <f>IF(OR(B20=" ",A20=" ",$N$5="NO HAY MATERIA ASIGNADA")," ",IF(K20=1,(V20*'MATRICULA y PONDERACIONES'!$AB$11)/100,IF(K20=2,(V20*'MATRICULA y PONDERACIONES'!$AB$22)/100,IF(K20=3,(V20*'MATRICULA y PONDERACIONES'!$AB$33)/100,IF(K20=4,(V20*'MATRICULA y PONDERACIONES'!$AB$44)/100,IF(K20=5,(V20*'MATRICULA y PONDERACIONES'!$AB$55)/100,IF(K20=6,(V20*'MATRICULA y PONDERACIONES'!$AB$66)/100)))))))</f>
        <v xml:space="preserve"> </v>
      </c>
      <c r="AY20" s="26" t="str">
        <f>IF(OR(B20=" ",A20=" ",$N$5="NO HAY MATERIA ASIGNADA")," ",IF(K20=1,(Z20*'MATRICULA y PONDERACIONES'!$AB$12)/100,IF(K20=2,(Z20*'MATRICULA y PONDERACIONES'!$AB$23)/100,IF(K20=3,(Z20*'MATRICULA y PONDERACIONES'!$AB$34)/100,IF(K20=4,(Z20*'MATRICULA y PONDERACIONES'!$AB$45)/100,IF(K20=5,(Z20*'MATRICULA y PONDERACIONES'!$AB$56)/100,IF(K20=6,(Z20*'MATRICULA y PONDERACIONES'!$AB$67)/100)))))))</f>
        <v xml:space="preserve"> </v>
      </c>
      <c r="AZ20" s="26" t="str">
        <f>IF(OR(B20=" ",A20=" ",$N$5="NO HAY MATERIA ASIGNADA")," ",IF(K20=1,(AD20*'MATRICULA y PONDERACIONES'!$AB$13)/100,IF(K20=2,(AD20*'MATRICULA y PONDERACIONES'!$AB$24)/100,IF(K20=3,(AD20*'MATRICULA y PONDERACIONES'!$AB$35)/100,IF(K20=4,(AD20*'MATRICULA y PONDERACIONES'!$AB$46)/100,IF(K20=5,(AD20*'MATRICULA y PONDERACIONES'!$AB$57)/100,IF(K20=6,(AD20*'MATRICULA y PONDERACIONES'!$AB$68)/100)))))))</f>
        <v xml:space="preserve"> </v>
      </c>
      <c r="BA20" s="26" t="str">
        <f>IF(OR(B20=" ",A20=" ",$N$5="NO HAY MATERIA ASIGNADA")," ",IF(K20=1,(AH20*'MATRICULA y PONDERACIONES'!$AB$14)/100,IF(K20=2,(AH20*'MATRICULA y PONDERACIONES'!$AB$25)/100,IF(K20=3,(AH20*'MATRICULA y PONDERACIONES'!$AB$36)/100,IF(K20=4,(AH20*'MATRICULA y PONDERACIONES'!$AB$47)/100,IF(K20=5,(AH20*'MATRICULA y PONDERACIONES'!$AB$58)/100,IF(K20=6,(AH20*'MATRICULA y PONDERACIONES'!$AB$69)/100)))))))</f>
        <v xml:space="preserve"> </v>
      </c>
      <c r="BB20" s="26" t="str">
        <f>IF(OR(B20=" ",A20=" ",$N$5="NO HAY MATERIA ASIGNADA")," ",IF(K20=1,(AL20*'MATRICULA y PONDERACIONES'!$AB$15)/100,IF(K20=2,(AL20*'MATRICULA y PONDERACIONES'!$AB$26)/100,IF(K20=3,(AL20*'MATRICULA y PONDERACIONES'!$AB$37)/100,IF(K20=4,(AL20*'MATRICULA y PONDERACIONES'!$AB$48)/100,IF(K20=5,(AL20*'MATRICULA y PONDERACIONES'!$AB$59)/100,IF(K20=6,(AL20*'MATRICULA y PONDERACIONES'!$AB$70)/100)))))))</f>
        <v xml:space="preserve"> </v>
      </c>
      <c r="BC20" s="26" t="str">
        <f>IF(OR(B20=" ",A20=" ",$N$5="NO HAY MATERIA ASIGNADA")," ",IF(K20=1,(AP20*'MATRICULA y PONDERACIONES'!$AB$16)/100,IF(K20=2,(AP20*'MATRICULA y PONDERACIONES'!$AB$27)/100,IF(K20=3,(AP20*'MATRICULA y PONDERACIONES'!$AB$38)/100,IF(K20=4,(AP20*'MATRICULA y PONDERACIONES'!$AB$49)/100,IF(K20=5,(AP20*'MATRICULA y PONDERACIONES'!$AB$60)/100,IF(K20=6,(AP20*'MATRICULA y PONDERACIONES'!$AB$71)/100)))))))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PONDERACIONES'!$K$15="*"),"si"," ")</f>
        <v xml:space="preserve"> </v>
      </c>
      <c r="F21" s="25" t="str">
        <f>IF(AND(K21=2,'MATRICULA y PONDERACIONES'!$L$15="*"),"si"," ")</f>
        <v xml:space="preserve"> </v>
      </c>
      <c r="G21" s="25" t="str">
        <f>IF(AND(K21=3,'MATRICULA y PONDERACIONES'!$M$15="*"),"si"," ")</f>
        <v xml:space="preserve"> </v>
      </c>
      <c r="H21" s="25" t="str">
        <f>IF(AND(K21=4,'MATRICULA y PONDERACIONES'!$N$15="*"),"si"," ")</f>
        <v xml:space="preserve"> </v>
      </c>
      <c r="I21" s="25" t="str">
        <f>IF(AND(K21=5,'MATRICULA y PONDERACIONES'!$O$15="*"),"si"," ")</f>
        <v xml:space="preserve"> </v>
      </c>
      <c r="J21" s="25" t="str">
        <f>IF(AND(K21=6,'MATRICULA y PONDERACIONES'!$P$15="*"),"si","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PONDERACIONES'!$AB$9)/100,IF(K21=2,(N21*'MATRICULA y PONDERACIONES'!$AB$20)/100,IF(K21=3,(N21*'MATRICULA y PONDERACIONES'!$AB$31)/100,IF(K21=4,(N21*'MATRICULA y PONDERACIONES'!$AB$42)/100,IF(K21=5,(N21*'MATRICULA y PONDERACIONES'!$AB$53)/100,IF(K21=6,(N21*'MATRICULA y PONDERACIONES'!$AB$64)/100)))))))</f>
        <v xml:space="preserve"> </v>
      </c>
      <c r="AW21" s="24" t="str">
        <f>IF(OR(B21=" ",A21=" ",$N$5="NO HAY MATERIA ASIGNADA")," ",IF(K21=1,(R21*'MATRICULA y PONDERACIONES'!$AB$10)/100,IF(K21=2,(R21*'MATRICULA y PONDERACIONES'!$AB$21)/100,IF(K21=3,(R21*'MATRICULA y PONDERACIONES'!$AB$32)/100,IF(K21=4,(R21*'MATRICULA y PONDERACIONES'!$AB$43)/100,IF(K21=5,(R21*'MATRICULA y PONDERACIONES'!$AB$54)/100,IF(K21=6,(R21*'MATRICULA y PONDERACIONES'!$AB$65)/100)))))))</f>
        <v xml:space="preserve"> </v>
      </c>
      <c r="AX21" s="24" t="str">
        <f>IF(OR(B21=" ",A21=" ",$N$5="NO HAY MATERIA ASIGNADA")," ",IF(K21=1,(V21*'MATRICULA y PONDERACIONES'!$AB$11)/100,IF(K21=2,(V21*'MATRICULA y PONDERACIONES'!$AB$22)/100,IF(K21=3,(V21*'MATRICULA y PONDERACIONES'!$AB$33)/100,IF(K21=4,(V21*'MATRICULA y PONDERACIONES'!$AB$44)/100,IF(K21=5,(V21*'MATRICULA y PONDERACIONES'!$AB$55)/100,IF(K21=6,(V21*'MATRICULA y PONDERACIONES'!$AB$66)/100)))))))</f>
        <v xml:space="preserve"> </v>
      </c>
      <c r="AY21" s="24" t="str">
        <f>IF(OR(B21=" ",A21=" ",$N$5="NO HAY MATERIA ASIGNADA")," ",IF(K21=1,(Z21*'MATRICULA y PONDERACIONES'!$AB$12)/100,IF(K21=2,(Z21*'MATRICULA y PONDERACIONES'!$AB$23)/100,IF(K21=3,(Z21*'MATRICULA y PONDERACIONES'!$AB$34)/100,IF(K21=4,(Z21*'MATRICULA y PONDERACIONES'!$AB$45)/100,IF(K21=5,(Z21*'MATRICULA y PONDERACIONES'!$AB$56)/100,IF(K21=6,(Z21*'MATRICULA y PONDERACIONES'!$AB$67)/100)))))))</f>
        <v xml:space="preserve"> </v>
      </c>
      <c r="AZ21" s="24" t="str">
        <f>IF(OR(B21=" ",A21=" ",$N$5="NO HAY MATERIA ASIGNADA")," ",IF(K21=1,(AD21*'MATRICULA y PONDERACIONES'!$AB$13)/100,IF(K21=2,(AD21*'MATRICULA y PONDERACIONES'!$AB$24)/100,IF(K21=3,(AD21*'MATRICULA y PONDERACIONES'!$AB$35)/100,IF(K21=4,(AD21*'MATRICULA y PONDERACIONES'!$AB$46)/100,IF(K21=5,(AD21*'MATRICULA y PONDERACIONES'!$AB$57)/100,IF(K21=6,(AD21*'MATRICULA y PONDERACIONES'!$AB$68)/100)))))))</f>
        <v xml:space="preserve"> </v>
      </c>
      <c r="BA21" s="24" t="str">
        <f>IF(OR(B21=" ",A21=" ",$N$5="NO HAY MATERIA ASIGNADA")," ",IF(K21=1,(AH21*'MATRICULA y PONDERACIONES'!$AB$14)/100,IF(K21=2,(AH21*'MATRICULA y PONDERACIONES'!$AB$25)/100,IF(K21=3,(AH21*'MATRICULA y PONDERACIONES'!$AB$36)/100,IF(K21=4,(AH21*'MATRICULA y PONDERACIONES'!$AB$47)/100,IF(K21=5,(AH21*'MATRICULA y PONDERACIONES'!$AB$58)/100,IF(K21=6,(AH21*'MATRICULA y PONDERACIONES'!$AB$69)/100)))))))</f>
        <v xml:space="preserve"> </v>
      </c>
      <c r="BB21" s="24" t="str">
        <f>IF(OR(B21=" ",A21=" ",$N$5="NO HAY MATERIA ASIGNADA")," ",IF(K21=1,(AL21*'MATRICULA y PONDERACIONES'!$AB$15)/100,IF(K21=2,(AL21*'MATRICULA y PONDERACIONES'!$AB$26)/100,IF(K21=3,(AL21*'MATRICULA y PONDERACIONES'!$AB$37)/100,IF(K21=4,(AL21*'MATRICULA y PONDERACIONES'!$AB$48)/100,IF(K21=5,(AL21*'MATRICULA y PONDERACIONES'!$AB$59)/100,IF(K21=6,(AL21*'MATRICULA y PONDERACIONES'!$AB$70)/100)))))))</f>
        <v xml:space="preserve"> </v>
      </c>
      <c r="BC21" s="24" t="str">
        <f>IF(OR(B21=" ",A21=" ",$N$5="NO HAY MATERIA ASIGNADA")," ",IF(K21=1,(AP21*'MATRICULA y PONDERACIONES'!$AB$16)/100,IF(K21=2,(AP21*'MATRICULA y PONDERACIONES'!$AB$27)/100,IF(K21=3,(AP21*'MATRICULA y PONDERACIONES'!$AB$38)/100,IF(K21=4,(AP21*'MATRICULA y PONDERACIONES'!$AB$49)/100,IF(K21=5,(AP21*'MATRICULA y PONDERACIONES'!$AB$60)/100,IF(K21=6,(AP21*'MATRICULA y PONDERACIONES'!$AB$71)/100)))))))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PONDERACIONES'!$K$15="*"),"si"," ")</f>
        <v xml:space="preserve"> </v>
      </c>
      <c r="F22" s="27" t="str">
        <f>IF(AND(K22=2,'MATRICULA y PONDERACIONES'!$L$15="*"),"si"," ")</f>
        <v xml:space="preserve"> </v>
      </c>
      <c r="G22" s="27" t="str">
        <f>IF(AND(K22=3,'MATRICULA y PONDERACIONES'!$M$15="*"),"si"," ")</f>
        <v xml:space="preserve"> </v>
      </c>
      <c r="H22" s="27" t="str">
        <f>IF(AND(K22=4,'MATRICULA y PONDERACIONES'!$N$15="*"),"si"," ")</f>
        <v xml:space="preserve"> </v>
      </c>
      <c r="I22" s="27" t="str">
        <f>IF(AND(K22=5,'MATRICULA y PONDERACIONES'!$O$15="*"),"si"," ")</f>
        <v xml:space="preserve"> </v>
      </c>
      <c r="J22" s="27" t="str">
        <f>IF(AND(K22=6,'MATRICULA y PONDERACIONES'!$P$15="*"),"si","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PONDERACIONES'!$AB$9)/100,IF(K22=2,(N22*'MATRICULA y PONDERACIONES'!$AB$20)/100,IF(K22=3,(N22*'MATRICULA y PONDERACIONES'!$AB$31)/100,IF(K22=4,(N22*'MATRICULA y PONDERACIONES'!$AB$42)/100,IF(K22=5,(N22*'MATRICULA y PONDERACIONES'!$AB$53)/100,IF(K22=6,(N22*'MATRICULA y PONDERACIONES'!$AB$64)/100)))))))</f>
        <v xml:space="preserve"> </v>
      </c>
      <c r="AW22" s="26" t="str">
        <f>IF(OR(B22=" ",A22=" ",$N$5="NO HAY MATERIA ASIGNADA")," ",IF(K22=1,(R22*'MATRICULA y PONDERACIONES'!$AB$10)/100,IF(K22=2,(R22*'MATRICULA y PONDERACIONES'!$AB$21)/100,IF(K22=3,(R22*'MATRICULA y PONDERACIONES'!$AB$32)/100,IF(K22=4,(R22*'MATRICULA y PONDERACIONES'!$AB$43)/100,IF(K22=5,(R22*'MATRICULA y PONDERACIONES'!$AB$54)/100,IF(K22=6,(R22*'MATRICULA y PONDERACIONES'!$AB$65)/100)))))))</f>
        <v xml:space="preserve"> </v>
      </c>
      <c r="AX22" s="26" t="str">
        <f>IF(OR(B22=" ",A22=" ",$N$5="NO HAY MATERIA ASIGNADA")," ",IF(K22=1,(V22*'MATRICULA y PONDERACIONES'!$AB$11)/100,IF(K22=2,(V22*'MATRICULA y PONDERACIONES'!$AB$22)/100,IF(K22=3,(V22*'MATRICULA y PONDERACIONES'!$AB$33)/100,IF(K22=4,(V22*'MATRICULA y PONDERACIONES'!$AB$44)/100,IF(K22=5,(V22*'MATRICULA y PONDERACIONES'!$AB$55)/100,IF(K22=6,(V22*'MATRICULA y PONDERACIONES'!$AB$66)/100)))))))</f>
        <v xml:space="preserve"> </v>
      </c>
      <c r="AY22" s="26" t="str">
        <f>IF(OR(B22=" ",A22=" ",$N$5="NO HAY MATERIA ASIGNADA")," ",IF(K22=1,(Z22*'MATRICULA y PONDERACIONES'!$AB$12)/100,IF(K22=2,(Z22*'MATRICULA y PONDERACIONES'!$AB$23)/100,IF(K22=3,(Z22*'MATRICULA y PONDERACIONES'!$AB$34)/100,IF(K22=4,(Z22*'MATRICULA y PONDERACIONES'!$AB$45)/100,IF(K22=5,(Z22*'MATRICULA y PONDERACIONES'!$AB$56)/100,IF(K22=6,(Z22*'MATRICULA y PONDERACIONES'!$AB$67)/100)))))))</f>
        <v xml:space="preserve"> </v>
      </c>
      <c r="AZ22" s="26" t="str">
        <f>IF(OR(B22=" ",A22=" ",$N$5="NO HAY MATERIA ASIGNADA")," ",IF(K22=1,(AD22*'MATRICULA y PONDERACIONES'!$AB$13)/100,IF(K22=2,(AD22*'MATRICULA y PONDERACIONES'!$AB$24)/100,IF(K22=3,(AD22*'MATRICULA y PONDERACIONES'!$AB$35)/100,IF(K22=4,(AD22*'MATRICULA y PONDERACIONES'!$AB$46)/100,IF(K22=5,(AD22*'MATRICULA y PONDERACIONES'!$AB$57)/100,IF(K22=6,(AD22*'MATRICULA y PONDERACIONES'!$AB$68)/100)))))))</f>
        <v xml:space="preserve"> </v>
      </c>
      <c r="BA22" s="26" t="str">
        <f>IF(OR(B22=" ",A22=" ",$N$5="NO HAY MATERIA ASIGNADA")," ",IF(K22=1,(AH22*'MATRICULA y PONDERACIONES'!$AB$14)/100,IF(K22=2,(AH22*'MATRICULA y PONDERACIONES'!$AB$25)/100,IF(K22=3,(AH22*'MATRICULA y PONDERACIONES'!$AB$36)/100,IF(K22=4,(AH22*'MATRICULA y PONDERACIONES'!$AB$47)/100,IF(K22=5,(AH22*'MATRICULA y PONDERACIONES'!$AB$58)/100,IF(K22=6,(AH22*'MATRICULA y PONDERACIONES'!$AB$69)/100)))))))</f>
        <v xml:space="preserve"> </v>
      </c>
      <c r="BB22" s="26" t="str">
        <f>IF(OR(B22=" ",A22=" ",$N$5="NO HAY MATERIA ASIGNADA")," ",IF(K22=1,(AL22*'MATRICULA y PONDERACIONES'!$AB$15)/100,IF(K22=2,(AL22*'MATRICULA y PONDERACIONES'!$AB$26)/100,IF(K22=3,(AL22*'MATRICULA y PONDERACIONES'!$AB$37)/100,IF(K22=4,(AL22*'MATRICULA y PONDERACIONES'!$AB$48)/100,IF(K22=5,(AL22*'MATRICULA y PONDERACIONES'!$AB$59)/100,IF(K22=6,(AL22*'MATRICULA y PONDERACIONES'!$AB$70)/100)))))))</f>
        <v xml:space="preserve"> </v>
      </c>
      <c r="BC22" s="26" t="str">
        <f>IF(OR(B22=" ",A22=" ",$N$5="NO HAY MATERIA ASIGNADA")," ",IF(K22=1,(AP22*'MATRICULA y PONDERACIONES'!$AB$16)/100,IF(K22=2,(AP22*'MATRICULA y PONDERACIONES'!$AB$27)/100,IF(K22=3,(AP22*'MATRICULA y PONDERACIONES'!$AB$38)/100,IF(K22=4,(AP22*'MATRICULA y PONDERACIONES'!$AB$49)/100,IF(K22=5,(AP22*'MATRICULA y PONDERACIONES'!$AB$60)/100,IF(K22=6,(AP22*'MATRICULA y PONDERACIONES'!$AB$71)/100)))))))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PONDERACIONES'!$K$15="*"),"si"," ")</f>
        <v xml:space="preserve"> </v>
      </c>
      <c r="F23" s="25" t="str">
        <f>IF(AND(K23=2,'MATRICULA y PONDERACIONES'!$L$15="*"),"si"," ")</f>
        <v xml:space="preserve"> </v>
      </c>
      <c r="G23" s="25" t="str">
        <f>IF(AND(K23=3,'MATRICULA y PONDERACIONES'!$M$15="*"),"si"," ")</f>
        <v xml:space="preserve"> </v>
      </c>
      <c r="H23" s="25" t="str">
        <f>IF(AND(K23=4,'MATRICULA y PONDERACIONES'!$N$15="*"),"si"," ")</f>
        <v xml:space="preserve"> </v>
      </c>
      <c r="I23" s="25" t="str">
        <f>IF(AND(K23=5,'MATRICULA y PONDERACIONES'!$O$15="*"),"si"," ")</f>
        <v xml:space="preserve"> </v>
      </c>
      <c r="J23" s="25" t="str">
        <f>IF(AND(K23=6,'MATRICULA y PONDERACIONES'!$P$15="*"),"si","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PONDERACIONES'!$AB$9)/100,IF(K23=2,(N23*'MATRICULA y PONDERACIONES'!$AB$20)/100,IF(K23=3,(N23*'MATRICULA y PONDERACIONES'!$AB$31)/100,IF(K23=4,(N23*'MATRICULA y PONDERACIONES'!$AB$42)/100,IF(K23=5,(N23*'MATRICULA y PONDERACIONES'!$AB$53)/100,IF(K23=6,(N23*'MATRICULA y PONDERACIONES'!$AB$64)/100)))))))</f>
        <v xml:space="preserve"> </v>
      </c>
      <c r="AW23" s="24" t="str">
        <f>IF(OR(B23=" ",A23=" ",$N$5="NO HAY MATERIA ASIGNADA")," ",IF(K23=1,(R23*'MATRICULA y PONDERACIONES'!$AB$10)/100,IF(K23=2,(R23*'MATRICULA y PONDERACIONES'!$AB$21)/100,IF(K23=3,(R23*'MATRICULA y PONDERACIONES'!$AB$32)/100,IF(K23=4,(R23*'MATRICULA y PONDERACIONES'!$AB$43)/100,IF(K23=5,(R23*'MATRICULA y PONDERACIONES'!$AB$54)/100,IF(K23=6,(R23*'MATRICULA y PONDERACIONES'!$AB$65)/100)))))))</f>
        <v xml:space="preserve"> </v>
      </c>
      <c r="AX23" s="24" t="str">
        <f>IF(OR(B23=" ",A23=" ",$N$5="NO HAY MATERIA ASIGNADA")," ",IF(K23=1,(V23*'MATRICULA y PONDERACIONES'!$AB$11)/100,IF(K23=2,(V23*'MATRICULA y PONDERACIONES'!$AB$22)/100,IF(K23=3,(V23*'MATRICULA y PONDERACIONES'!$AB$33)/100,IF(K23=4,(V23*'MATRICULA y PONDERACIONES'!$AB$44)/100,IF(K23=5,(V23*'MATRICULA y PONDERACIONES'!$AB$55)/100,IF(K23=6,(V23*'MATRICULA y PONDERACIONES'!$AB$66)/100)))))))</f>
        <v xml:space="preserve"> </v>
      </c>
      <c r="AY23" s="24" t="str">
        <f>IF(OR(B23=" ",A23=" ",$N$5="NO HAY MATERIA ASIGNADA")," ",IF(K23=1,(Z23*'MATRICULA y PONDERACIONES'!$AB$12)/100,IF(K23=2,(Z23*'MATRICULA y PONDERACIONES'!$AB$23)/100,IF(K23=3,(Z23*'MATRICULA y PONDERACIONES'!$AB$34)/100,IF(K23=4,(Z23*'MATRICULA y PONDERACIONES'!$AB$45)/100,IF(K23=5,(Z23*'MATRICULA y PONDERACIONES'!$AB$56)/100,IF(K23=6,(Z23*'MATRICULA y PONDERACIONES'!$AB$67)/100)))))))</f>
        <v xml:space="preserve"> </v>
      </c>
      <c r="AZ23" s="24" t="str">
        <f>IF(OR(B23=" ",A23=" ",$N$5="NO HAY MATERIA ASIGNADA")," ",IF(K23=1,(AD23*'MATRICULA y PONDERACIONES'!$AB$13)/100,IF(K23=2,(AD23*'MATRICULA y PONDERACIONES'!$AB$24)/100,IF(K23=3,(AD23*'MATRICULA y PONDERACIONES'!$AB$35)/100,IF(K23=4,(AD23*'MATRICULA y PONDERACIONES'!$AB$46)/100,IF(K23=5,(AD23*'MATRICULA y PONDERACIONES'!$AB$57)/100,IF(K23=6,(AD23*'MATRICULA y PONDERACIONES'!$AB$68)/100)))))))</f>
        <v xml:space="preserve"> </v>
      </c>
      <c r="BA23" s="24" t="str">
        <f>IF(OR(B23=" ",A23=" ",$N$5="NO HAY MATERIA ASIGNADA")," ",IF(K23=1,(AH23*'MATRICULA y PONDERACIONES'!$AB$14)/100,IF(K23=2,(AH23*'MATRICULA y PONDERACIONES'!$AB$25)/100,IF(K23=3,(AH23*'MATRICULA y PONDERACIONES'!$AB$36)/100,IF(K23=4,(AH23*'MATRICULA y PONDERACIONES'!$AB$47)/100,IF(K23=5,(AH23*'MATRICULA y PONDERACIONES'!$AB$58)/100,IF(K23=6,(AH23*'MATRICULA y PONDERACIONES'!$AB$69)/100)))))))</f>
        <v xml:space="preserve"> </v>
      </c>
      <c r="BB23" s="24" t="str">
        <f>IF(OR(B23=" ",A23=" ",$N$5="NO HAY MATERIA ASIGNADA")," ",IF(K23=1,(AL23*'MATRICULA y PONDERACIONES'!$AB$15)/100,IF(K23=2,(AL23*'MATRICULA y PONDERACIONES'!$AB$26)/100,IF(K23=3,(AL23*'MATRICULA y PONDERACIONES'!$AB$37)/100,IF(K23=4,(AL23*'MATRICULA y PONDERACIONES'!$AB$48)/100,IF(K23=5,(AL23*'MATRICULA y PONDERACIONES'!$AB$59)/100,IF(K23=6,(AL23*'MATRICULA y PONDERACIONES'!$AB$70)/100)))))))</f>
        <v xml:space="preserve"> </v>
      </c>
      <c r="BC23" s="24" t="str">
        <f>IF(OR(B23=" ",A23=" ",$N$5="NO HAY MATERIA ASIGNADA")," ",IF(K23=1,(AP23*'MATRICULA y PONDERACIONES'!$AB$16)/100,IF(K23=2,(AP23*'MATRICULA y PONDERACIONES'!$AB$27)/100,IF(K23=3,(AP23*'MATRICULA y PONDERACIONES'!$AB$38)/100,IF(K23=4,(AP23*'MATRICULA y PONDERACIONES'!$AB$49)/100,IF(K23=5,(AP23*'MATRICULA y PONDERACIONES'!$AB$60)/100,IF(K23=6,(AP23*'MATRICULA y PONDERACIONES'!$AB$71)/100)))))))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PONDERACIONES'!$K$15="*"),"si"," ")</f>
        <v xml:space="preserve"> </v>
      </c>
      <c r="F24" s="27" t="str">
        <f>IF(AND(K24=2,'MATRICULA y PONDERACIONES'!$L$15="*"),"si"," ")</f>
        <v xml:space="preserve"> </v>
      </c>
      <c r="G24" s="27" t="str">
        <f>IF(AND(K24=3,'MATRICULA y PONDERACIONES'!$M$15="*"),"si"," ")</f>
        <v xml:space="preserve"> </v>
      </c>
      <c r="H24" s="27" t="str">
        <f>IF(AND(K24=4,'MATRICULA y PONDERACIONES'!$N$15="*"),"si"," ")</f>
        <v xml:space="preserve"> </v>
      </c>
      <c r="I24" s="27" t="str">
        <f>IF(AND(K24=5,'MATRICULA y PONDERACIONES'!$O$15="*"),"si"," ")</f>
        <v xml:space="preserve"> </v>
      </c>
      <c r="J24" s="27" t="str">
        <f>IF(AND(K24=6,'MATRICULA y PONDERACIONES'!$P$15="*"),"si","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PONDERACIONES'!$AB$9)/100,IF(K24=2,(N24*'MATRICULA y PONDERACIONES'!$AB$20)/100,IF(K24=3,(N24*'MATRICULA y PONDERACIONES'!$AB$31)/100,IF(K24=4,(N24*'MATRICULA y PONDERACIONES'!$AB$42)/100,IF(K24=5,(N24*'MATRICULA y PONDERACIONES'!$AB$53)/100,IF(K24=6,(N24*'MATRICULA y PONDERACIONES'!$AB$64)/100)))))))</f>
        <v xml:space="preserve"> </v>
      </c>
      <c r="AW24" s="26" t="str">
        <f>IF(OR(B24=" ",A24=" ",$N$5="NO HAY MATERIA ASIGNADA")," ",IF(K24=1,(R24*'MATRICULA y PONDERACIONES'!$AB$10)/100,IF(K24=2,(R24*'MATRICULA y PONDERACIONES'!$AB$21)/100,IF(K24=3,(R24*'MATRICULA y PONDERACIONES'!$AB$32)/100,IF(K24=4,(R24*'MATRICULA y PONDERACIONES'!$AB$43)/100,IF(K24=5,(R24*'MATRICULA y PONDERACIONES'!$AB$54)/100,IF(K24=6,(R24*'MATRICULA y PONDERACIONES'!$AB$65)/100)))))))</f>
        <v xml:space="preserve"> </v>
      </c>
      <c r="AX24" s="26" t="str">
        <f>IF(OR(B24=" ",A24=" ",$N$5="NO HAY MATERIA ASIGNADA")," ",IF(K24=1,(V24*'MATRICULA y PONDERACIONES'!$AB$11)/100,IF(K24=2,(V24*'MATRICULA y PONDERACIONES'!$AB$22)/100,IF(K24=3,(V24*'MATRICULA y PONDERACIONES'!$AB$33)/100,IF(K24=4,(V24*'MATRICULA y PONDERACIONES'!$AB$44)/100,IF(K24=5,(V24*'MATRICULA y PONDERACIONES'!$AB$55)/100,IF(K24=6,(V24*'MATRICULA y PONDERACIONES'!$AB$66)/100)))))))</f>
        <v xml:space="preserve"> </v>
      </c>
      <c r="AY24" s="26" t="str">
        <f>IF(OR(B24=" ",A24=" ",$N$5="NO HAY MATERIA ASIGNADA")," ",IF(K24=1,(Z24*'MATRICULA y PONDERACIONES'!$AB$12)/100,IF(K24=2,(Z24*'MATRICULA y PONDERACIONES'!$AB$23)/100,IF(K24=3,(Z24*'MATRICULA y PONDERACIONES'!$AB$34)/100,IF(K24=4,(Z24*'MATRICULA y PONDERACIONES'!$AB$45)/100,IF(K24=5,(Z24*'MATRICULA y PONDERACIONES'!$AB$56)/100,IF(K24=6,(Z24*'MATRICULA y PONDERACIONES'!$AB$67)/100)))))))</f>
        <v xml:space="preserve"> </v>
      </c>
      <c r="AZ24" s="26" t="str">
        <f>IF(OR(B24=" ",A24=" ",$N$5="NO HAY MATERIA ASIGNADA")," ",IF(K24=1,(AD24*'MATRICULA y PONDERACIONES'!$AB$13)/100,IF(K24=2,(AD24*'MATRICULA y PONDERACIONES'!$AB$24)/100,IF(K24=3,(AD24*'MATRICULA y PONDERACIONES'!$AB$35)/100,IF(K24=4,(AD24*'MATRICULA y PONDERACIONES'!$AB$46)/100,IF(K24=5,(AD24*'MATRICULA y PONDERACIONES'!$AB$57)/100,IF(K24=6,(AD24*'MATRICULA y PONDERACIONES'!$AB$68)/100)))))))</f>
        <v xml:space="preserve"> </v>
      </c>
      <c r="BA24" s="26" t="str">
        <f>IF(OR(B24=" ",A24=" ",$N$5="NO HAY MATERIA ASIGNADA")," ",IF(K24=1,(AH24*'MATRICULA y PONDERACIONES'!$AB$14)/100,IF(K24=2,(AH24*'MATRICULA y PONDERACIONES'!$AB$25)/100,IF(K24=3,(AH24*'MATRICULA y PONDERACIONES'!$AB$36)/100,IF(K24=4,(AH24*'MATRICULA y PONDERACIONES'!$AB$47)/100,IF(K24=5,(AH24*'MATRICULA y PONDERACIONES'!$AB$58)/100,IF(K24=6,(AH24*'MATRICULA y PONDERACIONES'!$AB$69)/100)))))))</f>
        <v xml:space="preserve"> </v>
      </c>
      <c r="BB24" s="26" t="str">
        <f>IF(OR(B24=" ",A24=" ",$N$5="NO HAY MATERIA ASIGNADA")," ",IF(K24=1,(AL24*'MATRICULA y PONDERACIONES'!$AB$15)/100,IF(K24=2,(AL24*'MATRICULA y PONDERACIONES'!$AB$26)/100,IF(K24=3,(AL24*'MATRICULA y PONDERACIONES'!$AB$37)/100,IF(K24=4,(AL24*'MATRICULA y PONDERACIONES'!$AB$48)/100,IF(K24=5,(AL24*'MATRICULA y PONDERACIONES'!$AB$59)/100,IF(K24=6,(AL24*'MATRICULA y PONDERACIONES'!$AB$70)/100)))))))</f>
        <v xml:space="preserve"> </v>
      </c>
      <c r="BC24" s="26" t="str">
        <f>IF(OR(B24=" ",A24=" ",$N$5="NO HAY MATERIA ASIGNADA")," ",IF(K24=1,(AP24*'MATRICULA y PONDERACIONES'!$AB$16)/100,IF(K24=2,(AP24*'MATRICULA y PONDERACIONES'!$AB$27)/100,IF(K24=3,(AP24*'MATRICULA y PONDERACIONES'!$AB$38)/100,IF(K24=4,(AP24*'MATRICULA y PONDERACIONES'!$AB$49)/100,IF(K24=5,(AP24*'MATRICULA y PONDERACIONES'!$AB$60)/100,IF(K24=6,(AP24*'MATRICULA y PONDERACIONES'!$AB$71)/100)))))))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PONDERACIONES'!$K$15="*"),"si"," ")</f>
        <v xml:space="preserve"> </v>
      </c>
      <c r="F25" s="25" t="str">
        <f>IF(AND(K25=2,'MATRICULA y PONDERACIONES'!$L$15="*"),"si"," ")</f>
        <v xml:space="preserve"> </v>
      </c>
      <c r="G25" s="25" t="str">
        <f>IF(AND(K25=3,'MATRICULA y PONDERACIONES'!$M$15="*"),"si"," ")</f>
        <v xml:space="preserve"> </v>
      </c>
      <c r="H25" s="25" t="str">
        <f>IF(AND(K25=4,'MATRICULA y PONDERACIONES'!$N$15="*"),"si"," ")</f>
        <v xml:space="preserve"> </v>
      </c>
      <c r="I25" s="25" t="str">
        <f>IF(AND(K25=5,'MATRICULA y PONDERACIONES'!$O$15="*"),"si"," ")</f>
        <v xml:space="preserve"> </v>
      </c>
      <c r="J25" s="25" t="str">
        <f>IF(AND(K25=6,'MATRICULA y PONDERACIONES'!$P$15="*"),"si","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PONDERACIONES'!$AB$9)/100,IF(K25=2,(N25*'MATRICULA y PONDERACIONES'!$AB$20)/100,IF(K25=3,(N25*'MATRICULA y PONDERACIONES'!$AB$31)/100,IF(K25=4,(N25*'MATRICULA y PONDERACIONES'!$AB$42)/100,IF(K25=5,(N25*'MATRICULA y PONDERACIONES'!$AB$53)/100,IF(K25=6,(N25*'MATRICULA y PONDERACIONES'!$AB$64)/100)))))))</f>
        <v xml:space="preserve"> </v>
      </c>
      <c r="AW25" s="24" t="str">
        <f>IF(OR(B25=" ",A25=" ",$N$5="NO HAY MATERIA ASIGNADA")," ",IF(K25=1,(R25*'MATRICULA y PONDERACIONES'!$AB$10)/100,IF(K25=2,(R25*'MATRICULA y PONDERACIONES'!$AB$21)/100,IF(K25=3,(R25*'MATRICULA y PONDERACIONES'!$AB$32)/100,IF(K25=4,(R25*'MATRICULA y PONDERACIONES'!$AB$43)/100,IF(K25=5,(R25*'MATRICULA y PONDERACIONES'!$AB$54)/100,IF(K25=6,(R25*'MATRICULA y PONDERACIONES'!$AB$65)/100)))))))</f>
        <v xml:space="preserve"> </v>
      </c>
      <c r="AX25" s="24" t="str">
        <f>IF(OR(B25=" ",A25=" ",$N$5="NO HAY MATERIA ASIGNADA")," ",IF(K25=1,(V25*'MATRICULA y PONDERACIONES'!$AB$11)/100,IF(K25=2,(V25*'MATRICULA y PONDERACIONES'!$AB$22)/100,IF(K25=3,(V25*'MATRICULA y PONDERACIONES'!$AB$33)/100,IF(K25=4,(V25*'MATRICULA y PONDERACIONES'!$AB$44)/100,IF(K25=5,(V25*'MATRICULA y PONDERACIONES'!$AB$55)/100,IF(K25=6,(V25*'MATRICULA y PONDERACIONES'!$AB$66)/100)))))))</f>
        <v xml:space="preserve"> </v>
      </c>
      <c r="AY25" s="24" t="str">
        <f>IF(OR(B25=" ",A25=" ",$N$5="NO HAY MATERIA ASIGNADA")," ",IF(K25=1,(Z25*'MATRICULA y PONDERACIONES'!$AB$12)/100,IF(K25=2,(Z25*'MATRICULA y PONDERACIONES'!$AB$23)/100,IF(K25=3,(Z25*'MATRICULA y PONDERACIONES'!$AB$34)/100,IF(K25=4,(Z25*'MATRICULA y PONDERACIONES'!$AB$45)/100,IF(K25=5,(Z25*'MATRICULA y PONDERACIONES'!$AB$56)/100,IF(K25=6,(Z25*'MATRICULA y PONDERACIONES'!$AB$67)/100)))))))</f>
        <v xml:space="preserve"> </v>
      </c>
      <c r="AZ25" s="24" t="str">
        <f>IF(OR(B25=" ",A25=" ",$N$5="NO HAY MATERIA ASIGNADA")," ",IF(K25=1,(AD25*'MATRICULA y PONDERACIONES'!$AB$13)/100,IF(K25=2,(AD25*'MATRICULA y PONDERACIONES'!$AB$24)/100,IF(K25=3,(AD25*'MATRICULA y PONDERACIONES'!$AB$35)/100,IF(K25=4,(AD25*'MATRICULA y PONDERACIONES'!$AB$46)/100,IF(K25=5,(AD25*'MATRICULA y PONDERACIONES'!$AB$57)/100,IF(K25=6,(AD25*'MATRICULA y PONDERACIONES'!$AB$68)/100)))))))</f>
        <v xml:space="preserve"> </v>
      </c>
      <c r="BA25" s="24" t="str">
        <f>IF(OR(B25=" ",A25=" ",$N$5="NO HAY MATERIA ASIGNADA")," ",IF(K25=1,(AH25*'MATRICULA y PONDERACIONES'!$AB$14)/100,IF(K25=2,(AH25*'MATRICULA y PONDERACIONES'!$AB$25)/100,IF(K25=3,(AH25*'MATRICULA y PONDERACIONES'!$AB$36)/100,IF(K25=4,(AH25*'MATRICULA y PONDERACIONES'!$AB$47)/100,IF(K25=5,(AH25*'MATRICULA y PONDERACIONES'!$AB$58)/100,IF(K25=6,(AH25*'MATRICULA y PONDERACIONES'!$AB$69)/100)))))))</f>
        <v xml:space="preserve"> </v>
      </c>
      <c r="BB25" s="24" t="str">
        <f>IF(OR(B25=" ",A25=" ",$N$5="NO HAY MATERIA ASIGNADA")," ",IF(K25=1,(AL25*'MATRICULA y PONDERACIONES'!$AB$15)/100,IF(K25=2,(AL25*'MATRICULA y PONDERACIONES'!$AB$26)/100,IF(K25=3,(AL25*'MATRICULA y PONDERACIONES'!$AB$37)/100,IF(K25=4,(AL25*'MATRICULA y PONDERACIONES'!$AB$48)/100,IF(K25=5,(AL25*'MATRICULA y PONDERACIONES'!$AB$59)/100,IF(K25=6,(AL25*'MATRICULA y PONDERACIONES'!$AB$70)/100)))))))</f>
        <v xml:space="preserve"> </v>
      </c>
      <c r="BC25" s="24" t="str">
        <f>IF(OR(B25=" ",A25=" ",$N$5="NO HAY MATERIA ASIGNADA")," ",IF(K25=1,(AP25*'MATRICULA y PONDERACIONES'!$AB$16)/100,IF(K25=2,(AP25*'MATRICULA y PONDERACIONES'!$AB$27)/100,IF(K25=3,(AP25*'MATRICULA y PONDERACIONES'!$AB$38)/100,IF(K25=4,(AP25*'MATRICULA y PONDERACIONES'!$AB$49)/100,IF(K25=5,(AP25*'MATRICULA y PONDERACIONES'!$AB$60)/100,IF(K25=6,(AP25*'MATRICULA y PONDERACIONES'!$AB$71)/100)))))))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PONDERACIONES'!$K$15="*"),"si"," ")</f>
        <v xml:space="preserve"> </v>
      </c>
      <c r="F26" s="27" t="str">
        <f>IF(AND(K26=2,'MATRICULA y PONDERACIONES'!$L$15="*"),"si"," ")</f>
        <v xml:space="preserve"> </v>
      </c>
      <c r="G26" s="27" t="str">
        <f>IF(AND(K26=3,'MATRICULA y PONDERACIONES'!$M$15="*"),"si"," ")</f>
        <v xml:space="preserve"> </v>
      </c>
      <c r="H26" s="27" t="str">
        <f>IF(AND(K26=4,'MATRICULA y PONDERACIONES'!$N$15="*"),"si"," ")</f>
        <v xml:space="preserve"> </v>
      </c>
      <c r="I26" s="27" t="str">
        <f>IF(AND(K26=5,'MATRICULA y PONDERACIONES'!$O$15="*"),"si"," ")</f>
        <v xml:space="preserve"> </v>
      </c>
      <c r="J26" s="27" t="str">
        <f>IF(AND(K26=6,'MATRICULA y PONDERACIONES'!$P$15="*"),"si","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PONDERACIONES'!$AB$9)/100,IF(K26=2,(N26*'MATRICULA y PONDERACIONES'!$AB$20)/100,IF(K26=3,(N26*'MATRICULA y PONDERACIONES'!$AB$31)/100,IF(K26=4,(N26*'MATRICULA y PONDERACIONES'!$AB$42)/100,IF(K26=5,(N26*'MATRICULA y PONDERACIONES'!$AB$53)/100,IF(K26=6,(N26*'MATRICULA y PONDERACIONES'!$AB$64)/100)))))))</f>
        <v xml:space="preserve"> </v>
      </c>
      <c r="AW26" s="26" t="str">
        <f>IF(OR(B26=" ",A26=" ",$N$5="NO HAY MATERIA ASIGNADA")," ",IF(K26=1,(R26*'MATRICULA y PONDERACIONES'!$AB$10)/100,IF(K26=2,(R26*'MATRICULA y PONDERACIONES'!$AB$21)/100,IF(K26=3,(R26*'MATRICULA y PONDERACIONES'!$AB$32)/100,IF(K26=4,(R26*'MATRICULA y PONDERACIONES'!$AB$43)/100,IF(K26=5,(R26*'MATRICULA y PONDERACIONES'!$AB$54)/100,IF(K26=6,(R26*'MATRICULA y PONDERACIONES'!$AB$65)/100)))))))</f>
        <v xml:space="preserve"> </v>
      </c>
      <c r="AX26" s="26" t="str">
        <f>IF(OR(B26=" ",A26=" ",$N$5="NO HAY MATERIA ASIGNADA")," ",IF(K26=1,(V26*'MATRICULA y PONDERACIONES'!$AB$11)/100,IF(K26=2,(V26*'MATRICULA y PONDERACIONES'!$AB$22)/100,IF(K26=3,(V26*'MATRICULA y PONDERACIONES'!$AB$33)/100,IF(K26=4,(V26*'MATRICULA y PONDERACIONES'!$AB$44)/100,IF(K26=5,(V26*'MATRICULA y PONDERACIONES'!$AB$55)/100,IF(K26=6,(V26*'MATRICULA y PONDERACIONES'!$AB$66)/100)))))))</f>
        <v xml:space="preserve"> </v>
      </c>
      <c r="AY26" s="26" t="str">
        <f>IF(OR(B26=" ",A26=" ",$N$5="NO HAY MATERIA ASIGNADA")," ",IF(K26=1,(Z26*'MATRICULA y PONDERACIONES'!$AB$12)/100,IF(K26=2,(Z26*'MATRICULA y PONDERACIONES'!$AB$23)/100,IF(K26=3,(Z26*'MATRICULA y PONDERACIONES'!$AB$34)/100,IF(K26=4,(Z26*'MATRICULA y PONDERACIONES'!$AB$45)/100,IF(K26=5,(Z26*'MATRICULA y PONDERACIONES'!$AB$56)/100,IF(K26=6,(Z26*'MATRICULA y PONDERACIONES'!$AB$67)/100)))))))</f>
        <v xml:space="preserve"> </v>
      </c>
      <c r="AZ26" s="26" t="str">
        <f>IF(OR(B26=" ",A26=" ",$N$5="NO HAY MATERIA ASIGNADA")," ",IF(K26=1,(AD26*'MATRICULA y PONDERACIONES'!$AB$13)/100,IF(K26=2,(AD26*'MATRICULA y PONDERACIONES'!$AB$24)/100,IF(K26=3,(AD26*'MATRICULA y PONDERACIONES'!$AB$35)/100,IF(K26=4,(AD26*'MATRICULA y PONDERACIONES'!$AB$46)/100,IF(K26=5,(AD26*'MATRICULA y PONDERACIONES'!$AB$57)/100,IF(K26=6,(AD26*'MATRICULA y PONDERACIONES'!$AB$68)/100)))))))</f>
        <v xml:space="preserve"> </v>
      </c>
      <c r="BA26" s="26" t="str">
        <f>IF(OR(B26=" ",A26=" ",$N$5="NO HAY MATERIA ASIGNADA")," ",IF(K26=1,(AH26*'MATRICULA y PONDERACIONES'!$AB$14)/100,IF(K26=2,(AH26*'MATRICULA y PONDERACIONES'!$AB$25)/100,IF(K26=3,(AH26*'MATRICULA y PONDERACIONES'!$AB$36)/100,IF(K26=4,(AH26*'MATRICULA y PONDERACIONES'!$AB$47)/100,IF(K26=5,(AH26*'MATRICULA y PONDERACIONES'!$AB$58)/100,IF(K26=6,(AH26*'MATRICULA y PONDERACIONES'!$AB$69)/100)))))))</f>
        <v xml:space="preserve"> </v>
      </c>
      <c r="BB26" s="26" t="str">
        <f>IF(OR(B26=" ",A26=" ",$N$5="NO HAY MATERIA ASIGNADA")," ",IF(K26=1,(AL26*'MATRICULA y PONDERACIONES'!$AB$15)/100,IF(K26=2,(AL26*'MATRICULA y PONDERACIONES'!$AB$26)/100,IF(K26=3,(AL26*'MATRICULA y PONDERACIONES'!$AB$37)/100,IF(K26=4,(AL26*'MATRICULA y PONDERACIONES'!$AB$48)/100,IF(K26=5,(AL26*'MATRICULA y PONDERACIONES'!$AB$59)/100,IF(K26=6,(AL26*'MATRICULA y PONDERACIONES'!$AB$70)/100)))))))</f>
        <v xml:space="preserve"> </v>
      </c>
      <c r="BC26" s="26" t="str">
        <f>IF(OR(B26=" ",A26=" ",$N$5="NO HAY MATERIA ASIGNADA")," ",IF(K26=1,(AP26*'MATRICULA y PONDERACIONES'!$AB$16)/100,IF(K26=2,(AP26*'MATRICULA y PONDERACIONES'!$AB$27)/100,IF(K26=3,(AP26*'MATRICULA y PONDERACIONES'!$AB$38)/100,IF(K26=4,(AP26*'MATRICULA y PONDERACIONES'!$AB$49)/100,IF(K26=5,(AP26*'MATRICULA y PONDERACIONES'!$AB$60)/100,IF(K26=6,(AP26*'MATRICULA y PONDERACIONES'!$AB$71)/100)))))))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PONDERACIONES'!$K$15="*"),"si"," ")</f>
        <v xml:space="preserve"> </v>
      </c>
      <c r="F27" s="25" t="str">
        <f>IF(AND(K27=2,'MATRICULA y PONDERACIONES'!$L$15="*"),"si"," ")</f>
        <v xml:space="preserve"> </v>
      </c>
      <c r="G27" s="25" t="str">
        <f>IF(AND(K27=3,'MATRICULA y PONDERACIONES'!$M$15="*"),"si"," ")</f>
        <v xml:space="preserve"> </v>
      </c>
      <c r="H27" s="25" t="str">
        <f>IF(AND(K27=4,'MATRICULA y PONDERACIONES'!$N$15="*"),"si"," ")</f>
        <v xml:space="preserve"> </v>
      </c>
      <c r="I27" s="25" t="str">
        <f>IF(AND(K27=5,'MATRICULA y PONDERACIONES'!$O$15="*"),"si"," ")</f>
        <v xml:space="preserve"> </v>
      </c>
      <c r="J27" s="25" t="str">
        <f>IF(AND(K27=6,'MATRICULA y PONDERACIONES'!$P$15="*"),"si","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PONDERACIONES'!$AB$9)/100,IF(K27=2,(N27*'MATRICULA y PONDERACIONES'!$AB$20)/100,IF(K27=3,(N27*'MATRICULA y PONDERACIONES'!$AB$31)/100,IF(K27=4,(N27*'MATRICULA y PONDERACIONES'!$AB$42)/100,IF(K27=5,(N27*'MATRICULA y PONDERACIONES'!$AB$53)/100,IF(K27=6,(N27*'MATRICULA y PONDERACIONES'!$AB$64)/100)))))))</f>
        <v xml:space="preserve"> </v>
      </c>
      <c r="AW27" s="24" t="str">
        <f>IF(OR(B27=" ",A27=" ",$N$5="NO HAY MATERIA ASIGNADA")," ",IF(K27=1,(R27*'MATRICULA y PONDERACIONES'!$AB$10)/100,IF(K27=2,(R27*'MATRICULA y PONDERACIONES'!$AB$21)/100,IF(K27=3,(R27*'MATRICULA y PONDERACIONES'!$AB$32)/100,IF(K27=4,(R27*'MATRICULA y PONDERACIONES'!$AB$43)/100,IF(K27=5,(R27*'MATRICULA y PONDERACIONES'!$AB$54)/100,IF(K27=6,(R27*'MATRICULA y PONDERACIONES'!$AB$65)/100)))))))</f>
        <v xml:space="preserve"> </v>
      </c>
      <c r="AX27" s="24" t="str">
        <f>IF(OR(B27=" ",A27=" ",$N$5="NO HAY MATERIA ASIGNADA")," ",IF(K27=1,(V27*'MATRICULA y PONDERACIONES'!$AB$11)/100,IF(K27=2,(V27*'MATRICULA y PONDERACIONES'!$AB$22)/100,IF(K27=3,(V27*'MATRICULA y PONDERACIONES'!$AB$33)/100,IF(K27=4,(V27*'MATRICULA y PONDERACIONES'!$AB$44)/100,IF(K27=5,(V27*'MATRICULA y PONDERACIONES'!$AB$55)/100,IF(K27=6,(V27*'MATRICULA y PONDERACIONES'!$AB$66)/100)))))))</f>
        <v xml:space="preserve"> </v>
      </c>
      <c r="AY27" s="24" t="str">
        <f>IF(OR(B27=" ",A27=" ",$N$5="NO HAY MATERIA ASIGNADA")," ",IF(K27=1,(Z27*'MATRICULA y PONDERACIONES'!$AB$12)/100,IF(K27=2,(Z27*'MATRICULA y PONDERACIONES'!$AB$23)/100,IF(K27=3,(Z27*'MATRICULA y PONDERACIONES'!$AB$34)/100,IF(K27=4,(Z27*'MATRICULA y PONDERACIONES'!$AB$45)/100,IF(K27=5,(Z27*'MATRICULA y PONDERACIONES'!$AB$56)/100,IF(K27=6,(Z27*'MATRICULA y PONDERACIONES'!$AB$67)/100)))))))</f>
        <v xml:space="preserve"> </v>
      </c>
      <c r="AZ27" s="24" t="str">
        <f>IF(OR(B27=" ",A27=" ",$N$5="NO HAY MATERIA ASIGNADA")," ",IF(K27=1,(AD27*'MATRICULA y PONDERACIONES'!$AB$13)/100,IF(K27=2,(AD27*'MATRICULA y PONDERACIONES'!$AB$24)/100,IF(K27=3,(AD27*'MATRICULA y PONDERACIONES'!$AB$35)/100,IF(K27=4,(AD27*'MATRICULA y PONDERACIONES'!$AB$46)/100,IF(K27=5,(AD27*'MATRICULA y PONDERACIONES'!$AB$57)/100,IF(K27=6,(AD27*'MATRICULA y PONDERACIONES'!$AB$68)/100)))))))</f>
        <v xml:space="preserve"> </v>
      </c>
      <c r="BA27" s="24" t="str">
        <f>IF(OR(B27=" ",A27=" ",$N$5="NO HAY MATERIA ASIGNADA")," ",IF(K27=1,(AH27*'MATRICULA y PONDERACIONES'!$AB$14)/100,IF(K27=2,(AH27*'MATRICULA y PONDERACIONES'!$AB$25)/100,IF(K27=3,(AH27*'MATRICULA y PONDERACIONES'!$AB$36)/100,IF(K27=4,(AH27*'MATRICULA y PONDERACIONES'!$AB$47)/100,IF(K27=5,(AH27*'MATRICULA y PONDERACIONES'!$AB$58)/100,IF(K27=6,(AH27*'MATRICULA y PONDERACIONES'!$AB$69)/100)))))))</f>
        <v xml:space="preserve"> </v>
      </c>
      <c r="BB27" s="24" t="str">
        <f>IF(OR(B27=" ",A27=" ",$N$5="NO HAY MATERIA ASIGNADA")," ",IF(K27=1,(AL27*'MATRICULA y PONDERACIONES'!$AB$15)/100,IF(K27=2,(AL27*'MATRICULA y PONDERACIONES'!$AB$26)/100,IF(K27=3,(AL27*'MATRICULA y PONDERACIONES'!$AB$37)/100,IF(K27=4,(AL27*'MATRICULA y PONDERACIONES'!$AB$48)/100,IF(K27=5,(AL27*'MATRICULA y PONDERACIONES'!$AB$59)/100,IF(K27=6,(AL27*'MATRICULA y PONDERACIONES'!$AB$70)/100)))))))</f>
        <v xml:space="preserve"> </v>
      </c>
      <c r="BC27" s="24" t="str">
        <f>IF(OR(B27=" ",A27=" ",$N$5="NO HAY MATERIA ASIGNADA")," ",IF(K27=1,(AP27*'MATRICULA y PONDERACIONES'!$AB$16)/100,IF(K27=2,(AP27*'MATRICULA y PONDERACIONES'!$AB$27)/100,IF(K27=3,(AP27*'MATRICULA y PONDERACIONES'!$AB$38)/100,IF(K27=4,(AP27*'MATRICULA y PONDERACIONES'!$AB$49)/100,IF(K27=5,(AP27*'MATRICULA y PONDERACIONES'!$AB$60)/100,IF(K27=6,(AP27*'MATRICULA y PONDERACIONES'!$AB$71)/100)))))))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PONDERACIONES'!$K$15="*"),"si"," ")</f>
        <v xml:space="preserve"> </v>
      </c>
      <c r="F28" s="27" t="str">
        <f>IF(AND(K28=2,'MATRICULA y PONDERACIONES'!$L$15="*"),"si"," ")</f>
        <v xml:space="preserve"> </v>
      </c>
      <c r="G28" s="27" t="str">
        <f>IF(AND(K28=3,'MATRICULA y PONDERACIONES'!$M$15="*"),"si"," ")</f>
        <v xml:space="preserve"> </v>
      </c>
      <c r="H28" s="27" t="str">
        <f>IF(AND(K28=4,'MATRICULA y PONDERACIONES'!$N$15="*"),"si"," ")</f>
        <v xml:space="preserve"> </v>
      </c>
      <c r="I28" s="27" t="str">
        <f>IF(AND(K28=5,'MATRICULA y PONDERACIONES'!$O$15="*"),"si"," ")</f>
        <v xml:space="preserve"> </v>
      </c>
      <c r="J28" s="27" t="str">
        <f>IF(AND(K28=6,'MATRICULA y PONDERACIONES'!$P$15="*"),"si","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PONDERACIONES'!$AB$9)/100,IF(K28=2,(N28*'MATRICULA y PONDERACIONES'!$AB$20)/100,IF(K28=3,(N28*'MATRICULA y PONDERACIONES'!$AB$31)/100,IF(K28=4,(N28*'MATRICULA y PONDERACIONES'!$AB$42)/100,IF(K28=5,(N28*'MATRICULA y PONDERACIONES'!$AB$53)/100,IF(K28=6,(N28*'MATRICULA y PONDERACIONES'!$AB$64)/100)))))))</f>
        <v xml:space="preserve"> </v>
      </c>
      <c r="AW28" s="26" t="str">
        <f>IF(OR(B28=" ",A28=" ",$N$5="NO HAY MATERIA ASIGNADA")," ",IF(K28=1,(R28*'MATRICULA y PONDERACIONES'!$AB$10)/100,IF(K28=2,(R28*'MATRICULA y PONDERACIONES'!$AB$21)/100,IF(K28=3,(R28*'MATRICULA y PONDERACIONES'!$AB$32)/100,IF(K28=4,(R28*'MATRICULA y PONDERACIONES'!$AB$43)/100,IF(K28=5,(R28*'MATRICULA y PONDERACIONES'!$AB$54)/100,IF(K28=6,(R28*'MATRICULA y PONDERACIONES'!$AB$65)/100)))))))</f>
        <v xml:space="preserve"> </v>
      </c>
      <c r="AX28" s="26" t="str">
        <f>IF(OR(B28=" ",A28=" ",$N$5="NO HAY MATERIA ASIGNADA")," ",IF(K28=1,(V28*'MATRICULA y PONDERACIONES'!$AB$11)/100,IF(K28=2,(V28*'MATRICULA y PONDERACIONES'!$AB$22)/100,IF(K28=3,(V28*'MATRICULA y PONDERACIONES'!$AB$33)/100,IF(K28=4,(V28*'MATRICULA y PONDERACIONES'!$AB$44)/100,IF(K28=5,(V28*'MATRICULA y PONDERACIONES'!$AB$55)/100,IF(K28=6,(V28*'MATRICULA y PONDERACIONES'!$AB$66)/100)))))))</f>
        <v xml:space="preserve"> </v>
      </c>
      <c r="AY28" s="26" t="str">
        <f>IF(OR(B28=" ",A28=" ",$N$5="NO HAY MATERIA ASIGNADA")," ",IF(K28=1,(Z28*'MATRICULA y PONDERACIONES'!$AB$12)/100,IF(K28=2,(Z28*'MATRICULA y PONDERACIONES'!$AB$23)/100,IF(K28=3,(Z28*'MATRICULA y PONDERACIONES'!$AB$34)/100,IF(K28=4,(Z28*'MATRICULA y PONDERACIONES'!$AB$45)/100,IF(K28=5,(Z28*'MATRICULA y PONDERACIONES'!$AB$56)/100,IF(K28=6,(Z28*'MATRICULA y PONDERACIONES'!$AB$67)/100)))))))</f>
        <v xml:space="preserve"> </v>
      </c>
      <c r="AZ28" s="26" t="str">
        <f>IF(OR(B28=" ",A28=" ",$N$5="NO HAY MATERIA ASIGNADA")," ",IF(K28=1,(AD28*'MATRICULA y PONDERACIONES'!$AB$13)/100,IF(K28=2,(AD28*'MATRICULA y PONDERACIONES'!$AB$24)/100,IF(K28=3,(AD28*'MATRICULA y PONDERACIONES'!$AB$35)/100,IF(K28=4,(AD28*'MATRICULA y PONDERACIONES'!$AB$46)/100,IF(K28=5,(AD28*'MATRICULA y PONDERACIONES'!$AB$57)/100,IF(K28=6,(AD28*'MATRICULA y PONDERACIONES'!$AB$68)/100)))))))</f>
        <v xml:space="preserve"> </v>
      </c>
      <c r="BA28" s="26" t="str">
        <f>IF(OR(B28=" ",A28=" ",$N$5="NO HAY MATERIA ASIGNADA")," ",IF(K28=1,(AH28*'MATRICULA y PONDERACIONES'!$AB$14)/100,IF(K28=2,(AH28*'MATRICULA y PONDERACIONES'!$AB$25)/100,IF(K28=3,(AH28*'MATRICULA y PONDERACIONES'!$AB$36)/100,IF(K28=4,(AH28*'MATRICULA y PONDERACIONES'!$AB$47)/100,IF(K28=5,(AH28*'MATRICULA y PONDERACIONES'!$AB$58)/100,IF(K28=6,(AH28*'MATRICULA y PONDERACIONES'!$AB$69)/100)))))))</f>
        <v xml:space="preserve"> </v>
      </c>
      <c r="BB28" s="26" t="str">
        <f>IF(OR(B28=" ",A28=" ",$N$5="NO HAY MATERIA ASIGNADA")," ",IF(K28=1,(AL28*'MATRICULA y PONDERACIONES'!$AB$15)/100,IF(K28=2,(AL28*'MATRICULA y PONDERACIONES'!$AB$26)/100,IF(K28=3,(AL28*'MATRICULA y PONDERACIONES'!$AB$37)/100,IF(K28=4,(AL28*'MATRICULA y PONDERACIONES'!$AB$48)/100,IF(K28=5,(AL28*'MATRICULA y PONDERACIONES'!$AB$59)/100,IF(K28=6,(AL28*'MATRICULA y PONDERACIONES'!$AB$70)/100)))))))</f>
        <v xml:space="preserve"> </v>
      </c>
      <c r="BC28" s="26" t="str">
        <f>IF(OR(B28=" ",A28=" ",$N$5="NO HAY MATERIA ASIGNADA")," ",IF(K28=1,(AP28*'MATRICULA y PONDERACIONES'!$AB$16)/100,IF(K28=2,(AP28*'MATRICULA y PONDERACIONES'!$AB$27)/100,IF(K28=3,(AP28*'MATRICULA y PONDERACIONES'!$AB$38)/100,IF(K28=4,(AP28*'MATRICULA y PONDERACIONES'!$AB$49)/100,IF(K28=5,(AP28*'MATRICULA y PONDERACIONES'!$AB$60)/100,IF(K28=6,(AP28*'MATRICULA y PONDERACIONES'!$AB$71)/100)))))))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PONDERACIONES'!$K$15="*"),"si"," ")</f>
        <v xml:space="preserve"> </v>
      </c>
      <c r="F29" s="25" t="str">
        <f>IF(AND(K29=2,'MATRICULA y PONDERACIONES'!$L$15="*"),"si"," ")</f>
        <v xml:space="preserve"> </v>
      </c>
      <c r="G29" s="25" t="str">
        <f>IF(AND(K29=3,'MATRICULA y PONDERACIONES'!$M$15="*"),"si"," ")</f>
        <v xml:space="preserve"> </v>
      </c>
      <c r="H29" s="25" t="str">
        <f>IF(AND(K29=4,'MATRICULA y PONDERACIONES'!$N$15="*"),"si"," ")</f>
        <v xml:space="preserve"> </v>
      </c>
      <c r="I29" s="25" t="str">
        <f>IF(AND(K29=5,'MATRICULA y PONDERACIONES'!$O$15="*"),"si"," ")</f>
        <v xml:space="preserve"> </v>
      </c>
      <c r="J29" s="25" t="str">
        <f>IF(AND(K29=6,'MATRICULA y PONDERACIONES'!$P$15="*"),"si","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PONDERACIONES'!$AB$9)/100,IF(K29=2,(N29*'MATRICULA y PONDERACIONES'!$AB$20)/100,IF(K29=3,(N29*'MATRICULA y PONDERACIONES'!$AB$31)/100,IF(K29=4,(N29*'MATRICULA y PONDERACIONES'!$AB$42)/100,IF(K29=5,(N29*'MATRICULA y PONDERACIONES'!$AB$53)/100,IF(K29=6,(N29*'MATRICULA y PONDERACIONES'!$AB$64)/100)))))))</f>
        <v xml:space="preserve"> </v>
      </c>
      <c r="AW29" s="24" t="str">
        <f>IF(OR(B29=" ",A29=" ",$N$5="NO HAY MATERIA ASIGNADA")," ",IF(K29=1,(R29*'MATRICULA y PONDERACIONES'!$AB$10)/100,IF(K29=2,(R29*'MATRICULA y PONDERACIONES'!$AB$21)/100,IF(K29=3,(R29*'MATRICULA y PONDERACIONES'!$AB$32)/100,IF(K29=4,(R29*'MATRICULA y PONDERACIONES'!$AB$43)/100,IF(K29=5,(R29*'MATRICULA y PONDERACIONES'!$AB$54)/100,IF(K29=6,(R29*'MATRICULA y PONDERACIONES'!$AB$65)/100)))))))</f>
        <v xml:space="preserve"> </v>
      </c>
      <c r="AX29" s="24" t="str">
        <f>IF(OR(B29=" ",A29=" ",$N$5="NO HAY MATERIA ASIGNADA")," ",IF(K29=1,(V29*'MATRICULA y PONDERACIONES'!$AB$11)/100,IF(K29=2,(V29*'MATRICULA y PONDERACIONES'!$AB$22)/100,IF(K29=3,(V29*'MATRICULA y PONDERACIONES'!$AB$33)/100,IF(K29=4,(V29*'MATRICULA y PONDERACIONES'!$AB$44)/100,IF(K29=5,(V29*'MATRICULA y PONDERACIONES'!$AB$55)/100,IF(K29=6,(V29*'MATRICULA y PONDERACIONES'!$AB$66)/100)))))))</f>
        <v xml:space="preserve"> </v>
      </c>
      <c r="AY29" s="24" t="str">
        <f>IF(OR(B29=" ",A29=" ",$N$5="NO HAY MATERIA ASIGNADA")," ",IF(K29=1,(Z29*'MATRICULA y PONDERACIONES'!$AB$12)/100,IF(K29=2,(Z29*'MATRICULA y PONDERACIONES'!$AB$23)/100,IF(K29=3,(Z29*'MATRICULA y PONDERACIONES'!$AB$34)/100,IF(K29=4,(Z29*'MATRICULA y PONDERACIONES'!$AB$45)/100,IF(K29=5,(Z29*'MATRICULA y PONDERACIONES'!$AB$56)/100,IF(K29=6,(Z29*'MATRICULA y PONDERACIONES'!$AB$67)/100)))))))</f>
        <v xml:space="preserve"> </v>
      </c>
      <c r="AZ29" s="24" t="str">
        <f>IF(OR(B29=" ",A29=" ",$N$5="NO HAY MATERIA ASIGNADA")," ",IF(K29=1,(AD29*'MATRICULA y PONDERACIONES'!$AB$13)/100,IF(K29=2,(AD29*'MATRICULA y PONDERACIONES'!$AB$24)/100,IF(K29=3,(AD29*'MATRICULA y PONDERACIONES'!$AB$35)/100,IF(K29=4,(AD29*'MATRICULA y PONDERACIONES'!$AB$46)/100,IF(K29=5,(AD29*'MATRICULA y PONDERACIONES'!$AB$57)/100,IF(K29=6,(AD29*'MATRICULA y PONDERACIONES'!$AB$68)/100)))))))</f>
        <v xml:space="preserve"> </v>
      </c>
      <c r="BA29" s="24" t="str">
        <f>IF(OR(B29=" ",A29=" ",$N$5="NO HAY MATERIA ASIGNADA")," ",IF(K29=1,(AH29*'MATRICULA y PONDERACIONES'!$AB$14)/100,IF(K29=2,(AH29*'MATRICULA y PONDERACIONES'!$AB$25)/100,IF(K29=3,(AH29*'MATRICULA y PONDERACIONES'!$AB$36)/100,IF(K29=4,(AH29*'MATRICULA y PONDERACIONES'!$AB$47)/100,IF(K29=5,(AH29*'MATRICULA y PONDERACIONES'!$AB$58)/100,IF(K29=6,(AH29*'MATRICULA y PONDERACIONES'!$AB$69)/100)))))))</f>
        <v xml:space="preserve"> </v>
      </c>
      <c r="BB29" s="24" t="str">
        <f>IF(OR(B29=" ",A29=" ",$N$5="NO HAY MATERIA ASIGNADA")," ",IF(K29=1,(AL29*'MATRICULA y PONDERACIONES'!$AB$15)/100,IF(K29=2,(AL29*'MATRICULA y PONDERACIONES'!$AB$26)/100,IF(K29=3,(AL29*'MATRICULA y PONDERACIONES'!$AB$37)/100,IF(K29=4,(AL29*'MATRICULA y PONDERACIONES'!$AB$48)/100,IF(K29=5,(AL29*'MATRICULA y PONDERACIONES'!$AB$59)/100,IF(K29=6,(AL29*'MATRICULA y PONDERACIONES'!$AB$70)/100)))))))</f>
        <v xml:space="preserve"> </v>
      </c>
      <c r="BC29" s="24" t="str">
        <f>IF(OR(B29=" ",A29=" ",$N$5="NO HAY MATERIA ASIGNADA")," ",IF(K29=1,(AP29*'MATRICULA y PONDERACIONES'!$AB$16)/100,IF(K29=2,(AP29*'MATRICULA y PONDERACIONES'!$AB$27)/100,IF(K29=3,(AP29*'MATRICULA y PONDERACIONES'!$AB$38)/100,IF(K29=4,(AP29*'MATRICULA y PONDERACIONES'!$AB$49)/100,IF(K29=5,(AP29*'MATRICULA y PONDERACIONES'!$AB$60)/100,IF(K29=6,(AP29*'MATRICULA y PONDERACIONES'!$AB$71)/100)))))))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PONDERACIONES'!$K$15="*"),"si"," ")</f>
        <v xml:space="preserve"> </v>
      </c>
      <c r="F30" s="27" t="str">
        <f>IF(AND(K30=2,'MATRICULA y PONDERACIONES'!$L$15="*"),"si"," ")</f>
        <v xml:space="preserve"> </v>
      </c>
      <c r="G30" s="27" t="str">
        <f>IF(AND(K30=3,'MATRICULA y PONDERACIONES'!$M$15="*"),"si"," ")</f>
        <v xml:space="preserve"> </v>
      </c>
      <c r="H30" s="27" t="str">
        <f>IF(AND(K30=4,'MATRICULA y PONDERACIONES'!$N$15="*"),"si"," ")</f>
        <v xml:space="preserve"> </v>
      </c>
      <c r="I30" s="27" t="str">
        <f>IF(AND(K30=5,'MATRICULA y PONDERACIONES'!$O$15="*"),"si"," ")</f>
        <v xml:space="preserve"> </v>
      </c>
      <c r="J30" s="27" t="str">
        <f>IF(AND(K30=6,'MATRICULA y PONDERACIONES'!$P$15="*"),"si","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PONDERACIONES'!$AB$9)/100,IF(K30=2,(N30*'MATRICULA y PONDERACIONES'!$AB$20)/100,IF(K30=3,(N30*'MATRICULA y PONDERACIONES'!$AB$31)/100,IF(K30=4,(N30*'MATRICULA y PONDERACIONES'!$AB$42)/100,IF(K30=5,(N30*'MATRICULA y PONDERACIONES'!$AB$53)/100,IF(K30=6,(N30*'MATRICULA y PONDERACIONES'!$AB$64)/100)))))))</f>
        <v xml:space="preserve"> </v>
      </c>
      <c r="AW30" s="26" t="str">
        <f>IF(OR(B30=" ",A30=" ",$N$5="NO HAY MATERIA ASIGNADA")," ",IF(K30=1,(R30*'MATRICULA y PONDERACIONES'!$AB$10)/100,IF(K30=2,(R30*'MATRICULA y PONDERACIONES'!$AB$21)/100,IF(K30=3,(R30*'MATRICULA y PONDERACIONES'!$AB$32)/100,IF(K30=4,(R30*'MATRICULA y PONDERACIONES'!$AB$43)/100,IF(K30=5,(R30*'MATRICULA y PONDERACIONES'!$AB$54)/100,IF(K30=6,(R30*'MATRICULA y PONDERACIONES'!$AB$65)/100)))))))</f>
        <v xml:space="preserve"> </v>
      </c>
      <c r="AX30" s="26" t="str">
        <f>IF(OR(B30=" ",A30=" ",$N$5="NO HAY MATERIA ASIGNADA")," ",IF(K30=1,(V30*'MATRICULA y PONDERACIONES'!$AB$11)/100,IF(K30=2,(V30*'MATRICULA y PONDERACIONES'!$AB$22)/100,IF(K30=3,(V30*'MATRICULA y PONDERACIONES'!$AB$33)/100,IF(K30=4,(V30*'MATRICULA y PONDERACIONES'!$AB$44)/100,IF(K30=5,(V30*'MATRICULA y PONDERACIONES'!$AB$55)/100,IF(K30=6,(V30*'MATRICULA y PONDERACIONES'!$AB$66)/100)))))))</f>
        <v xml:space="preserve"> </v>
      </c>
      <c r="AY30" s="26" t="str">
        <f>IF(OR(B30=" ",A30=" ",$N$5="NO HAY MATERIA ASIGNADA")," ",IF(K30=1,(Z30*'MATRICULA y PONDERACIONES'!$AB$12)/100,IF(K30=2,(Z30*'MATRICULA y PONDERACIONES'!$AB$23)/100,IF(K30=3,(Z30*'MATRICULA y PONDERACIONES'!$AB$34)/100,IF(K30=4,(Z30*'MATRICULA y PONDERACIONES'!$AB$45)/100,IF(K30=5,(Z30*'MATRICULA y PONDERACIONES'!$AB$56)/100,IF(K30=6,(Z30*'MATRICULA y PONDERACIONES'!$AB$67)/100)))))))</f>
        <v xml:space="preserve"> </v>
      </c>
      <c r="AZ30" s="26" t="str">
        <f>IF(OR(B30=" ",A30=" ",$N$5="NO HAY MATERIA ASIGNADA")," ",IF(K30=1,(AD30*'MATRICULA y PONDERACIONES'!$AB$13)/100,IF(K30=2,(AD30*'MATRICULA y PONDERACIONES'!$AB$24)/100,IF(K30=3,(AD30*'MATRICULA y PONDERACIONES'!$AB$35)/100,IF(K30=4,(AD30*'MATRICULA y PONDERACIONES'!$AB$46)/100,IF(K30=5,(AD30*'MATRICULA y PONDERACIONES'!$AB$57)/100,IF(K30=6,(AD30*'MATRICULA y PONDERACIONES'!$AB$68)/100)))))))</f>
        <v xml:space="preserve"> </v>
      </c>
      <c r="BA30" s="26" t="str">
        <f>IF(OR(B30=" ",A30=" ",$N$5="NO HAY MATERIA ASIGNADA")," ",IF(K30=1,(AH30*'MATRICULA y PONDERACIONES'!$AB$14)/100,IF(K30=2,(AH30*'MATRICULA y PONDERACIONES'!$AB$25)/100,IF(K30=3,(AH30*'MATRICULA y PONDERACIONES'!$AB$36)/100,IF(K30=4,(AH30*'MATRICULA y PONDERACIONES'!$AB$47)/100,IF(K30=5,(AH30*'MATRICULA y PONDERACIONES'!$AB$58)/100,IF(K30=6,(AH30*'MATRICULA y PONDERACIONES'!$AB$69)/100)))))))</f>
        <v xml:space="preserve"> </v>
      </c>
      <c r="BB30" s="26" t="str">
        <f>IF(OR(B30=" ",A30=" ",$N$5="NO HAY MATERIA ASIGNADA")," ",IF(K30=1,(AL30*'MATRICULA y PONDERACIONES'!$AB$15)/100,IF(K30=2,(AL30*'MATRICULA y PONDERACIONES'!$AB$26)/100,IF(K30=3,(AL30*'MATRICULA y PONDERACIONES'!$AB$37)/100,IF(K30=4,(AL30*'MATRICULA y PONDERACIONES'!$AB$48)/100,IF(K30=5,(AL30*'MATRICULA y PONDERACIONES'!$AB$59)/100,IF(K30=6,(AL30*'MATRICULA y PONDERACIONES'!$AB$70)/100)))))))</f>
        <v xml:space="preserve"> </v>
      </c>
      <c r="BC30" s="26" t="str">
        <f>IF(OR(B30=" ",A30=" ",$N$5="NO HAY MATERIA ASIGNADA")," ",IF(K30=1,(AP30*'MATRICULA y PONDERACIONES'!$AB$16)/100,IF(K30=2,(AP30*'MATRICULA y PONDERACIONES'!$AB$27)/100,IF(K30=3,(AP30*'MATRICULA y PONDERACIONES'!$AB$38)/100,IF(K30=4,(AP30*'MATRICULA y PONDERACIONES'!$AB$49)/100,IF(K30=5,(AP30*'MATRICULA y PONDERACIONES'!$AB$60)/100,IF(K30=6,(AP30*'MATRICULA y PONDERACIONES'!$AB$71)/100)))))))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PONDERACIONES'!$K$15="*"),"si"," ")</f>
        <v xml:space="preserve"> </v>
      </c>
      <c r="F31" s="25" t="str">
        <f>IF(AND(K31=2,'MATRICULA y PONDERACIONES'!$L$15="*"),"si"," ")</f>
        <v xml:space="preserve"> </v>
      </c>
      <c r="G31" s="25" t="str">
        <f>IF(AND(K31=3,'MATRICULA y PONDERACIONES'!$M$15="*"),"si"," ")</f>
        <v xml:space="preserve"> </v>
      </c>
      <c r="H31" s="25" t="str">
        <f>IF(AND(K31=4,'MATRICULA y PONDERACIONES'!$N$15="*"),"si"," ")</f>
        <v xml:space="preserve"> </v>
      </c>
      <c r="I31" s="25" t="str">
        <f>IF(AND(K31=5,'MATRICULA y PONDERACIONES'!$O$15="*"),"si"," ")</f>
        <v xml:space="preserve"> </v>
      </c>
      <c r="J31" s="25" t="str">
        <f>IF(AND(K31=6,'MATRICULA y PONDERACIONES'!$P$15="*"),"si","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PONDERACIONES'!$AB$9)/100,IF(K31=2,(N31*'MATRICULA y PONDERACIONES'!$AB$20)/100,IF(K31=3,(N31*'MATRICULA y PONDERACIONES'!$AB$31)/100,IF(K31=4,(N31*'MATRICULA y PONDERACIONES'!$AB$42)/100,IF(K31=5,(N31*'MATRICULA y PONDERACIONES'!$AB$53)/100,IF(K31=6,(N31*'MATRICULA y PONDERACIONES'!$AB$64)/100)))))))</f>
        <v xml:space="preserve"> </v>
      </c>
      <c r="AW31" s="24" t="str">
        <f>IF(OR(B31=" ",A31=" ",$N$5="NO HAY MATERIA ASIGNADA")," ",IF(K31=1,(R31*'MATRICULA y PONDERACIONES'!$AB$10)/100,IF(K31=2,(R31*'MATRICULA y PONDERACIONES'!$AB$21)/100,IF(K31=3,(R31*'MATRICULA y PONDERACIONES'!$AB$32)/100,IF(K31=4,(R31*'MATRICULA y PONDERACIONES'!$AB$43)/100,IF(K31=5,(R31*'MATRICULA y PONDERACIONES'!$AB$54)/100,IF(K31=6,(R31*'MATRICULA y PONDERACIONES'!$AB$65)/100)))))))</f>
        <v xml:space="preserve"> </v>
      </c>
      <c r="AX31" s="24" t="str">
        <f>IF(OR(B31=" ",A31=" ",$N$5="NO HAY MATERIA ASIGNADA")," ",IF(K31=1,(V31*'MATRICULA y PONDERACIONES'!$AB$11)/100,IF(K31=2,(V31*'MATRICULA y PONDERACIONES'!$AB$22)/100,IF(K31=3,(V31*'MATRICULA y PONDERACIONES'!$AB$33)/100,IF(K31=4,(V31*'MATRICULA y PONDERACIONES'!$AB$44)/100,IF(K31=5,(V31*'MATRICULA y PONDERACIONES'!$AB$55)/100,IF(K31=6,(V31*'MATRICULA y PONDERACIONES'!$AB$66)/100)))))))</f>
        <v xml:space="preserve"> </v>
      </c>
      <c r="AY31" s="24" t="str">
        <f>IF(OR(B31=" ",A31=" ",$N$5="NO HAY MATERIA ASIGNADA")," ",IF(K31=1,(Z31*'MATRICULA y PONDERACIONES'!$AB$12)/100,IF(K31=2,(Z31*'MATRICULA y PONDERACIONES'!$AB$23)/100,IF(K31=3,(Z31*'MATRICULA y PONDERACIONES'!$AB$34)/100,IF(K31=4,(Z31*'MATRICULA y PONDERACIONES'!$AB$45)/100,IF(K31=5,(Z31*'MATRICULA y PONDERACIONES'!$AB$56)/100,IF(K31=6,(Z31*'MATRICULA y PONDERACIONES'!$AB$67)/100)))))))</f>
        <v xml:space="preserve"> </v>
      </c>
      <c r="AZ31" s="24" t="str">
        <f>IF(OR(B31=" ",A31=" ",$N$5="NO HAY MATERIA ASIGNADA")," ",IF(K31=1,(AD31*'MATRICULA y PONDERACIONES'!$AB$13)/100,IF(K31=2,(AD31*'MATRICULA y PONDERACIONES'!$AB$24)/100,IF(K31=3,(AD31*'MATRICULA y PONDERACIONES'!$AB$35)/100,IF(K31=4,(AD31*'MATRICULA y PONDERACIONES'!$AB$46)/100,IF(K31=5,(AD31*'MATRICULA y PONDERACIONES'!$AB$57)/100,IF(K31=6,(AD31*'MATRICULA y PONDERACIONES'!$AB$68)/100)))))))</f>
        <v xml:space="preserve"> </v>
      </c>
      <c r="BA31" s="24" t="str">
        <f>IF(OR(B31=" ",A31=" ",$N$5="NO HAY MATERIA ASIGNADA")," ",IF(K31=1,(AH31*'MATRICULA y PONDERACIONES'!$AB$14)/100,IF(K31=2,(AH31*'MATRICULA y PONDERACIONES'!$AB$25)/100,IF(K31=3,(AH31*'MATRICULA y PONDERACIONES'!$AB$36)/100,IF(K31=4,(AH31*'MATRICULA y PONDERACIONES'!$AB$47)/100,IF(K31=5,(AH31*'MATRICULA y PONDERACIONES'!$AB$58)/100,IF(K31=6,(AH31*'MATRICULA y PONDERACIONES'!$AB$69)/100)))))))</f>
        <v xml:space="preserve"> </v>
      </c>
      <c r="BB31" s="24" t="str">
        <f>IF(OR(B31=" ",A31=" ",$N$5="NO HAY MATERIA ASIGNADA")," ",IF(K31=1,(AL31*'MATRICULA y PONDERACIONES'!$AB$15)/100,IF(K31=2,(AL31*'MATRICULA y PONDERACIONES'!$AB$26)/100,IF(K31=3,(AL31*'MATRICULA y PONDERACIONES'!$AB$37)/100,IF(K31=4,(AL31*'MATRICULA y PONDERACIONES'!$AB$48)/100,IF(K31=5,(AL31*'MATRICULA y PONDERACIONES'!$AB$59)/100,IF(K31=6,(AL31*'MATRICULA y PONDERACIONES'!$AB$70)/100)))))))</f>
        <v xml:space="preserve"> </v>
      </c>
      <c r="BC31" s="24" t="str">
        <f>IF(OR(B31=" ",A31=" ",$N$5="NO HAY MATERIA ASIGNADA")," ",IF(K31=1,(AP31*'MATRICULA y PONDERACIONES'!$AB$16)/100,IF(K31=2,(AP31*'MATRICULA y PONDERACIONES'!$AB$27)/100,IF(K31=3,(AP31*'MATRICULA y PONDERACIONES'!$AB$38)/100,IF(K31=4,(AP31*'MATRICULA y PONDERACIONES'!$AB$49)/100,IF(K31=5,(AP31*'MATRICULA y PONDERACIONES'!$AB$60)/100,IF(K31=6,(AP31*'MATRICULA y PONDERACIONES'!$AB$71)/100)))))))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PONDERACIONES'!$K$15="*"),"si"," ")</f>
        <v xml:space="preserve"> </v>
      </c>
      <c r="F32" s="27" t="str">
        <f>IF(AND(K32=2,'MATRICULA y PONDERACIONES'!$L$15="*"),"si"," ")</f>
        <v xml:space="preserve"> </v>
      </c>
      <c r="G32" s="27" t="str">
        <f>IF(AND(K32=3,'MATRICULA y PONDERACIONES'!$M$15="*"),"si"," ")</f>
        <v xml:space="preserve"> </v>
      </c>
      <c r="H32" s="27" t="str">
        <f>IF(AND(K32=4,'MATRICULA y PONDERACIONES'!$N$15="*"),"si"," ")</f>
        <v xml:space="preserve"> </v>
      </c>
      <c r="I32" s="27" t="str">
        <f>IF(AND(K32=5,'MATRICULA y PONDERACIONES'!$O$15="*"),"si"," ")</f>
        <v xml:space="preserve"> </v>
      </c>
      <c r="J32" s="27" t="str">
        <f>IF(AND(K32=6,'MATRICULA y PONDERACIONES'!$P$15="*"),"si","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PONDERACIONES'!$AB$9)/100,IF(K32=2,(N32*'MATRICULA y PONDERACIONES'!$AB$20)/100,IF(K32=3,(N32*'MATRICULA y PONDERACIONES'!$AB$31)/100,IF(K32=4,(N32*'MATRICULA y PONDERACIONES'!$AB$42)/100,IF(K32=5,(N32*'MATRICULA y PONDERACIONES'!$AB$53)/100,IF(K32=6,(N32*'MATRICULA y PONDERACIONES'!$AB$64)/100)))))))</f>
        <v xml:space="preserve"> </v>
      </c>
      <c r="AW32" s="26" t="str">
        <f>IF(OR(B32=" ",A32=" ",$N$5="NO HAY MATERIA ASIGNADA")," ",IF(K32=1,(R32*'MATRICULA y PONDERACIONES'!$AB$10)/100,IF(K32=2,(R32*'MATRICULA y PONDERACIONES'!$AB$21)/100,IF(K32=3,(R32*'MATRICULA y PONDERACIONES'!$AB$32)/100,IF(K32=4,(R32*'MATRICULA y PONDERACIONES'!$AB$43)/100,IF(K32=5,(R32*'MATRICULA y PONDERACIONES'!$AB$54)/100,IF(K32=6,(R32*'MATRICULA y PONDERACIONES'!$AB$65)/100)))))))</f>
        <v xml:space="preserve"> </v>
      </c>
      <c r="AX32" s="26" t="str">
        <f>IF(OR(B32=" ",A32=" ",$N$5="NO HAY MATERIA ASIGNADA")," ",IF(K32=1,(V32*'MATRICULA y PONDERACIONES'!$AB$11)/100,IF(K32=2,(V32*'MATRICULA y PONDERACIONES'!$AB$22)/100,IF(K32=3,(V32*'MATRICULA y PONDERACIONES'!$AB$33)/100,IF(K32=4,(V32*'MATRICULA y PONDERACIONES'!$AB$44)/100,IF(K32=5,(V32*'MATRICULA y PONDERACIONES'!$AB$55)/100,IF(K32=6,(V32*'MATRICULA y PONDERACIONES'!$AB$66)/100)))))))</f>
        <v xml:space="preserve"> </v>
      </c>
      <c r="AY32" s="26" t="str">
        <f>IF(OR(B32=" ",A32=" ",$N$5="NO HAY MATERIA ASIGNADA")," ",IF(K32=1,(Z32*'MATRICULA y PONDERACIONES'!$AB$12)/100,IF(K32=2,(Z32*'MATRICULA y PONDERACIONES'!$AB$23)/100,IF(K32=3,(Z32*'MATRICULA y PONDERACIONES'!$AB$34)/100,IF(K32=4,(Z32*'MATRICULA y PONDERACIONES'!$AB$45)/100,IF(K32=5,(Z32*'MATRICULA y PONDERACIONES'!$AB$56)/100,IF(K32=6,(Z32*'MATRICULA y PONDERACIONES'!$AB$67)/100)))))))</f>
        <v xml:space="preserve"> </v>
      </c>
      <c r="AZ32" s="26" t="str">
        <f>IF(OR(B32=" ",A32=" ",$N$5="NO HAY MATERIA ASIGNADA")," ",IF(K32=1,(AD32*'MATRICULA y PONDERACIONES'!$AB$13)/100,IF(K32=2,(AD32*'MATRICULA y PONDERACIONES'!$AB$24)/100,IF(K32=3,(AD32*'MATRICULA y PONDERACIONES'!$AB$35)/100,IF(K32=4,(AD32*'MATRICULA y PONDERACIONES'!$AB$46)/100,IF(K32=5,(AD32*'MATRICULA y PONDERACIONES'!$AB$57)/100,IF(K32=6,(AD32*'MATRICULA y PONDERACIONES'!$AB$68)/100)))))))</f>
        <v xml:space="preserve"> </v>
      </c>
      <c r="BA32" s="26" t="str">
        <f>IF(OR(B32=" ",A32=" ",$N$5="NO HAY MATERIA ASIGNADA")," ",IF(K32=1,(AH32*'MATRICULA y PONDERACIONES'!$AB$14)/100,IF(K32=2,(AH32*'MATRICULA y PONDERACIONES'!$AB$25)/100,IF(K32=3,(AH32*'MATRICULA y PONDERACIONES'!$AB$36)/100,IF(K32=4,(AH32*'MATRICULA y PONDERACIONES'!$AB$47)/100,IF(K32=5,(AH32*'MATRICULA y PONDERACIONES'!$AB$58)/100,IF(K32=6,(AH32*'MATRICULA y PONDERACIONES'!$AB$69)/100)))))))</f>
        <v xml:space="preserve"> </v>
      </c>
      <c r="BB32" s="26" t="str">
        <f>IF(OR(B32=" ",A32=" ",$N$5="NO HAY MATERIA ASIGNADA")," ",IF(K32=1,(AL32*'MATRICULA y PONDERACIONES'!$AB$15)/100,IF(K32=2,(AL32*'MATRICULA y PONDERACIONES'!$AB$26)/100,IF(K32=3,(AL32*'MATRICULA y PONDERACIONES'!$AB$37)/100,IF(K32=4,(AL32*'MATRICULA y PONDERACIONES'!$AB$48)/100,IF(K32=5,(AL32*'MATRICULA y PONDERACIONES'!$AB$59)/100,IF(K32=6,(AL32*'MATRICULA y PONDERACIONES'!$AB$70)/100)))))))</f>
        <v xml:space="preserve"> </v>
      </c>
      <c r="BC32" s="26" t="str">
        <f>IF(OR(B32=" ",A32=" ",$N$5="NO HAY MATERIA ASIGNADA")," ",IF(K32=1,(AP32*'MATRICULA y PONDERACIONES'!$AB$16)/100,IF(K32=2,(AP32*'MATRICULA y PONDERACIONES'!$AB$27)/100,IF(K32=3,(AP32*'MATRICULA y PONDERACIONES'!$AB$38)/100,IF(K32=4,(AP32*'MATRICULA y PONDERACIONES'!$AB$49)/100,IF(K32=5,(AP32*'MATRICULA y PONDERACIONES'!$AB$60)/100,IF(K32=6,(AP32*'MATRICULA y PONDERACIONES'!$AB$71)/100)))))))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PONDERACIONES'!$K$15="*"),"si"," ")</f>
        <v xml:space="preserve"> </v>
      </c>
      <c r="F33" s="25" t="str">
        <f>IF(AND(K33=2,'MATRICULA y PONDERACIONES'!$L$15="*"),"si"," ")</f>
        <v xml:space="preserve"> </v>
      </c>
      <c r="G33" s="25" t="str">
        <f>IF(AND(K33=3,'MATRICULA y PONDERACIONES'!$M$15="*"),"si"," ")</f>
        <v xml:space="preserve"> </v>
      </c>
      <c r="H33" s="25" t="str">
        <f>IF(AND(K33=4,'MATRICULA y PONDERACIONES'!$N$15="*"),"si"," ")</f>
        <v xml:space="preserve"> </v>
      </c>
      <c r="I33" s="25" t="str">
        <f>IF(AND(K33=5,'MATRICULA y PONDERACIONES'!$O$15="*"),"si"," ")</f>
        <v xml:space="preserve"> </v>
      </c>
      <c r="J33" s="25" t="str">
        <f>IF(AND(K33=6,'MATRICULA y PONDERACIONES'!$P$15="*"),"si","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PONDERACIONES'!$AB$9)/100,IF(K33=2,(N33*'MATRICULA y PONDERACIONES'!$AB$20)/100,IF(K33=3,(N33*'MATRICULA y PONDERACIONES'!$AB$31)/100,IF(K33=4,(N33*'MATRICULA y PONDERACIONES'!$AB$42)/100,IF(K33=5,(N33*'MATRICULA y PONDERACIONES'!$AB$53)/100,IF(K33=6,(N33*'MATRICULA y PONDERACIONES'!$AB$64)/100)))))))</f>
        <v xml:space="preserve"> </v>
      </c>
      <c r="AW33" s="24" t="str">
        <f>IF(OR(B33=" ",A33=" ",$N$5="NO HAY MATERIA ASIGNADA")," ",IF(K33=1,(R33*'MATRICULA y PONDERACIONES'!$AB$10)/100,IF(K33=2,(R33*'MATRICULA y PONDERACIONES'!$AB$21)/100,IF(K33=3,(R33*'MATRICULA y PONDERACIONES'!$AB$32)/100,IF(K33=4,(R33*'MATRICULA y PONDERACIONES'!$AB$43)/100,IF(K33=5,(R33*'MATRICULA y PONDERACIONES'!$AB$54)/100,IF(K33=6,(R33*'MATRICULA y PONDERACIONES'!$AB$65)/100)))))))</f>
        <v xml:space="preserve"> </v>
      </c>
      <c r="AX33" s="24" t="str">
        <f>IF(OR(B33=" ",A33=" ",$N$5="NO HAY MATERIA ASIGNADA")," ",IF(K33=1,(V33*'MATRICULA y PONDERACIONES'!$AB$11)/100,IF(K33=2,(V33*'MATRICULA y PONDERACIONES'!$AB$22)/100,IF(K33=3,(V33*'MATRICULA y PONDERACIONES'!$AB$33)/100,IF(K33=4,(V33*'MATRICULA y PONDERACIONES'!$AB$44)/100,IF(K33=5,(V33*'MATRICULA y PONDERACIONES'!$AB$55)/100,IF(K33=6,(V33*'MATRICULA y PONDERACIONES'!$AB$66)/100)))))))</f>
        <v xml:space="preserve"> </v>
      </c>
      <c r="AY33" s="24" t="str">
        <f>IF(OR(B33=" ",A33=" ",$N$5="NO HAY MATERIA ASIGNADA")," ",IF(K33=1,(Z33*'MATRICULA y PONDERACIONES'!$AB$12)/100,IF(K33=2,(Z33*'MATRICULA y PONDERACIONES'!$AB$23)/100,IF(K33=3,(Z33*'MATRICULA y PONDERACIONES'!$AB$34)/100,IF(K33=4,(Z33*'MATRICULA y PONDERACIONES'!$AB$45)/100,IF(K33=5,(Z33*'MATRICULA y PONDERACIONES'!$AB$56)/100,IF(K33=6,(Z33*'MATRICULA y PONDERACIONES'!$AB$67)/100)))))))</f>
        <v xml:space="preserve"> </v>
      </c>
      <c r="AZ33" s="24" t="str">
        <f>IF(OR(B33=" ",A33=" ",$N$5="NO HAY MATERIA ASIGNADA")," ",IF(K33=1,(AD33*'MATRICULA y PONDERACIONES'!$AB$13)/100,IF(K33=2,(AD33*'MATRICULA y PONDERACIONES'!$AB$24)/100,IF(K33=3,(AD33*'MATRICULA y PONDERACIONES'!$AB$35)/100,IF(K33=4,(AD33*'MATRICULA y PONDERACIONES'!$AB$46)/100,IF(K33=5,(AD33*'MATRICULA y PONDERACIONES'!$AB$57)/100,IF(K33=6,(AD33*'MATRICULA y PONDERACIONES'!$AB$68)/100)))))))</f>
        <v xml:space="preserve"> </v>
      </c>
      <c r="BA33" s="24" t="str">
        <f>IF(OR(B33=" ",A33=" ",$N$5="NO HAY MATERIA ASIGNADA")," ",IF(K33=1,(AH33*'MATRICULA y PONDERACIONES'!$AB$14)/100,IF(K33=2,(AH33*'MATRICULA y PONDERACIONES'!$AB$25)/100,IF(K33=3,(AH33*'MATRICULA y PONDERACIONES'!$AB$36)/100,IF(K33=4,(AH33*'MATRICULA y PONDERACIONES'!$AB$47)/100,IF(K33=5,(AH33*'MATRICULA y PONDERACIONES'!$AB$58)/100,IF(K33=6,(AH33*'MATRICULA y PONDERACIONES'!$AB$69)/100)))))))</f>
        <v xml:space="preserve"> </v>
      </c>
      <c r="BB33" s="24" t="str">
        <f>IF(OR(B33=" ",A33=" ",$N$5="NO HAY MATERIA ASIGNADA")," ",IF(K33=1,(AL33*'MATRICULA y PONDERACIONES'!$AB$15)/100,IF(K33=2,(AL33*'MATRICULA y PONDERACIONES'!$AB$26)/100,IF(K33=3,(AL33*'MATRICULA y PONDERACIONES'!$AB$37)/100,IF(K33=4,(AL33*'MATRICULA y PONDERACIONES'!$AB$48)/100,IF(K33=5,(AL33*'MATRICULA y PONDERACIONES'!$AB$59)/100,IF(K33=6,(AL33*'MATRICULA y PONDERACIONES'!$AB$70)/100)))))))</f>
        <v xml:space="preserve"> </v>
      </c>
      <c r="BC33" s="24" t="str">
        <f>IF(OR(B33=" ",A33=" ",$N$5="NO HAY MATERIA ASIGNADA")," ",IF(K33=1,(AP33*'MATRICULA y PONDERACIONES'!$AB$16)/100,IF(K33=2,(AP33*'MATRICULA y PONDERACIONES'!$AB$27)/100,IF(K33=3,(AP33*'MATRICULA y PONDERACIONES'!$AB$38)/100,IF(K33=4,(AP33*'MATRICULA y PONDERACIONES'!$AB$49)/100,IF(K33=5,(AP33*'MATRICULA y PONDERACIONES'!$AB$60)/100,IF(K33=6,(AP33*'MATRICULA y PONDERACIONES'!$AB$71)/100)))))))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PONDERACIONES'!$K$15="*"),"si"," ")</f>
        <v xml:space="preserve"> </v>
      </c>
      <c r="F34" s="27" t="str">
        <f>IF(AND(K34=2,'MATRICULA y PONDERACIONES'!$L$15="*"),"si"," ")</f>
        <v xml:space="preserve"> </v>
      </c>
      <c r="G34" s="27" t="str">
        <f>IF(AND(K34=3,'MATRICULA y PONDERACIONES'!$M$15="*"),"si"," ")</f>
        <v xml:space="preserve"> </v>
      </c>
      <c r="H34" s="27" t="str">
        <f>IF(AND(K34=4,'MATRICULA y PONDERACIONES'!$N$15="*"),"si"," ")</f>
        <v xml:space="preserve"> </v>
      </c>
      <c r="I34" s="27" t="str">
        <f>IF(AND(K34=5,'MATRICULA y PONDERACIONES'!$O$15="*"),"si"," ")</f>
        <v xml:space="preserve"> </v>
      </c>
      <c r="J34" s="27" t="str">
        <f>IF(AND(K34=6,'MATRICULA y PONDERACIONES'!$P$15="*"),"si","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PONDERACIONES'!$AB$9)/100,IF(K34=2,(N34*'MATRICULA y PONDERACIONES'!$AB$20)/100,IF(K34=3,(N34*'MATRICULA y PONDERACIONES'!$AB$31)/100,IF(K34=4,(N34*'MATRICULA y PONDERACIONES'!$AB$42)/100,IF(K34=5,(N34*'MATRICULA y PONDERACIONES'!$AB$53)/100,IF(K34=6,(N34*'MATRICULA y PONDERACIONES'!$AB$64)/100)))))))</f>
        <v xml:space="preserve"> </v>
      </c>
      <c r="AW34" s="26" t="str">
        <f>IF(OR(B34=" ",A34=" ",$N$5="NO HAY MATERIA ASIGNADA")," ",IF(K34=1,(R34*'MATRICULA y PONDERACIONES'!$AB$10)/100,IF(K34=2,(R34*'MATRICULA y PONDERACIONES'!$AB$21)/100,IF(K34=3,(R34*'MATRICULA y PONDERACIONES'!$AB$32)/100,IF(K34=4,(R34*'MATRICULA y PONDERACIONES'!$AB$43)/100,IF(K34=5,(R34*'MATRICULA y PONDERACIONES'!$AB$54)/100,IF(K34=6,(R34*'MATRICULA y PONDERACIONES'!$AB$65)/100)))))))</f>
        <v xml:space="preserve"> </v>
      </c>
      <c r="AX34" s="26" t="str">
        <f>IF(OR(B34=" ",A34=" ",$N$5="NO HAY MATERIA ASIGNADA")," ",IF(K34=1,(V34*'MATRICULA y PONDERACIONES'!$AB$11)/100,IF(K34=2,(V34*'MATRICULA y PONDERACIONES'!$AB$22)/100,IF(K34=3,(V34*'MATRICULA y PONDERACIONES'!$AB$33)/100,IF(K34=4,(V34*'MATRICULA y PONDERACIONES'!$AB$44)/100,IF(K34=5,(V34*'MATRICULA y PONDERACIONES'!$AB$55)/100,IF(K34=6,(V34*'MATRICULA y PONDERACIONES'!$AB$66)/100)))))))</f>
        <v xml:space="preserve"> </v>
      </c>
      <c r="AY34" s="26" t="str">
        <f>IF(OR(B34=" ",A34=" ",$N$5="NO HAY MATERIA ASIGNADA")," ",IF(K34=1,(Z34*'MATRICULA y PONDERACIONES'!$AB$12)/100,IF(K34=2,(Z34*'MATRICULA y PONDERACIONES'!$AB$23)/100,IF(K34=3,(Z34*'MATRICULA y PONDERACIONES'!$AB$34)/100,IF(K34=4,(Z34*'MATRICULA y PONDERACIONES'!$AB$45)/100,IF(K34=5,(Z34*'MATRICULA y PONDERACIONES'!$AB$56)/100,IF(K34=6,(Z34*'MATRICULA y PONDERACIONES'!$AB$67)/100)))))))</f>
        <v xml:space="preserve"> </v>
      </c>
      <c r="AZ34" s="26" t="str">
        <f>IF(OR(B34=" ",A34=" ",$N$5="NO HAY MATERIA ASIGNADA")," ",IF(K34=1,(AD34*'MATRICULA y PONDERACIONES'!$AB$13)/100,IF(K34=2,(AD34*'MATRICULA y PONDERACIONES'!$AB$24)/100,IF(K34=3,(AD34*'MATRICULA y PONDERACIONES'!$AB$35)/100,IF(K34=4,(AD34*'MATRICULA y PONDERACIONES'!$AB$46)/100,IF(K34=5,(AD34*'MATRICULA y PONDERACIONES'!$AB$57)/100,IF(K34=6,(AD34*'MATRICULA y PONDERACIONES'!$AB$68)/100)))))))</f>
        <v xml:space="preserve"> </v>
      </c>
      <c r="BA34" s="26" t="str">
        <f>IF(OR(B34=" ",A34=" ",$N$5="NO HAY MATERIA ASIGNADA")," ",IF(K34=1,(AH34*'MATRICULA y PONDERACIONES'!$AB$14)/100,IF(K34=2,(AH34*'MATRICULA y PONDERACIONES'!$AB$25)/100,IF(K34=3,(AH34*'MATRICULA y PONDERACIONES'!$AB$36)/100,IF(K34=4,(AH34*'MATRICULA y PONDERACIONES'!$AB$47)/100,IF(K34=5,(AH34*'MATRICULA y PONDERACIONES'!$AB$58)/100,IF(K34=6,(AH34*'MATRICULA y PONDERACIONES'!$AB$69)/100)))))))</f>
        <v xml:space="preserve"> </v>
      </c>
      <c r="BB34" s="26" t="str">
        <f>IF(OR(B34=" ",A34=" ",$N$5="NO HAY MATERIA ASIGNADA")," ",IF(K34=1,(AL34*'MATRICULA y PONDERACIONES'!$AB$15)/100,IF(K34=2,(AL34*'MATRICULA y PONDERACIONES'!$AB$26)/100,IF(K34=3,(AL34*'MATRICULA y PONDERACIONES'!$AB$37)/100,IF(K34=4,(AL34*'MATRICULA y PONDERACIONES'!$AB$48)/100,IF(K34=5,(AL34*'MATRICULA y PONDERACIONES'!$AB$59)/100,IF(K34=6,(AL34*'MATRICULA y PONDERACIONES'!$AB$70)/100)))))))</f>
        <v xml:space="preserve"> </v>
      </c>
      <c r="BC34" s="26" t="str">
        <f>IF(OR(B34=" ",A34=" ",$N$5="NO HAY MATERIA ASIGNADA")," ",IF(K34=1,(AP34*'MATRICULA y PONDERACIONES'!$AB$16)/100,IF(K34=2,(AP34*'MATRICULA y PONDERACIONES'!$AB$27)/100,IF(K34=3,(AP34*'MATRICULA y PONDERACIONES'!$AB$38)/100,IF(K34=4,(AP34*'MATRICULA y PONDERACIONES'!$AB$49)/100,IF(K34=5,(AP34*'MATRICULA y PONDERACIONES'!$AB$60)/100,IF(K34=6,(AP34*'MATRICULA y PONDERACIONES'!$AB$71)/100)))))))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PONDERACIONES'!$K$15="*"),"si"," ")</f>
        <v xml:space="preserve"> </v>
      </c>
      <c r="F35" s="25" t="str">
        <f>IF(AND(K35=2,'MATRICULA y PONDERACIONES'!$L$15="*"),"si"," ")</f>
        <v xml:space="preserve"> </v>
      </c>
      <c r="G35" s="25" t="str">
        <f>IF(AND(K35=3,'MATRICULA y PONDERACIONES'!$M$15="*"),"si"," ")</f>
        <v xml:space="preserve"> </v>
      </c>
      <c r="H35" s="25" t="str">
        <f>IF(AND(K35=4,'MATRICULA y PONDERACIONES'!$N$15="*"),"si"," ")</f>
        <v xml:space="preserve"> </v>
      </c>
      <c r="I35" s="25" t="str">
        <f>IF(AND(K35=5,'MATRICULA y PONDERACIONES'!$O$15="*"),"si"," ")</f>
        <v xml:space="preserve"> </v>
      </c>
      <c r="J35" s="25" t="str">
        <f>IF(AND(K35=6,'MATRICULA y PONDERACIONES'!$P$15="*"),"si","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PONDERACIONES'!$AB$9)/100,IF(K35=2,(N35*'MATRICULA y PONDERACIONES'!$AB$20)/100,IF(K35=3,(N35*'MATRICULA y PONDERACIONES'!$AB$31)/100,IF(K35=4,(N35*'MATRICULA y PONDERACIONES'!$AB$42)/100,IF(K35=5,(N35*'MATRICULA y PONDERACIONES'!$AB$53)/100,IF(K35=6,(N35*'MATRICULA y PONDERACIONES'!$AB$64)/100)))))))</f>
        <v xml:space="preserve"> </v>
      </c>
      <c r="AW35" s="24" t="str">
        <f>IF(OR(B35=" ",A35=" ",$N$5="NO HAY MATERIA ASIGNADA")," ",IF(K35=1,(R35*'MATRICULA y PONDERACIONES'!$AB$10)/100,IF(K35=2,(R35*'MATRICULA y PONDERACIONES'!$AB$21)/100,IF(K35=3,(R35*'MATRICULA y PONDERACIONES'!$AB$32)/100,IF(K35=4,(R35*'MATRICULA y PONDERACIONES'!$AB$43)/100,IF(K35=5,(R35*'MATRICULA y PONDERACIONES'!$AB$54)/100,IF(K35=6,(R35*'MATRICULA y PONDERACIONES'!$AB$65)/100)))))))</f>
        <v xml:space="preserve"> </v>
      </c>
      <c r="AX35" s="24" t="str">
        <f>IF(OR(B35=" ",A35=" ",$N$5="NO HAY MATERIA ASIGNADA")," ",IF(K35=1,(V35*'MATRICULA y PONDERACIONES'!$AB$11)/100,IF(K35=2,(V35*'MATRICULA y PONDERACIONES'!$AB$22)/100,IF(K35=3,(V35*'MATRICULA y PONDERACIONES'!$AB$33)/100,IF(K35=4,(V35*'MATRICULA y PONDERACIONES'!$AB$44)/100,IF(K35=5,(V35*'MATRICULA y PONDERACIONES'!$AB$55)/100,IF(K35=6,(V35*'MATRICULA y PONDERACIONES'!$AB$66)/100)))))))</f>
        <v xml:space="preserve"> </v>
      </c>
      <c r="AY35" s="24" t="str">
        <f>IF(OR(B35=" ",A35=" ",$N$5="NO HAY MATERIA ASIGNADA")," ",IF(K35=1,(Z35*'MATRICULA y PONDERACIONES'!$AB$12)/100,IF(K35=2,(Z35*'MATRICULA y PONDERACIONES'!$AB$23)/100,IF(K35=3,(Z35*'MATRICULA y PONDERACIONES'!$AB$34)/100,IF(K35=4,(Z35*'MATRICULA y PONDERACIONES'!$AB$45)/100,IF(K35=5,(Z35*'MATRICULA y PONDERACIONES'!$AB$56)/100,IF(K35=6,(Z35*'MATRICULA y PONDERACIONES'!$AB$67)/100)))))))</f>
        <v xml:space="preserve"> </v>
      </c>
      <c r="AZ35" s="24" t="str">
        <f>IF(OR(B35=" ",A35=" ",$N$5="NO HAY MATERIA ASIGNADA")," ",IF(K35=1,(AD35*'MATRICULA y PONDERACIONES'!$AB$13)/100,IF(K35=2,(AD35*'MATRICULA y PONDERACIONES'!$AB$24)/100,IF(K35=3,(AD35*'MATRICULA y PONDERACIONES'!$AB$35)/100,IF(K35=4,(AD35*'MATRICULA y PONDERACIONES'!$AB$46)/100,IF(K35=5,(AD35*'MATRICULA y PONDERACIONES'!$AB$57)/100,IF(K35=6,(AD35*'MATRICULA y PONDERACIONES'!$AB$68)/100)))))))</f>
        <v xml:space="preserve"> </v>
      </c>
      <c r="BA35" s="24" t="str">
        <f>IF(OR(B35=" ",A35=" ",$N$5="NO HAY MATERIA ASIGNADA")," ",IF(K35=1,(AH35*'MATRICULA y PONDERACIONES'!$AB$14)/100,IF(K35=2,(AH35*'MATRICULA y PONDERACIONES'!$AB$25)/100,IF(K35=3,(AH35*'MATRICULA y PONDERACIONES'!$AB$36)/100,IF(K35=4,(AH35*'MATRICULA y PONDERACIONES'!$AB$47)/100,IF(K35=5,(AH35*'MATRICULA y PONDERACIONES'!$AB$58)/100,IF(K35=6,(AH35*'MATRICULA y PONDERACIONES'!$AB$69)/100)))))))</f>
        <v xml:space="preserve"> </v>
      </c>
      <c r="BB35" s="24" t="str">
        <f>IF(OR(B35=" ",A35=" ",$N$5="NO HAY MATERIA ASIGNADA")," ",IF(K35=1,(AL35*'MATRICULA y PONDERACIONES'!$AB$15)/100,IF(K35=2,(AL35*'MATRICULA y PONDERACIONES'!$AB$26)/100,IF(K35=3,(AL35*'MATRICULA y PONDERACIONES'!$AB$37)/100,IF(K35=4,(AL35*'MATRICULA y PONDERACIONES'!$AB$48)/100,IF(K35=5,(AL35*'MATRICULA y PONDERACIONES'!$AB$59)/100,IF(K35=6,(AL35*'MATRICULA y PONDERACIONES'!$AB$70)/100)))))))</f>
        <v xml:space="preserve"> </v>
      </c>
      <c r="BC35" s="24" t="str">
        <f>IF(OR(B35=" ",A35=" ",$N$5="NO HAY MATERIA ASIGNADA")," ",IF(K35=1,(AP35*'MATRICULA y PONDERACIONES'!$AB$16)/100,IF(K35=2,(AP35*'MATRICULA y PONDERACIONES'!$AB$27)/100,IF(K35=3,(AP35*'MATRICULA y PONDERACIONES'!$AB$38)/100,IF(K35=4,(AP35*'MATRICULA y PONDERACIONES'!$AB$49)/100,IF(K35=5,(AP35*'MATRICULA y PONDERACIONES'!$AB$60)/100,IF(K35=6,(AP35*'MATRICULA y PONDERACIONES'!$AB$71)/100)))))))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PONDERACIONES'!$K$15="*"),"si"," ")</f>
        <v xml:space="preserve"> </v>
      </c>
      <c r="F36" s="27" t="str">
        <f>IF(AND(K36=2,'MATRICULA y PONDERACIONES'!$L$15="*"),"si"," ")</f>
        <v xml:space="preserve"> </v>
      </c>
      <c r="G36" s="27" t="str">
        <f>IF(AND(K36=3,'MATRICULA y PONDERACIONES'!$M$15="*"),"si"," ")</f>
        <v xml:space="preserve"> </v>
      </c>
      <c r="H36" s="27" t="str">
        <f>IF(AND(K36=4,'MATRICULA y PONDERACIONES'!$N$15="*"),"si"," ")</f>
        <v xml:space="preserve"> </v>
      </c>
      <c r="I36" s="27" t="str">
        <f>IF(AND(K36=5,'MATRICULA y PONDERACIONES'!$O$15="*"),"si"," ")</f>
        <v xml:space="preserve"> </v>
      </c>
      <c r="J36" s="27" t="str">
        <f>IF(AND(K36=6,'MATRICULA y PONDERACIONES'!$P$15="*"),"si","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PONDERACIONES'!$AB$9)/100,IF(K36=2,(N36*'MATRICULA y PONDERACIONES'!$AB$20)/100,IF(K36=3,(N36*'MATRICULA y PONDERACIONES'!$AB$31)/100,IF(K36=4,(N36*'MATRICULA y PONDERACIONES'!$AB$42)/100,IF(K36=5,(N36*'MATRICULA y PONDERACIONES'!$AB$53)/100,IF(K36=6,(N36*'MATRICULA y PONDERACIONES'!$AB$64)/100)))))))</f>
        <v xml:space="preserve"> </v>
      </c>
      <c r="AW36" s="26" t="str">
        <f>IF(OR(B36=" ",A36=" ",$N$5="NO HAY MATERIA ASIGNADA")," ",IF(K36=1,(R36*'MATRICULA y PONDERACIONES'!$AB$10)/100,IF(K36=2,(R36*'MATRICULA y PONDERACIONES'!$AB$21)/100,IF(K36=3,(R36*'MATRICULA y PONDERACIONES'!$AB$32)/100,IF(K36=4,(R36*'MATRICULA y PONDERACIONES'!$AB$43)/100,IF(K36=5,(R36*'MATRICULA y PONDERACIONES'!$AB$54)/100,IF(K36=6,(R36*'MATRICULA y PONDERACIONES'!$AB$65)/100)))))))</f>
        <v xml:space="preserve"> </v>
      </c>
      <c r="AX36" s="26" t="str">
        <f>IF(OR(B36=" ",A36=" ",$N$5="NO HAY MATERIA ASIGNADA")," ",IF(K36=1,(V36*'MATRICULA y PONDERACIONES'!$AB$11)/100,IF(K36=2,(V36*'MATRICULA y PONDERACIONES'!$AB$22)/100,IF(K36=3,(V36*'MATRICULA y PONDERACIONES'!$AB$33)/100,IF(K36=4,(V36*'MATRICULA y PONDERACIONES'!$AB$44)/100,IF(K36=5,(V36*'MATRICULA y PONDERACIONES'!$AB$55)/100,IF(K36=6,(V36*'MATRICULA y PONDERACIONES'!$AB$66)/100)))))))</f>
        <v xml:space="preserve"> </v>
      </c>
      <c r="AY36" s="26" t="str">
        <f>IF(OR(B36=" ",A36=" ",$N$5="NO HAY MATERIA ASIGNADA")," ",IF(K36=1,(Z36*'MATRICULA y PONDERACIONES'!$AB$12)/100,IF(K36=2,(Z36*'MATRICULA y PONDERACIONES'!$AB$23)/100,IF(K36=3,(Z36*'MATRICULA y PONDERACIONES'!$AB$34)/100,IF(K36=4,(Z36*'MATRICULA y PONDERACIONES'!$AB$45)/100,IF(K36=5,(Z36*'MATRICULA y PONDERACIONES'!$AB$56)/100,IF(K36=6,(Z36*'MATRICULA y PONDERACIONES'!$AB$67)/100)))))))</f>
        <v xml:space="preserve"> </v>
      </c>
      <c r="AZ36" s="26" t="str">
        <f>IF(OR(B36=" ",A36=" ",$N$5="NO HAY MATERIA ASIGNADA")," ",IF(K36=1,(AD36*'MATRICULA y PONDERACIONES'!$AB$13)/100,IF(K36=2,(AD36*'MATRICULA y PONDERACIONES'!$AB$24)/100,IF(K36=3,(AD36*'MATRICULA y PONDERACIONES'!$AB$35)/100,IF(K36=4,(AD36*'MATRICULA y PONDERACIONES'!$AB$46)/100,IF(K36=5,(AD36*'MATRICULA y PONDERACIONES'!$AB$57)/100,IF(K36=6,(AD36*'MATRICULA y PONDERACIONES'!$AB$68)/100)))))))</f>
        <v xml:space="preserve"> </v>
      </c>
      <c r="BA36" s="26" t="str">
        <f>IF(OR(B36=" ",A36=" ",$N$5="NO HAY MATERIA ASIGNADA")," ",IF(K36=1,(AH36*'MATRICULA y PONDERACIONES'!$AB$14)/100,IF(K36=2,(AH36*'MATRICULA y PONDERACIONES'!$AB$25)/100,IF(K36=3,(AH36*'MATRICULA y PONDERACIONES'!$AB$36)/100,IF(K36=4,(AH36*'MATRICULA y PONDERACIONES'!$AB$47)/100,IF(K36=5,(AH36*'MATRICULA y PONDERACIONES'!$AB$58)/100,IF(K36=6,(AH36*'MATRICULA y PONDERACIONES'!$AB$69)/100)))))))</f>
        <v xml:space="preserve"> </v>
      </c>
      <c r="BB36" s="26" t="str">
        <f>IF(OR(B36=" ",A36=" ",$N$5="NO HAY MATERIA ASIGNADA")," ",IF(K36=1,(AL36*'MATRICULA y PONDERACIONES'!$AB$15)/100,IF(K36=2,(AL36*'MATRICULA y PONDERACIONES'!$AB$26)/100,IF(K36=3,(AL36*'MATRICULA y PONDERACIONES'!$AB$37)/100,IF(K36=4,(AL36*'MATRICULA y PONDERACIONES'!$AB$48)/100,IF(K36=5,(AL36*'MATRICULA y PONDERACIONES'!$AB$59)/100,IF(K36=6,(AL36*'MATRICULA y PONDERACIONES'!$AB$70)/100)))))))</f>
        <v xml:space="preserve"> </v>
      </c>
      <c r="BC36" s="26" t="str">
        <f>IF(OR(B36=" ",A36=" ",$N$5="NO HAY MATERIA ASIGNADA")," ",IF(K36=1,(AP36*'MATRICULA y PONDERACIONES'!$AB$16)/100,IF(K36=2,(AP36*'MATRICULA y PONDERACIONES'!$AB$27)/100,IF(K36=3,(AP36*'MATRICULA y PONDERACIONES'!$AB$38)/100,IF(K36=4,(AP36*'MATRICULA y PONDERACIONES'!$AB$49)/100,IF(K36=5,(AP36*'MATRICULA y PONDERACIONES'!$AB$60)/100,IF(K36=6,(AP36*'MATRICULA y PONDERACIONES'!$AB$71)/100)))))))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PONDERACIONES'!$K$15="*"),"si"," ")</f>
        <v xml:space="preserve"> </v>
      </c>
      <c r="F37" s="25" t="str">
        <f>IF(AND(K37=2,'MATRICULA y PONDERACIONES'!$L$15="*"),"si"," ")</f>
        <v xml:space="preserve"> </v>
      </c>
      <c r="G37" s="25" t="str">
        <f>IF(AND(K37=3,'MATRICULA y PONDERACIONES'!$M$15="*"),"si"," ")</f>
        <v xml:space="preserve"> </v>
      </c>
      <c r="H37" s="25" t="str">
        <f>IF(AND(K37=4,'MATRICULA y PONDERACIONES'!$N$15="*"),"si"," ")</f>
        <v xml:space="preserve"> </v>
      </c>
      <c r="I37" s="25" t="str">
        <f>IF(AND(K37=5,'MATRICULA y PONDERACIONES'!$O$15="*"),"si"," ")</f>
        <v xml:space="preserve"> </v>
      </c>
      <c r="J37" s="25" t="str">
        <f>IF(AND(K37=6,'MATRICULA y PONDERACIONES'!$P$15="*"),"si","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PONDERACIONES'!$AB$9)/100,IF(K37=2,(N37*'MATRICULA y PONDERACIONES'!$AB$20)/100,IF(K37=3,(N37*'MATRICULA y PONDERACIONES'!$AB$31)/100,IF(K37=4,(N37*'MATRICULA y PONDERACIONES'!$AB$42)/100,IF(K37=5,(N37*'MATRICULA y PONDERACIONES'!$AB$53)/100,IF(K37=6,(N37*'MATRICULA y PONDERACIONES'!$AB$64)/100)))))))</f>
        <v xml:space="preserve"> </v>
      </c>
      <c r="AW37" s="24" t="str">
        <f>IF(OR(B37=" ",A37=" ",$N$5="NO HAY MATERIA ASIGNADA")," ",IF(K37=1,(R37*'MATRICULA y PONDERACIONES'!$AB$10)/100,IF(K37=2,(R37*'MATRICULA y PONDERACIONES'!$AB$21)/100,IF(K37=3,(R37*'MATRICULA y PONDERACIONES'!$AB$32)/100,IF(K37=4,(R37*'MATRICULA y PONDERACIONES'!$AB$43)/100,IF(K37=5,(R37*'MATRICULA y PONDERACIONES'!$AB$54)/100,IF(K37=6,(R37*'MATRICULA y PONDERACIONES'!$AB$65)/100)))))))</f>
        <v xml:space="preserve"> </v>
      </c>
      <c r="AX37" s="24" t="str">
        <f>IF(OR(B37=" ",A37=" ",$N$5="NO HAY MATERIA ASIGNADA")," ",IF(K37=1,(V37*'MATRICULA y PONDERACIONES'!$AB$11)/100,IF(K37=2,(V37*'MATRICULA y PONDERACIONES'!$AB$22)/100,IF(K37=3,(V37*'MATRICULA y PONDERACIONES'!$AB$33)/100,IF(K37=4,(V37*'MATRICULA y PONDERACIONES'!$AB$44)/100,IF(K37=5,(V37*'MATRICULA y PONDERACIONES'!$AB$55)/100,IF(K37=6,(V37*'MATRICULA y PONDERACIONES'!$AB$66)/100)))))))</f>
        <v xml:space="preserve"> </v>
      </c>
      <c r="AY37" s="24" t="str">
        <f>IF(OR(B37=" ",A37=" ",$N$5="NO HAY MATERIA ASIGNADA")," ",IF(K37=1,(Z37*'MATRICULA y PONDERACIONES'!$AB$12)/100,IF(K37=2,(Z37*'MATRICULA y PONDERACIONES'!$AB$23)/100,IF(K37=3,(Z37*'MATRICULA y PONDERACIONES'!$AB$34)/100,IF(K37=4,(Z37*'MATRICULA y PONDERACIONES'!$AB$45)/100,IF(K37=5,(Z37*'MATRICULA y PONDERACIONES'!$AB$56)/100,IF(K37=6,(Z37*'MATRICULA y PONDERACIONES'!$AB$67)/100)))))))</f>
        <v xml:space="preserve"> </v>
      </c>
      <c r="AZ37" s="24" t="str">
        <f>IF(OR(B37=" ",A37=" ",$N$5="NO HAY MATERIA ASIGNADA")," ",IF(K37=1,(AD37*'MATRICULA y PONDERACIONES'!$AB$13)/100,IF(K37=2,(AD37*'MATRICULA y PONDERACIONES'!$AB$24)/100,IF(K37=3,(AD37*'MATRICULA y PONDERACIONES'!$AB$35)/100,IF(K37=4,(AD37*'MATRICULA y PONDERACIONES'!$AB$46)/100,IF(K37=5,(AD37*'MATRICULA y PONDERACIONES'!$AB$57)/100,IF(K37=6,(AD37*'MATRICULA y PONDERACIONES'!$AB$68)/100)))))))</f>
        <v xml:space="preserve"> </v>
      </c>
      <c r="BA37" s="24" t="str">
        <f>IF(OR(B37=" ",A37=" ",$N$5="NO HAY MATERIA ASIGNADA")," ",IF(K37=1,(AH37*'MATRICULA y PONDERACIONES'!$AB$14)/100,IF(K37=2,(AH37*'MATRICULA y PONDERACIONES'!$AB$25)/100,IF(K37=3,(AH37*'MATRICULA y PONDERACIONES'!$AB$36)/100,IF(K37=4,(AH37*'MATRICULA y PONDERACIONES'!$AB$47)/100,IF(K37=5,(AH37*'MATRICULA y PONDERACIONES'!$AB$58)/100,IF(K37=6,(AH37*'MATRICULA y PONDERACIONES'!$AB$69)/100)))))))</f>
        <v xml:space="preserve"> </v>
      </c>
      <c r="BB37" s="24" t="str">
        <f>IF(OR(B37=" ",A37=" ",$N$5="NO HAY MATERIA ASIGNADA")," ",IF(K37=1,(AL37*'MATRICULA y PONDERACIONES'!$AB$15)/100,IF(K37=2,(AL37*'MATRICULA y PONDERACIONES'!$AB$26)/100,IF(K37=3,(AL37*'MATRICULA y PONDERACIONES'!$AB$37)/100,IF(K37=4,(AL37*'MATRICULA y PONDERACIONES'!$AB$48)/100,IF(K37=5,(AL37*'MATRICULA y PONDERACIONES'!$AB$59)/100,IF(K37=6,(AL37*'MATRICULA y PONDERACIONES'!$AB$70)/100)))))))</f>
        <v xml:space="preserve"> </v>
      </c>
      <c r="BC37" s="24" t="str">
        <f>IF(OR(B37=" ",A37=" ",$N$5="NO HAY MATERIA ASIGNADA")," ",IF(K37=1,(AP37*'MATRICULA y PONDERACIONES'!$AB$16)/100,IF(K37=2,(AP37*'MATRICULA y PONDERACIONES'!$AB$27)/100,IF(K37=3,(AP37*'MATRICULA y PONDERACIONES'!$AB$38)/100,IF(K37=4,(AP37*'MATRICULA y PONDERACIONES'!$AB$49)/100,IF(K37=5,(AP37*'MATRICULA y PONDERACIONES'!$AB$60)/100,IF(K37=6,(AP37*'MATRICULA y PONDERACIONES'!$AB$71)/100)))))))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PONDERACIONES'!$K$15="*"),"si"," ")</f>
        <v xml:space="preserve"> </v>
      </c>
      <c r="F38" s="27" t="str">
        <f>IF(AND(K38=2,'MATRICULA y PONDERACIONES'!$L$15="*"),"si"," ")</f>
        <v xml:space="preserve"> </v>
      </c>
      <c r="G38" s="27" t="str">
        <f>IF(AND(K38=3,'MATRICULA y PONDERACIONES'!$M$15="*"),"si"," ")</f>
        <v xml:space="preserve"> </v>
      </c>
      <c r="H38" s="27" t="str">
        <f>IF(AND(K38=4,'MATRICULA y PONDERACIONES'!$N$15="*"),"si"," ")</f>
        <v xml:space="preserve"> </v>
      </c>
      <c r="I38" s="27" t="str">
        <f>IF(AND(K38=5,'MATRICULA y PONDERACIONES'!$O$15="*"),"si"," ")</f>
        <v xml:space="preserve"> </v>
      </c>
      <c r="J38" s="27" t="str">
        <f>IF(AND(K38=6,'MATRICULA y PONDERACIONES'!$P$15="*"),"si","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PONDERACIONES'!$AB$9)/100,IF(K38=2,(N38*'MATRICULA y PONDERACIONES'!$AB$20)/100,IF(K38=3,(N38*'MATRICULA y PONDERACIONES'!$AB$31)/100,IF(K38=4,(N38*'MATRICULA y PONDERACIONES'!$AB$42)/100,IF(K38=5,(N38*'MATRICULA y PONDERACIONES'!$AB$53)/100,IF(K38=6,(N38*'MATRICULA y PONDERACIONES'!$AB$64)/100)))))))</f>
        <v xml:space="preserve"> </v>
      </c>
      <c r="AW38" s="26" t="str">
        <f>IF(OR(B38=" ",A38=" ",$N$5="NO HAY MATERIA ASIGNADA")," ",IF(K38=1,(R38*'MATRICULA y PONDERACIONES'!$AB$10)/100,IF(K38=2,(R38*'MATRICULA y PONDERACIONES'!$AB$21)/100,IF(K38=3,(R38*'MATRICULA y PONDERACIONES'!$AB$32)/100,IF(K38=4,(R38*'MATRICULA y PONDERACIONES'!$AB$43)/100,IF(K38=5,(R38*'MATRICULA y PONDERACIONES'!$AB$54)/100,IF(K38=6,(R38*'MATRICULA y PONDERACIONES'!$AB$65)/100)))))))</f>
        <v xml:space="preserve"> </v>
      </c>
      <c r="AX38" s="26" t="str">
        <f>IF(OR(B38=" ",A38=" ",$N$5="NO HAY MATERIA ASIGNADA")," ",IF(K38=1,(V38*'MATRICULA y PONDERACIONES'!$AB$11)/100,IF(K38=2,(V38*'MATRICULA y PONDERACIONES'!$AB$22)/100,IF(K38=3,(V38*'MATRICULA y PONDERACIONES'!$AB$33)/100,IF(K38=4,(V38*'MATRICULA y PONDERACIONES'!$AB$44)/100,IF(K38=5,(V38*'MATRICULA y PONDERACIONES'!$AB$55)/100,IF(K38=6,(V38*'MATRICULA y PONDERACIONES'!$AB$66)/100)))))))</f>
        <v xml:space="preserve"> </v>
      </c>
      <c r="AY38" s="26" t="str">
        <f>IF(OR(B38=" ",A38=" ",$N$5="NO HAY MATERIA ASIGNADA")," ",IF(K38=1,(Z38*'MATRICULA y PONDERACIONES'!$AB$12)/100,IF(K38=2,(Z38*'MATRICULA y PONDERACIONES'!$AB$23)/100,IF(K38=3,(Z38*'MATRICULA y PONDERACIONES'!$AB$34)/100,IF(K38=4,(Z38*'MATRICULA y PONDERACIONES'!$AB$45)/100,IF(K38=5,(Z38*'MATRICULA y PONDERACIONES'!$AB$56)/100,IF(K38=6,(Z38*'MATRICULA y PONDERACIONES'!$AB$67)/100)))))))</f>
        <v xml:space="preserve"> </v>
      </c>
      <c r="AZ38" s="26" t="str">
        <f>IF(OR(B38=" ",A38=" ",$N$5="NO HAY MATERIA ASIGNADA")," ",IF(K38=1,(AD38*'MATRICULA y PONDERACIONES'!$AB$13)/100,IF(K38=2,(AD38*'MATRICULA y PONDERACIONES'!$AB$24)/100,IF(K38=3,(AD38*'MATRICULA y PONDERACIONES'!$AB$35)/100,IF(K38=4,(AD38*'MATRICULA y PONDERACIONES'!$AB$46)/100,IF(K38=5,(AD38*'MATRICULA y PONDERACIONES'!$AB$57)/100,IF(K38=6,(AD38*'MATRICULA y PONDERACIONES'!$AB$68)/100)))))))</f>
        <v xml:space="preserve"> </v>
      </c>
      <c r="BA38" s="26" t="str">
        <f>IF(OR(B38=" ",A38=" ",$N$5="NO HAY MATERIA ASIGNADA")," ",IF(K38=1,(AH38*'MATRICULA y PONDERACIONES'!$AB$14)/100,IF(K38=2,(AH38*'MATRICULA y PONDERACIONES'!$AB$25)/100,IF(K38=3,(AH38*'MATRICULA y PONDERACIONES'!$AB$36)/100,IF(K38=4,(AH38*'MATRICULA y PONDERACIONES'!$AB$47)/100,IF(K38=5,(AH38*'MATRICULA y PONDERACIONES'!$AB$58)/100,IF(K38=6,(AH38*'MATRICULA y PONDERACIONES'!$AB$69)/100)))))))</f>
        <v xml:space="preserve"> </v>
      </c>
      <c r="BB38" s="26" t="str">
        <f>IF(OR(B38=" ",A38=" ",$N$5="NO HAY MATERIA ASIGNADA")," ",IF(K38=1,(AL38*'MATRICULA y PONDERACIONES'!$AB$15)/100,IF(K38=2,(AL38*'MATRICULA y PONDERACIONES'!$AB$26)/100,IF(K38=3,(AL38*'MATRICULA y PONDERACIONES'!$AB$37)/100,IF(K38=4,(AL38*'MATRICULA y PONDERACIONES'!$AB$48)/100,IF(K38=5,(AL38*'MATRICULA y PONDERACIONES'!$AB$59)/100,IF(K38=6,(AL38*'MATRICULA y PONDERACIONES'!$AB$70)/100)))))))</f>
        <v xml:space="preserve"> </v>
      </c>
      <c r="BC38" s="26" t="str">
        <f>IF(OR(B38=" ",A38=" ",$N$5="NO HAY MATERIA ASIGNADA")," ",IF(K38=1,(AP38*'MATRICULA y PONDERACIONES'!$AB$16)/100,IF(K38=2,(AP38*'MATRICULA y PONDERACIONES'!$AB$27)/100,IF(K38=3,(AP38*'MATRICULA y PONDERACIONES'!$AB$38)/100,IF(K38=4,(AP38*'MATRICULA y PONDERACIONES'!$AB$49)/100,IF(K38=5,(AP38*'MATRICULA y PONDERACIONES'!$AB$60)/100,IF(K38=6,(AP38*'MATRICULA y PONDERACIONES'!$AB$71)/100)))))))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PONDERACIONES'!$K$15="*"),"si"," ")</f>
        <v xml:space="preserve"> </v>
      </c>
      <c r="F39" s="25" t="str">
        <f>IF(AND(K39=2,'MATRICULA y PONDERACIONES'!$L$15="*"),"si"," ")</f>
        <v xml:space="preserve"> </v>
      </c>
      <c r="G39" s="25" t="str">
        <f>IF(AND(K39=3,'MATRICULA y PONDERACIONES'!$M$15="*"),"si"," ")</f>
        <v xml:space="preserve"> </v>
      </c>
      <c r="H39" s="25" t="str">
        <f>IF(AND(K39=4,'MATRICULA y PONDERACIONES'!$N$15="*"),"si"," ")</f>
        <v xml:space="preserve"> </v>
      </c>
      <c r="I39" s="25" t="str">
        <f>IF(AND(K39=5,'MATRICULA y PONDERACIONES'!$O$15="*"),"si"," ")</f>
        <v xml:space="preserve"> </v>
      </c>
      <c r="J39" s="25" t="str">
        <f>IF(AND(K39=6,'MATRICULA y PONDERACIONES'!$P$15="*"),"si","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PONDERACIONES'!$AB$9)/100,IF(K39=2,(N39*'MATRICULA y PONDERACIONES'!$AB$20)/100,IF(K39=3,(N39*'MATRICULA y PONDERACIONES'!$AB$31)/100,IF(K39=4,(N39*'MATRICULA y PONDERACIONES'!$AB$42)/100,IF(K39=5,(N39*'MATRICULA y PONDERACIONES'!$AB$53)/100,IF(K39=6,(N39*'MATRICULA y PONDERACIONES'!$AB$64)/100)))))))</f>
        <v xml:space="preserve"> </v>
      </c>
      <c r="AW39" s="24" t="str">
        <f>IF(OR(B39=" ",A39=" ",$N$5="NO HAY MATERIA ASIGNADA")," ",IF(K39=1,(R39*'MATRICULA y PONDERACIONES'!$AB$10)/100,IF(K39=2,(R39*'MATRICULA y PONDERACIONES'!$AB$21)/100,IF(K39=3,(R39*'MATRICULA y PONDERACIONES'!$AB$32)/100,IF(K39=4,(R39*'MATRICULA y PONDERACIONES'!$AB$43)/100,IF(K39=5,(R39*'MATRICULA y PONDERACIONES'!$AB$54)/100,IF(K39=6,(R39*'MATRICULA y PONDERACIONES'!$AB$65)/100)))))))</f>
        <v xml:space="preserve"> </v>
      </c>
      <c r="AX39" s="24" t="str">
        <f>IF(OR(B39=" ",A39=" ",$N$5="NO HAY MATERIA ASIGNADA")," ",IF(K39=1,(V39*'MATRICULA y PONDERACIONES'!$AB$11)/100,IF(K39=2,(V39*'MATRICULA y PONDERACIONES'!$AB$22)/100,IF(K39=3,(V39*'MATRICULA y PONDERACIONES'!$AB$33)/100,IF(K39=4,(V39*'MATRICULA y PONDERACIONES'!$AB$44)/100,IF(K39=5,(V39*'MATRICULA y PONDERACIONES'!$AB$55)/100,IF(K39=6,(V39*'MATRICULA y PONDERACIONES'!$AB$66)/100)))))))</f>
        <v xml:space="preserve"> </v>
      </c>
      <c r="AY39" s="24" t="str">
        <f>IF(OR(B39=" ",A39=" ",$N$5="NO HAY MATERIA ASIGNADA")," ",IF(K39=1,(Z39*'MATRICULA y PONDERACIONES'!$AB$12)/100,IF(K39=2,(Z39*'MATRICULA y PONDERACIONES'!$AB$23)/100,IF(K39=3,(Z39*'MATRICULA y PONDERACIONES'!$AB$34)/100,IF(K39=4,(Z39*'MATRICULA y PONDERACIONES'!$AB$45)/100,IF(K39=5,(Z39*'MATRICULA y PONDERACIONES'!$AB$56)/100,IF(K39=6,(Z39*'MATRICULA y PONDERACIONES'!$AB$67)/100)))))))</f>
        <v xml:space="preserve"> </v>
      </c>
      <c r="AZ39" s="24" t="str">
        <f>IF(OR(B39=" ",A39=" ",$N$5="NO HAY MATERIA ASIGNADA")," ",IF(K39=1,(AD39*'MATRICULA y PONDERACIONES'!$AB$13)/100,IF(K39=2,(AD39*'MATRICULA y PONDERACIONES'!$AB$24)/100,IF(K39=3,(AD39*'MATRICULA y PONDERACIONES'!$AB$35)/100,IF(K39=4,(AD39*'MATRICULA y PONDERACIONES'!$AB$46)/100,IF(K39=5,(AD39*'MATRICULA y PONDERACIONES'!$AB$57)/100,IF(K39=6,(AD39*'MATRICULA y PONDERACIONES'!$AB$68)/100)))))))</f>
        <v xml:space="preserve"> </v>
      </c>
      <c r="BA39" s="24" t="str">
        <f>IF(OR(B39=" ",A39=" ",$N$5="NO HAY MATERIA ASIGNADA")," ",IF(K39=1,(AH39*'MATRICULA y PONDERACIONES'!$AB$14)/100,IF(K39=2,(AH39*'MATRICULA y PONDERACIONES'!$AB$25)/100,IF(K39=3,(AH39*'MATRICULA y PONDERACIONES'!$AB$36)/100,IF(K39=4,(AH39*'MATRICULA y PONDERACIONES'!$AB$47)/100,IF(K39=5,(AH39*'MATRICULA y PONDERACIONES'!$AB$58)/100,IF(K39=6,(AH39*'MATRICULA y PONDERACIONES'!$AB$69)/100)))))))</f>
        <v xml:space="preserve"> </v>
      </c>
      <c r="BB39" s="24" t="str">
        <f>IF(OR(B39=" ",A39=" ",$N$5="NO HAY MATERIA ASIGNADA")," ",IF(K39=1,(AL39*'MATRICULA y PONDERACIONES'!$AB$15)/100,IF(K39=2,(AL39*'MATRICULA y PONDERACIONES'!$AB$26)/100,IF(K39=3,(AL39*'MATRICULA y PONDERACIONES'!$AB$37)/100,IF(K39=4,(AL39*'MATRICULA y PONDERACIONES'!$AB$48)/100,IF(K39=5,(AL39*'MATRICULA y PONDERACIONES'!$AB$59)/100,IF(K39=6,(AL39*'MATRICULA y PONDERACIONES'!$AB$70)/100)))))))</f>
        <v xml:space="preserve"> </v>
      </c>
      <c r="BC39" s="24" t="str">
        <f>IF(OR(B39=" ",A39=" ",$N$5="NO HAY MATERIA ASIGNADA")," ",IF(K39=1,(AP39*'MATRICULA y PONDERACIONES'!$AB$16)/100,IF(K39=2,(AP39*'MATRICULA y PONDERACIONES'!$AB$27)/100,IF(K39=3,(AP39*'MATRICULA y PONDERACIONES'!$AB$38)/100,IF(K39=4,(AP39*'MATRICULA y PONDERACIONES'!$AB$49)/100,IF(K39=5,(AP39*'MATRICULA y PONDERACIONES'!$AB$60)/100,IF(K39=6,(AP39*'MATRICULA y PONDERACIONES'!$AB$71)/100)))))))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PONDERACIONES'!$K$15="*"),"si"," ")</f>
        <v xml:space="preserve"> </v>
      </c>
      <c r="F40" s="27" t="str">
        <f>IF(AND(K40=2,'MATRICULA y PONDERACIONES'!$L$15="*"),"si"," ")</f>
        <v xml:space="preserve"> </v>
      </c>
      <c r="G40" s="27" t="str">
        <f>IF(AND(K40=3,'MATRICULA y PONDERACIONES'!$M$15="*"),"si"," ")</f>
        <v xml:space="preserve"> </v>
      </c>
      <c r="H40" s="27" t="str">
        <f>IF(AND(K40=4,'MATRICULA y PONDERACIONES'!$N$15="*"),"si"," ")</f>
        <v xml:space="preserve"> </v>
      </c>
      <c r="I40" s="27" t="str">
        <f>IF(AND(K40=5,'MATRICULA y PONDERACIONES'!$O$15="*"),"si"," ")</f>
        <v xml:space="preserve"> </v>
      </c>
      <c r="J40" s="27" t="str">
        <f>IF(AND(K40=6,'MATRICULA y PONDERACIONES'!$P$15="*"),"si","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PONDERACIONES'!$AB$9)/100,IF(K40=2,(N40*'MATRICULA y PONDERACIONES'!$AB$20)/100,IF(K40=3,(N40*'MATRICULA y PONDERACIONES'!$AB$31)/100,IF(K40=4,(N40*'MATRICULA y PONDERACIONES'!$AB$42)/100,IF(K40=5,(N40*'MATRICULA y PONDERACIONES'!$AB$53)/100,IF(K40=6,(N40*'MATRICULA y PONDERACIONES'!$AB$64)/100)))))))</f>
        <v xml:space="preserve"> </v>
      </c>
      <c r="AW40" s="26" t="str">
        <f>IF(OR(B40=" ",A40=" ",$N$5="NO HAY MATERIA ASIGNADA")," ",IF(K40=1,(R40*'MATRICULA y PONDERACIONES'!$AB$10)/100,IF(K40=2,(R40*'MATRICULA y PONDERACIONES'!$AB$21)/100,IF(K40=3,(R40*'MATRICULA y PONDERACIONES'!$AB$32)/100,IF(K40=4,(R40*'MATRICULA y PONDERACIONES'!$AB$43)/100,IF(K40=5,(R40*'MATRICULA y PONDERACIONES'!$AB$54)/100,IF(K40=6,(R40*'MATRICULA y PONDERACIONES'!$AB$65)/100)))))))</f>
        <v xml:space="preserve"> </v>
      </c>
      <c r="AX40" s="26" t="str">
        <f>IF(OR(B40=" ",A40=" ",$N$5="NO HAY MATERIA ASIGNADA")," ",IF(K40=1,(V40*'MATRICULA y PONDERACIONES'!$AB$11)/100,IF(K40=2,(V40*'MATRICULA y PONDERACIONES'!$AB$22)/100,IF(K40=3,(V40*'MATRICULA y PONDERACIONES'!$AB$33)/100,IF(K40=4,(V40*'MATRICULA y PONDERACIONES'!$AB$44)/100,IF(K40=5,(V40*'MATRICULA y PONDERACIONES'!$AB$55)/100,IF(K40=6,(V40*'MATRICULA y PONDERACIONES'!$AB$66)/100)))))))</f>
        <v xml:space="preserve"> </v>
      </c>
      <c r="AY40" s="26" t="str">
        <f>IF(OR(B40=" ",A40=" ",$N$5="NO HAY MATERIA ASIGNADA")," ",IF(K40=1,(Z40*'MATRICULA y PONDERACIONES'!$AB$12)/100,IF(K40=2,(Z40*'MATRICULA y PONDERACIONES'!$AB$23)/100,IF(K40=3,(Z40*'MATRICULA y PONDERACIONES'!$AB$34)/100,IF(K40=4,(Z40*'MATRICULA y PONDERACIONES'!$AB$45)/100,IF(K40=5,(Z40*'MATRICULA y PONDERACIONES'!$AB$56)/100,IF(K40=6,(Z40*'MATRICULA y PONDERACIONES'!$AB$67)/100)))))))</f>
        <v xml:space="preserve"> </v>
      </c>
      <c r="AZ40" s="26" t="str">
        <f>IF(OR(B40=" ",A40=" ",$N$5="NO HAY MATERIA ASIGNADA")," ",IF(K40=1,(AD40*'MATRICULA y PONDERACIONES'!$AB$13)/100,IF(K40=2,(AD40*'MATRICULA y PONDERACIONES'!$AB$24)/100,IF(K40=3,(AD40*'MATRICULA y PONDERACIONES'!$AB$35)/100,IF(K40=4,(AD40*'MATRICULA y PONDERACIONES'!$AB$46)/100,IF(K40=5,(AD40*'MATRICULA y PONDERACIONES'!$AB$57)/100,IF(K40=6,(AD40*'MATRICULA y PONDERACIONES'!$AB$68)/100)))))))</f>
        <v xml:space="preserve"> </v>
      </c>
      <c r="BA40" s="26" t="str">
        <f>IF(OR(B40=" ",A40=" ",$N$5="NO HAY MATERIA ASIGNADA")," ",IF(K40=1,(AH40*'MATRICULA y PONDERACIONES'!$AB$14)/100,IF(K40=2,(AH40*'MATRICULA y PONDERACIONES'!$AB$25)/100,IF(K40=3,(AH40*'MATRICULA y PONDERACIONES'!$AB$36)/100,IF(K40=4,(AH40*'MATRICULA y PONDERACIONES'!$AB$47)/100,IF(K40=5,(AH40*'MATRICULA y PONDERACIONES'!$AB$58)/100,IF(K40=6,(AH40*'MATRICULA y PONDERACIONES'!$AB$69)/100)))))))</f>
        <v xml:space="preserve"> </v>
      </c>
      <c r="BB40" s="26" t="str">
        <f>IF(OR(B40=" ",A40=" ",$N$5="NO HAY MATERIA ASIGNADA")," ",IF(K40=1,(AL40*'MATRICULA y PONDERACIONES'!$AB$15)/100,IF(K40=2,(AL40*'MATRICULA y PONDERACIONES'!$AB$26)/100,IF(K40=3,(AL40*'MATRICULA y PONDERACIONES'!$AB$37)/100,IF(K40=4,(AL40*'MATRICULA y PONDERACIONES'!$AB$48)/100,IF(K40=5,(AL40*'MATRICULA y PONDERACIONES'!$AB$59)/100,IF(K40=6,(AL40*'MATRICULA y PONDERACIONES'!$AB$70)/100)))))))</f>
        <v xml:space="preserve"> </v>
      </c>
      <c r="BC40" s="26" t="str">
        <f>IF(OR(B40=" ",A40=" ",$N$5="NO HAY MATERIA ASIGNADA")," ",IF(K40=1,(AP40*'MATRICULA y PONDERACIONES'!$AB$16)/100,IF(K40=2,(AP40*'MATRICULA y PONDERACIONES'!$AB$27)/100,IF(K40=3,(AP40*'MATRICULA y PONDERACIONES'!$AB$38)/100,IF(K40=4,(AP40*'MATRICULA y PONDERACIONES'!$AB$49)/100,IF(K40=5,(AP40*'MATRICULA y PONDERACIONES'!$AB$60)/100,IF(K40=6,(AP40*'MATRICULA y PONDERACIONES'!$AB$71)/100)))))))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PONDERACIONES'!$K$15="*"),"si"," ")</f>
        <v xml:space="preserve"> </v>
      </c>
      <c r="F41" s="25" t="str">
        <f>IF(AND(K41=2,'MATRICULA y PONDERACIONES'!$L$15="*"),"si"," ")</f>
        <v xml:space="preserve"> </v>
      </c>
      <c r="G41" s="25" t="str">
        <f>IF(AND(K41=3,'MATRICULA y PONDERACIONES'!$M$15="*"),"si"," ")</f>
        <v xml:space="preserve"> </v>
      </c>
      <c r="H41" s="25" t="str">
        <f>IF(AND(K41=4,'MATRICULA y PONDERACIONES'!$N$15="*"),"si"," ")</f>
        <v xml:space="preserve"> </v>
      </c>
      <c r="I41" s="25" t="str">
        <f>IF(AND(K41=5,'MATRICULA y PONDERACIONES'!$O$15="*"),"si"," ")</f>
        <v xml:space="preserve"> </v>
      </c>
      <c r="J41" s="25" t="str">
        <f>IF(AND(K41=6,'MATRICULA y PONDERACIONES'!$P$15="*"),"si","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PONDERACIONES'!$AB$9)/100,IF(K41=2,(N41*'MATRICULA y PONDERACIONES'!$AB$20)/100,IF(K41=3,(N41*'MATRICULA y PONDERACIONES'!$AB$31)/100,IF(K41=4,(N41*'MATRICULA y PONDERACIONES'!$AB$42)/100,IF(K41=5,(N41*'MATRICULA y PONDERACIONES'!$AB$53)/100,IF(K41=6,(N41*'MATRICULA y PONDERACIONES'!$AB$64)/100)))))))</f>
        <v xml:space="preserve"> </v>
      </c>
      <c r="AW41" s="24" t="str">
        <f>IF(OR(B41=" ",A41=" ",$N$5="NO HAY MATERIA ASIGNADA")," ",IF(K41=1,(R41*'MATRICULA y PONDERACIONES'!$AB$10)/100,IF(K41=2,(R41*'MATRICULA y PONDERACIONES'!$AB$21)/100,IF(K41=3,(R41*'MATRICULA y PONDERACIONES'!$AB$32)/100,IF(K41=4,(R41*'MATRICULA y PONDERACIONES'!$AB$43)/100,IF(K41=5,(R41*'MATRICULA y PONDERACIONES'!$AB$54)/100,IF(K41=6,(R41*'MATRICULA y PONDERACIONES'!$AB$65)/100)))))))</f>
        <v xml:space="preserve"> </v>
      </c>
      <c r="AX41" s="24" t="str">
        <f>IF(OR(B41=" ",A41=" ",$N$5="NO HAY MATERIA ASIGNADA")," ",IF(K41=1,(V41*'MATRICULA y PONDERACIONES'!$AB$11)/100,IF(K41=2,(V41*'MATRICULA y PONDERACIONES'!$AB$22)/100,IF(K41=3,(V41*'MATRICULA y PONDERACIONES'!$AB$33)/100,IF(K41=4,(V41*'MATRICULA y PONDERACIONES'!$AB$44)/100,IF(K41=5,(V41*'MATRICULA y PONDERACIONES'!$AB$55)/100,IF(K41=6,(V41*'MATRICULA y PONDERACIONES'!$AB$66)/100)))))))</f>
        <v xml:space="preserve"> </v>
      </c>
      <c r="AY41" s="24" t="str">
        <f>IF(OR(B41=" ",A41=" ",$N$5="NO HAY MATERIA ASIGNADA")," ",IF(K41=1,(Z41*'MATRICULA y PONDERACIONES'!$AB$12)/100,IF(K41=2,(Z41*'MATRICULA y PONDERACIONES'!$AB$23)/100,IF(K41=3,(Z41*'MATRICULA y PONDERACIONES'!$AB$34)/100,IF(K41=4,(Z41*'MATRICULA y PONDERACIONES'!$AB$45)/100,IF(K41=5,(Z41*'MATRICULA y PONDERACIONES'!$AB$56)/100,IF(K41=6,(Z41*'MATRICULA y PONDERACIONES'!$AB$67)/100)))))))</f>
        <v xml:space="preserve"> </v>
      </c>
      <c r="AZ41" s="24" t="str">
        <f>IF(OR(B41=" ",A41=" ",$N$5="NO HAY MATERIA ASIGNADA")," ",IF(K41=1,(AD41*'MATRICULA y PONDERACIONES'!$AB$13)/100,IF(K41=2,(AD41*'MATRICULA y PONDERACIONES'!$AB$24)/100,IF(K41=3,(AD41*'MATRICULA y PONDERACIONES'!$AB$35)/100,IF(K41=4,(AD41*'MATRICULA y PONDERACIONES'!$AB$46)/100,IF(K41=5,(AD41*'MATRICULA y PONDERACIONES'!$AB$57)/100,IF(K41=6,(AD41*'MATRICULA y PONDERACIONES'!$AB$68)/100)))))))</f>
        <v xml:space="preserve"> </v>
      </c>
      <c r="BA41" s="24" t="str">
        <f>IF(OR(B41=" ",A41=" ",$N$5="NO HAY MATERIA ASIGNADA")," ",IF(K41=1,(AH41*'MATRICULA y PONDERACIONES'!$AB$14)/100,IF(K41=2,(AH41*'MATRICULA y PONDERACIONES'!$AB$25)/100,IF(K41=3,(AH41*'MATRICULA y PONDERACIONES'!$AB$36)/100,IF(K41=4,(AH41*'MATRICULA y PONDERACIONES'!$AB$47)/100,IF(K41=5,(AH41*'MATRICULA y PONDERACIONES'!$AB$58)/100,IF(K41=6,(AH41*'MATRICULA y PONDERACIONES'!$AB$69)/100)))))))</f>
        <v xml:space="preserve"> </v>
      </c>
      <c r="BB41" s="24" t="str">
        <f>IF(OR(B41=" ",A41=" ",$N$5="NO HAY MATERIA ASIGNADA")," ",IF(K41=1,(AL41*'MATRICULA y PONDERACIONES'!$AB$15)/100,IF(K41=2,(AL41*'MATRICULA y PONDERACIONES'!$AB$26)/100,IF(K41=3,(AL41*'MATRICULA y PONDERACIONES'!$AB$37)/100,IF(K41=4,(AL41*'MATRICULA y PONDERACIONES'!$AB$48)/100,IF(K41=5,(AL41*'MATRICULA y PONDERACIONES'!$AB$59)/100,IF(K41=6,(AL41*'MATRICULA y PONDERACIONES'!$AB$70)/100)))))))</f>
        <v xml:space="preserve"> </v>
      </c>
      <c r="BC41" s="24" t="str">
        <f>IF(OR(B41=" ",A41=" ",$N$5="NO HAY MATERIA ASIGNADA")," ",IF(K41=1,(AP41*'MATRICULA y PONDERACIONES'!$AB$16)/100,IF(K41=2,(AP41*'MATRICULA y PONDERACIONES'!$AB$27)/100,IF(K41=3,(AP41*'MATRICULA y PONDERACIONES'!$AB$38)/100,IF(K41=4,(AP41*'MATRICULA y PONDERACIONES'!$AB$49)/100,IF(K41=5,(AP41*'MATRICULA y PONDERACIONES'!$AB$60)/100,IF(K41=6,(AP41*'MATRICULA y PONDERACIONES'!$AB$71)/100)))))))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PONDERACIONES'!$K$15="*"),"si"," ")</f>
        <v xml:space="preserve"> </v>
      </c>
      <c r="F42" s="27" t="str">
        <f>IF(AND(K42=2,'MATRICULA y PONDERACIONES'!$L$15="*"),"si"," ")</f>
        <v xml:space="preserve"> </v>
      </c>
      <c r="G42" s="27" t="str">
        <f>IF(AND(K42=3,'MATRICULA y PONDERACIONES'!$M$15="*"),"si"," ")</f>
        <v xml:space="preserve"> </v>
      </c>
      <c r="H42" s="27" t="str">
        <f>IF(AND(K42=4,'MATRICULA y PONDERACIONES'!$N$15="*"),"si"," ")</f>
        <v xml:space="preserve"> </v>
      </c>
      <c r="I42" s="27" t="str">
        <f>IF(AND(K42=5,'MATRICULA y PONDERACIONES'!$O$15="*"),"si"," ")</f>
        <v xml:space="preserve"> </v>
      </c>
      <c r="J42" s="27" t="str">
        <f>IF(AND(K42=6,'MATRICULA y PONDERACIONES'!$P$15="*"),"si","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PONDERACIONES'!$AB$9)/100,IF(K42=2,(N42*'MATRICULA y PONDERACIONES'!$AB$20)/100,IF(K42=3,(N42*'MATRICULA y PONDERACIONES'!$AB$31)/100,IF(K42=4,(N42*'MATRICULA y PONDERACIONES'!$AB$42)/100,IF(K42=5,(N42*'MATRICULA y PONDERACIONES'!$AB$53)/100,IF(K42=6,(N42*'MATRICULA y PONDERACIONES'!$AB$64)/100)))))))</f>
        <v xml:space="preserve"> </v>
      </c>
      <c r="AW42" s="26" t="str">
        <f>IF(OR(B42=" ",A42=" ",$N$5="NO HAY MATERIA ASIGNADA")," ",IF(K42=1,(R42*'MATRICULA y PONDERACIONES'!$AB$10)/100,IF(K42=2,(R42*'MATRICULA y PONDERACIONES'!$AB$21)/100,IF(K42=3,(R42*'MATRICULA y PONDERACIONES'!$AB$32)/100,IF(K42=4,(R42*'MATRICULA y PONDERACIONES'!$AB$43)/100,IF(K42=5,(R42*'MATRICULA y PONDERACIONES'!$AB$54)/100,IF(K42=6,(R42*'MATRICULA y PONDERACIONES'!$AB$65)/100)))))))</f>
        <v xml:space="preserve"> </v>
      </c>
      <c r="AX42" s="26" t="str">
        <f>IF(OR(B42=" ",A42=" ",$N$5="NO HAY MATERIA ASIGNADA")," ",IF(K42=1,(V42*'MATRICULA y PONDERACIONES'!$AB$11)/100,IF(K42=2,(V42*'MATRICULA y PONDERACIONES'!$AB$22)/100,IF(K42=3,(V42*'MATRICULA y PONDERACIONES'!$AB$33)/100,IF(K42=4,(V42*'MATRICULA y PONDERACIONES'!$AB$44)/100,IF(K42=5,(V42*'MATRICULA y PONDERACIONES'!$AB$55)/100,IF(K42=6,(V42*'MATRICULA y PONDERACIONES'!$AB$66)/100)))))))</f>
        <v xml:space="preserve"> </v>
      </c>
      <c r="AY42" s="26" t="str">
        <f>IF(OR(B42=" ",A42=" ",$N$5="NO HAY MATERIA ASIGNADA")," ",IF(K42=1,(Z42*'MATRICULA y PONDERACIONES'!$AB$12)/100,IF(K42=2,(Z42*'MATRICULA y PONDERACIONES'!$AB$23)/100,IF(K42=3,(Z42*'MATRICULA y PONDERACIONES'!$AB$34)/100,IF(K42=4,(Z42*'MATRICULA y PONDERACIONES'!$AB$45)/100,IF(K42=5,(Z42*'MATRICULA y PONDERACIONES'!$AB$56)/100,IF(K42=6,(Z42*'MATRICULA y PONDERACIONES'!$AB$67)/100)))))))</f>
        <v xml:space="preserve"> </v>
      </c>
      <c r="AZ42" s="26" t="str">
        <f>IF(OR(B42=" ",A42=" ",$N$5="NO HAY MATERIA ASIGNADA")," ",IF(K42=1,(AD42*'MATRICULA y PONDERACIONES'!$AB$13)/100,IF(K42=2,(AD42*'MATRICULA y PONDERACIONES'!$AB$24)/100,IF(K42=3,(AD42*'MATRICULA y PONDERACIONES'!$AB$35)/100,IF(K42=4,(AD42*'MATRICULA y PONDERACIONES'!$AB$46)/100,IF(K42=5,(AD42*'MATRICULA y PONDERACIONES'!$AB$57)/100,IF(K42=6,(AD42*'MATRICULA y PONDERACIONES'!$AB$68)/100)))))))</f>
        <v xml:space="preserve"> </v>
      </c>
      <c r="BA42" s="26" t="str">
        <f>IF(OR(B42=" ",A42=" ",$N$5="NO HAY MATERIA ASIGNADA")," ",IF(K42=1,(AH42*'MATRICULA y PONDERACIONES'!$AB$14)/100,IF(K42=2,(AH42*'MATRICULA y PONDERACIONES'!$AB$25)/100,IF(K42=3,(AH42*'MATRICULA y PONDERACIONES'!$AB$36)/100,IF(K42=4,(AH42*'MATRICULA y PONDERACIONES'!$AB$47)/100,IF(K42=5,(AH42*'MATRICULA y PONDERACIONES'!$AB$58)/100,IF(K42=6,(AH42*'MATRICULA y PONDERACIONES'!$AB$69)/100)))))))</f>
        <v xml:space="preserve"> </v>
      </c>
      <c r="BB42" s="26" t="str">
        <f>IF(OR(B42=" ",A42=" ",$N$5="NO HAY MATERIA ASIGNADA")," ",IF(K42=1,(AL42*'MATRICULA y PONDERACIONES'!$AB$15)/100,IF(K42=2,(AL42*'MATRICULA y PONDERACIONES'!$AB$26)/100,IF(K42=3,(AL42*'MATRICULA y PONDERACIONES'!$AB$37)/100,IF(K42=4,(AL42*'MATRICULA y PONDERACIONES'!$AB$48)/100,IF(K42=5,(AL42*'MATRICULA y PONDERACIONES'!$AB$59)/100,IF(K42=6,(AL42*'MATRICULA y PONDERACIONES'!$AB$70)/100)))))))</f>
        <v xml:space="preserve"> </v>
      </c>
      <c r="BC42" s="26" t="str">
        <f>IF(OR(B42=" ",A42=" ",$N$5="NO HAY MATERIA ASIGNADA")," ",IF(K42=1,(AP42*'MATRICULA y PONDERACIONES'!$AB$16)/100,IF(K42=2,(AP42*'MATRICULA y PONDERACIONES'!$AB$27)/100,IF(K42=3,(AP42*'MATRICULA y PONDERACIONES'!$AB$38)/100,IF(K42=4,(AP42*'MATRICULA y PONDERACIONES'!$AB$49)/100,IF(K42=5,(AP42*'MATRICULA y PONDERACIONES'!$AB$60)/100,IF(K42=6,(AP42*'MATRICULA y PONDERACIONES'!$AB$71)/100)))))))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PONDERACIONES'!$K$15="*"),"si"," ")</f>
        <v xml:space="preserve"> </v>
      </c>
      <c r="F43" s="25" t="str">
        <f>IF(AND(K43=2,'MATRICULA y PONDERACIONES'!$L$15="*"),"si"," ")</f>
        <v xml:space="preserve"> </v>
      </c>
      <c r="G43" s="25" t="str">
        <f>IF(AND(K43=3,'MATRICULA y PONDERACIONES'!$M$15="*"),"si"," ")</f>
        <v xml:space="preserve"> </v>
      </c>
      <c r="H43" s="25" t="str">
        <f>IF(AND(K43=4,'MATRICULA y PONDERACIONES'!$N$15="*"),"si"," ")</f>
        <v xml:space="preserve"> </v>
      </c>
      <c r="I43" s="25" t="str">
        <f>IF(AND(K43=5,'MATRICULA y PONDERACIONES'!$O$15="*"),"si"," ")</f>
        <v xml:space="preserve"> </v>
      </c>
      <c r="J43" s="25" t="str">
        <f>IF(AND(K43=6,'MATRICULA y PONDERACIONES'!$P$15="*"),"si","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PONDERACIONES'!$AB$9)/100,IF(K43=2,(N43*'MATRICULA y PONDERACIONES'!$AB$20)/100,IF(K43=3,(N43*'MATRICULA y PONDERACIONES'!$AB$31)/100,IF(K43=4,(N43*'MATRICULA y PONDERACIONES'!$AB$42)/100,IF(K43=5,(N43*'MATRICULA y PONDERACIONES'!$AB$53)/100,IF(K43=6,(N43*'MATRICULA y PONDERACIONES'!$AB$64)/100)))))))</f>
        <v xml:space="preserve"> </v>
      </c>
      <c r="AW43" s="24" t="str">
        <f>IF(OR(B43=" ",A43=" ",$N$5="NO HAY MATERIA ASIGNADA")," ",IF(K43=1,(R43*'MATRICULA y PONDERACIONES'!$AB$10)/100,IF(K43=2,(R43*'MATRICULA y PONDERACIONES'!$AB$21)/100,IF(K43=3,(R43*'MATRICULA y PONDERACIONES'!$AB$32)/100,IF(K43=4,(R43*'MATRICULA y PONDERACIONES'!$AB$43)/100,IF(K43=5,(R43*'MATRICULA y PONDERACIONES'!$AB$54)/100,IF(K43=6,(R43*'MATRICULA y PONDERACIONES'!$AB$65)/100)))))))</f>
        <v xml:space="preserve"> </v>
      </c>
      <c r="AX43" s="24" t="str">
        <f>IF(OR(B43=" ",A43=" ",$N$5="NO HAY MATERIA ASIGNADA")," ",IF(K43=1,(V43*'MATRICULA y PONDERACIONES'!$AB$11)/100,IF(K43=2,(V43*'MATRICULA y PONDERACIONES'!$AB$22)/100,IF(K43=3,(V43*'MATRICULA y PONDERACIONES'!$AB$33)/100,IF(K43=4,(V43*'MATRICULA y PONDERACIONES'!$AB$44)/100,IF(K43=5,(V43*'MATRICULA y PONDERACIONES'!$AB$55)/100,IF(K43=6,(V43*'MATRICULA y PONDERACIONES'!$AB$66)/100)))))))</f>
        <v xml:space="preserve"> </v>
      </c>
      <c r="AY43" s="24" t="str">
        <f>IF(OR(B43=" ",A43=" ",$N$5="NO HAY MATERIA ASIGNADA")," ",IF(K43=1,(Z43*'MATRICULA y PONDERACIONES'!$AB$12)/100,IF(K43=2,(Z43*'MATRICULA y PONDERACIONES'!$AB$23)/100,IF(K43=3,(Z43*'MATRICULA y PONDERACIONES'!$AB$34)/100,IF(K43=4,(Z43*'MATRICULA y PONDERACIONES'!$AB$45)/100,IF(K43=5,(Z43*'MATRICULA y PONDERACIONES'!$AB$56)/100,IF(K43=6,(Z43*'MATRICULA y PONDERACIONES'!$AB$67)/100)))))))</f>
        <v xml:space="preserve"> </v>
      </c>
      <c r="AZ43" s="24" t="str">
        <f>IF(OR(B43=" ",A43=" ",$N$5="NO HAY MATERIA ASIGNADA")," ",IF(K43=1,(AD43*'MATRICULA y PONDERACIONES'!$AB$13)/100,IF(K43=2,(AD43*'MATRICULA y PONDERACIONES'!$AB$24)/100,IF(K43=3,(AD43*'MATRICULA y PONDERACIONES'!$AB$35)/100,IF(K43=4,(AD43*'MATRICULA y PONDERACIONES'!$AB$46)/100,IF(K43=5,(AD43*'MATRICULA y PONDERACIONES'!$AB$57)/100,IF(K43=6,(AD43*'MATRICULA y PONDERACIONES'!$AB$68)/100)))))))</f>
        <v xml:space="preserve"> </v>
      </c>
      <c r="BA43" s="24" t="str">
        <f>IF(OR(B43=" ",A43=" ",$N$5="NO HAY MATERIA ASIGNADA")," ",IF(K43=1,(AH43*'MATRICULA y PONDERACIONES'!$AB$14)/100,IF(K43=2,(AH43*'MATRICULA y PONDERACIONES'!$AB$25)/100,IF(K43=3,(AH43*'MATRICULA y PONDERACIONES'!$AB$36)/100,IF(K43=4,(AH43*'MATRICULA y PONDERACIONES'!$AB$47)/100,IF(K43=5,(AH43*'MATRICULA y PONDERACIONES'!$AB$58)/100,IF(K43=6,(AH43*'MATRICULA y PONDERACIONES'!$AB$69)/100)))))))</f>
        <v xml:space="preserve"> </v>
      </c>
      <c r="BB43" s="24" t="str">
        <f>IF(OR(B43=" ",A43=" ",$N$5="NO HAY MATERIA ASIGNADA")," ",IF(K43=1,(AL43*'MATRICULA y PONDERACIONES'!$AB$15)/100,IF(K43=2,(AL43*'MATRICULA y PONDERACIONES'!$AB$26)/100,IF(K43=3,(AL43*'MATRICULA y PONDERACIONES'!$AB$37)/100,IF(K43=4,(AL43*'MATRICULA y PONDERACIONES'!$AB$48)/100,IF(K43=5,(AL43*'MATRICULA y PONDERACIONES'!$AB$59)/100,IF(K43=6,(AL43*'MATRICULA y PONDERACIONES'!$AB$70)/100)))))))</f>
        <v xml:space="preserve"> </v>
      </c>
      <c r="BC43" s="24" t="str">
        <f>IF(OR(B43=" ",A43=" ",$N$5="NO HAY MATERIA ASIGNADA")," ",IF(K43=1,(AP43*'MATRICULA y PONDERACIONES'!$AB$16)/100,IF(K43=2,(AP43*'MATRICULA y PONDERACIONES'!$AB$27)/100,IF(K43=3,(AP43*'MATRICULA y PONDERACIONES'!$AB$38)/100,IF(K43=4,(AP43*'MATRICULA y PONDERACIONES'!$AB$49)/100,IF(K43=5,(AP43*'MATRICULA y PONDERACIONES'!$AB$60)/100,IF(K43=6,(AP43*'MATRICULA y PONDERACIONES'!$AB$71)/100)))))))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PONDERACIONES'!$K$15="*"),"si"," ")</f>
        <v xml:space="preserve"> </v>
      </c>
      <c r="F44" s="27" t="str">
        <f>IF(AND(K44=2,'MATRICULA y PONDERACIONES'!$L$15="*"),"si"," ")</f>
        <v xml:space="preserve"> </v>
      </c>
      <c r="G44" s="27" t="str">
        <f>IF(AND(K44=3,'MATRICULA y PONDERACIONES'!$M$15="*"),"si"," ")</f>
        <v xml:space="preserve"> </v>
      </c>
      <c r="H44" s="27" t="str">
        <f>IF(AND(K44=4,'MATRICULA y PONDERACIONES'!$N$15="*"),"si"," ")</f>
        <v xml:space="preserve"> </v>
      </c>
      <c r="I44" s="27" t="str">
        <f>IF(AND(K44=5,'MATRICULA y PONDERACIONES'!$O$15="*"),"si"," ")</f>
        <v xml:space="preserve"> </v>
      </c>
      <c r="J44" s="27" t="str">
        <f>IF(AND(K44=6,'MATRICULA y PONDERACIONES'!$P$15="*"),"si","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PONDERACIONES'!$AB$9)/100,IF(K44=2,(N44*'MATRICULA y PONDERACIONES'!$AB$20)/100,IF(K44=3,(N44*'MATRICULA y PONDERACIONES'!$AB$31)/100,IF(K44=4,(N44*'MATRICULA y PONDERACIONES'!$AB$42)/100,IF(K44=5,(N44*'MATRICULA y PONDERACIONES'!$AB$53)/100,IF(K44=6,(N44*'MATRICULA y PONDERACIONES'!$AB$64)/100)))))))</f>
        <v xml:space="preserve"> </v>
      </c>
      <c r="AW44" s="26" t="str">
        <f>IF(OR(B44=" ",A44=" ",$N$5="NO HAY MATERIA ASIGNADA")," ",IF(K44=1,(R44*'MATRICULA y PONDERACIONES'!$AB$10)/100,IF(K44=2,(R44*'MATRICULA y PONDERACIONES'!$AB$21)/100,IF(K44=3,(R44*'MATRICULA y PONDERACIONES'!$AB$32)/100,IF(K44=4,(R44*'MATRICULA y PONDERACIONES'!$AB$43)/100,IF(K44=5,(R44*'MATRICULA y PONDERACIONES'!$AB$54)/100,IF(K44=6,(R44*'MATRICULA y PONDERACIONES'!$AB$65)/100)))))))</f>
        <v xml:space="preserve"> </v>
      </c>
      <c r="AX44" s="26" t="str">
        <f>IF(OR(B44=" ",A44=" ",$N$5="NO HAY MATERIA ASIGNADA")," ",IF(K44=1,(V44*'MATRICULA y PONDERACIONES'!$AB$11)/100,IF(K44=2,(V44*'MATRICULA y PONDERACIONES'!$AB$22)/100,IF(K44=3,(V44*'MATRICULA y PONDERACIONES'!$AB$33)/100,IF(K44=4,(V44*'MATRICULA y PONDERACIONES'!$AB$44)/100,IF(K44=5,(V44*'MATRICULA y PONDERACIONES'!$AB$55)/100,IF(K44=6,(V44*'MATRICULA y PONDERACIONES'!$AB$66)/100)))))))</f>
        <v xml:space="preserve"> </v>
      </c>
      <c r="AY44" s="26" t="str">
        <f>IF(OR(B44=" ",A44=" ",$N$5="NO HAY MATERIA ASIGNADA")," ",IF(K44=1,(Z44*'MATRICULA y PONDERACIONES'!$AB$12)/100,IF(K44=2,(Z44*'MATRICULA y PONDERACIONES'!$AB$23)/100,IF(K44=3,(Z44*'MATRICULA y PONDERACIONES'!$AB$34)/100,IF(K44=4,(Z44*'MATRICULA y PONDERACIONES'!$AB$45)/100,IF(K44=5,(Z44*'MATRICULA y PONDERACIONES'!$AB$56)/100,IF(K44=6,(Z44*'MATRICULA y PONDERACIONES'!$AB$67)/100)))))))</f>
        <v xml:space="preserve"> </v>
      </c>
      <c r="AZ44" s="26" t="str">
        <f>IF(OR(B44=" ",A44=" ",$N$5="NO HAY MATERIA ASIGNADA")," ",IF(K44=1,(AD44*'MATRICULA y PONDERACIONES'!$AB$13)/100,IF(K44=2,(AD44*'MATRICULA y PONDERACIONES'!$AB$24)/100,IF(K44=3,(AD44*'MATRICULA y PONDERACIONES'!$AB$35)/100,IF(K44=4,(AD44*'MATRICULA y PONDERACIONES'!$AB$46)/100,IF(K44=5,(AD44*'MATRICULA y PONDERACIONES'!$AB$57)/100,IF(K44=6,(AD44*'MATRICULA y PONDERACIONES'!$AB$68)/100)))))))</f>
        <v xml:space="preserve"> </v>
      </c>
      <c r="BA44" s="26" t="str">
        <f>IF(OR(B44=" ",A44=" ",$N$5="NO HAY MATERIA ASIGNADA")," ",IF(K44=1,(AH44*'MATRICULA y PONDERACIONES'!$AB$14)/100,IF(K44=2,(AH44*'MATRICULA y PONDERACIONES'!$AB$25)/100,IF(K44=3,(AH44*'MATRICULA y PONDERACIONES'!$AB$36)/100,IF(K44=4,(AH44*'MATRICULA y PONDERACIONES'!$AB$47)/100,IF(K44=5,(AH44*'MATRICULA y PONDERACIONES'!$AB$58)/100,IF(K44=6,(AH44*'MATRICULA y PONDERACIONES'!$AB$69)/100)))))))</f>
        <v xml:space="preserve"> </v>
      </c>
      <c r="BB44" s="26" t="str">
        <f>IF(OR(B44=" ",A44=" ",$N$5="NO HAY MATERIA ASIGNADA")," ",IF(K44=1,(AL44*'MATRICULA y PONDERACIONES'!$AB$15)/100,IF(K44=2,(AL44*'MATRICULA y PONDERACIONES'!$AB$26)/100,IF(K44=3,(AL44*'MATRICULA y PONDERACIONES'!$AB$37)/100,IF(K44=4,(AL44*'MATRICULA y PONDERACIONES'!$AB$48)/100,IF(K44=5,(AL44*'MATRICULA y PONDERACIONES'!$AB$59)/100,IF(K44=6,(AL44*'MATRICULA y PONDERACIONES'!$AB$70)/100)))))))</f>
        <v xml:space="preserve"> </v>
      </c>
      <c r="BC44" s="26" t="str">
        <f>IF(OR(B44=" ",A44=" ",$N$5="NO HAY MATERIA ASIGNADA")," ",IF(K44=1,(AP44*'MATRICULA y PONDERACIONES'!$AB$16)/100,IF(K44=2,(AP44*'MATRICULA y PONDERACIONES'!$AB$27)/100,IF(K44=3,(AP44*'MATRICULA y PONDERACIONES'!$AB$38)/100,IF(K44=4,(AP44*'MATRICULA y PONDERACIONES'!$AB$49)/100,IF(K44=5,(AP44*'MATRICULA y PONDERACIONES'!$AB$60)/100,IF(K44=6,(AP44*'MATRICULA y PONDERACIONES'!$AB$71)/100)))))))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PONDERACIONES'!$K$15="*"),"si"," ")</f>
        <v xml:space="preserve"> </v>
      </c>
      <c r="F45" s="25" t="str">
        <f>IF(AND(K45=2,'MATRICULA y PONDERACIONES'!$L$15="*"),"si"," ")</f>
        <v xml:space="preserve"> </v>
      </c>
      <c r="G45" s="25" t="str">
        <f>IF(AND(K45=3,'MATRICULA y PONDERACIONES'!$M$15="*"),"si"," ")</f>
        <v xml:space="preserve"> </v>
      </c>
      <c r="H45" s="25" t="str">
        <f>IF(AND(K45=4,'MATRICULA y PONDERACIONES'!$N$15="*"),"si"," ")</f>
        <v xml:space="preserve"> </v>
      </c>
      <c r="I45" s="25" t="str">
        <f>IF(AND(K45=5,'MATRICULA y PONDERACIONES'!$O$15="*"),"si"," ")</f>
        <v xml:space="preserve"> </v>
      </c>
      <c r="J45" s="25" t="str">
        <f>IF(AND(K45=6,'MATRICULA y PONDERACIONES'!$P$15="*"),"si","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PONDERACIONES'!$AB$9)/100,IF(K45=2,(N45*'MATRICULA y PONDERACIONES'!$AB$20)/100,IF(K45=3,(N45*'MATRICULA y PONDERACIONES'!$AB$31)/100,IF(K45=4,(N45*'MATRICULA y PONDERACIONES'!$AB$42)/100,IF(K45=5,(N45*'MATRICULA y PONDERACIONES'!$AB$53)/100,IF(K45=6,(N45*'MATRICULA y PONDERACIONES'!$AB$64)/100)))))))</f>
        <v xml:space="preserve"> </v>
      </c>
      <c r="AW45" s="24" t="str">
        <f>IF(OR(B45=" ",A45=" ",$N$5="NO HAY MATERIA ASIGNADA")," ",IF(K45=1,(R45*'MATRICULA y PONDERACIONES'!$AB$10)/100,IF(K45=2,(R45*'MATRICULA y PONDERACIONES'!$AB$21)/100,IF(K45=3,(R45*'MATRICULA y PONDERACIONES'!$AB$32)/100,IF(K45=4,(R45*'MATRICULA y PONDERACIONES'!$AB$43)/100,IF(K45=5,(R45*'MATRICULA y PONDERACIONES'!$AB$54)/100,IF(K45=6,(R45*'MATRICULA y PONDERACIONES'!$AB$65)/100)))))))</f>
        <v xml:space="preserve"> </v>
      </c>
      <c r="AX45" s="24" t="str">
        <f>IF(OR(B45=" ",A45=" ",$N$5="NO HAY MATERIA ASIGNADA")," ",IF(K45=1,(V45*'MATRICULA y PONDERACIONES'!$AB$11)/100,IF(K45=2,(V45*'MATRICULA y PONDERACIONES'!$AB$22)/100,IF(K45=3,(V45*'MATRICULA y PONDERACIONES'!$AB$33)/100,IF(K45=4,(V45*'MATRICULA y PONDERACIONES'!$AB$44)/100,IF(K45=5,(V45*'MATRICULA y PONDERACIONES'!$AB$55)/100,IF(K45=6,(V45*'MATRICULA y PONDERACIONES'!$AB$66)/100)))))))</f>
        <v xml:space="preserve"> </v>
      </c>
      <c r="AY45" s="24" t="str">
        <f>IF(OR(B45=" ",A45=" ",$N$5="NO HAY MATERIA ASIGNADA")," ",IF(K45=1,(Z45*'MATRICULA y PONDERACIONES'!$AB$12)/100,IF(K45=2,(Z45*'MATRICULA y PONDERACIONES'!$AB$23)/100,IF(K45=3,(Z45*'MATRICULA y PONDERACIONES'!$AB$34)/100,IF(K45=4,(Z45*'MATRICULA y PONDERACIONES'!$AB$45)/100,IF(K45=5,(Z45*'MATRICULA y PONDERACIONES'!$AB$56)/100,IF(K45=6,(Z45*'MATRICULA y PONDERACIONES'!$AB$67)/100)))))))</f>
        <v xml:space="preserve"> </v>
      </c>
      <c r="AZ45" s="24" t="str">
        <f>IF(OR(B45=" ",A45=" ",$N$5="NO HAY MATERIA ASIGNADA")," ",IF(K45=1,(AD45*'MATRICULA y PONDERACIONES'!$AB$13)/100,IF(K45=2,(AD45*'MATRICULA y PONDERACIONES'!$AB$24)/100,IF(K45=3,(AD45*'MATRICULA y PONDERACIONES'!$AB$35)/100,IF(K45=4,(AD45*'MATRICULA y PONDERACIONES'!$AB$46)/100,IF(K45=5,(AD45*'MATRICULA y PONDERACIONES'!$AB$57)/100,IF(K45=6,(AD45*'MATRICULA y PONDERACIONES'!$AB$68)/100)))))))</f>
        <v xml:space="preserve"> </v>
      </c>
      <c r="BA45" s="24" t="str">
        <f>IF(OR(B45=" ",A45=" ",$N$5="NO HAY MATERIA ASIGNADA")," ",IF(K45=1,(AH45*'MATRICULA y PONDERACIONES'!$AB$14)/100,IF(K45=2,(AH45*'MATRICULA y PONDERACIONES'!$AB$25)/100,IF(K45=3,(AH45*'MATRICULA y PONDERACIONES'!$AB$36)/100,IF(K45=4,(AH45*'MATRICULA y PONDERACIONES'!$AB$47)/100,IF(K45=5,(AH45*'MATRICULA y PONDERACIONES'!$AB$58)/100,IF(K45=6,(AH45*'MATRICULA y PONDERACIONES'!$AB$69)/100)))))))</f>
        <v xml:space="preserve"> </v>
      </c>
      <c r="BB45" s="24" t="str">
        <f>IF(OR(B45=" ",A45=" ",$N$5="NO HAY MATERIA ASIGNADA")," ",IF(K45=1,(AL45*'MATRICULA y PONDERACIONES'!$AB$15)/100,IF(K45=2,(AL45*'MATRICULA y PONDERACIONES'!$AB$26)/100,IF(K45=3,(AL45*'MATRICULA y PONDERACIONES'!$AB$37)/100,IF(K45=4,(AL45*'MATRICULA y PONDERACIONES'!$AB$48)/100,IF(K45=5,(AL45*'MATRICULA y PONDERACIONES'!$AB$59)/100,IF(K45=6,(AL45*'MATRICULA y PONDERACIONES'!$AB$70)/100)))))))</f>
        <v xml:space="preserve"> </v>
      </c>
      <c r="BC45" s="24" t="str">
        <f>IF(OR(B45=" ",A45=" ",$N$5="NO HAY MATERIA ASIGNADA")," ",IF(K45=1,(AP45*'MATRICULA y PONDERACIONES'!$AB$16)/100,IF(K45=2,(AP45*'MATRICULA y PONDERACIONES'!$AB$27)/100,IF(K45=3,(AP45*'MATRICULA y PONDERACIONES'!$AB$38)/100,IF(K45=4,(AP45*'MATRICULA y PONDERACIONES'!$AB$49)/100,IF(K45=5,(AP45*'MATRICULA y PONDERACIONES'!$AB$60)/100,IF(K45=6,(AP45*'MATRICULA y PONDERACIONES'!$AB$71)/100)))))))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PONDERACIONES'!$K$15="*"),"si"," ")</f>
        <v xml:space="preserve"> </v>
      </c>
      <c r="F46" s="29" t="str">
        <f>IF(AND(K46=2,'MATRICULA y PONDERACIONES'!$L$15="*"),"si"," ")</f>
        <v xml:space="preserve"> </v>
      </c>
      <c r="G46" s="29" t="str">
        <f>IF(AND(K46=3,'MATRICULA y PONDERACIONES'!$M$15="*"),"si"," ")</f>
        <v xml:space="preserve"> </v>
      </c>
      <c r="H46" s="29" t="str">
        <f>IF(AND(K46=4,'MATRICULA y PONDERACIONES'!$N$15="*"),"si"," ")</f>
        <v xml:space="preserve"> </v>
      </c>
      <c r="I46" s="29" t="str">
        <f>IF(AND(K46=5,'MATRICULA y PONDERACIONES'!$O$15="*"),"si"," ")</f>
        <v xml:space="preserve"> </v>
      </c>
      <c r="J46" s="29" t="str">
        <f>IF(AND(K46=6,'MATRICULA y PONDERACIONES'!$P$15="*"),"si","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PONDERACIONES'!$AB$9)/100,IF(K46=2,(N46*'MATRICULA y PONDERACIONES'!$AB$20)/100,IF(K46=3,(N46*'MATRICULA y PONDERACIONES'!$AB$31)/100,IF(K46=4,(N46*'MATRICULA y PONDERACIONES'!$AB$42)/100,IF(K46=5,(N46*'MATRICULA y PONDERACIONES'!$AB$53)/100,IF(K46=6,(N46*'MATRICULA y PONDERACIONES'!$AB$64)/100)))))))</f>
        <v xml:space="preserve"> </v>
      </c>
      <c r="AW46" s="28" t="str">
        <f>IF(OR(B46=" ",A46=" ",$N$5="NO HAY MATERIA ASIGNADA")," ",IF(K46=1,(R46*'MATRICULA y PONDERACIONES'!$AB$10)/100,IF(K46=2,(R46*'MATRICULA y PONDERACIONES'!$AB$21)/100,IF(K46=3,(R46*'MATRICULA y PONDERACIONES'!$AB$32)/100,IF(K46=4,(R46*'MATRICULA y PONDERACIONES'!$AB$43)/100,IF(K46=5,(R46*'MATRICULA y PONDERACIONES'!$AB$54)/100,IF(K46=6,(R46*'MATRICULA y PONDERACIONES'!$AB$65)/100)))))))</f>
        <v xml:space="preserve"> </v>
      </c>
      <c r="AX46" s="28" t="str">
        <f>IF(OR(B46=" ",A46=" ",$N$5="NO HAY MATERIA ASIGNADA")," ",IF(K46=1,(V46*'MATRICULA y PONDERACIONES'!$AB$11)/100,IF(K46=2,(V46*'MATRICULA y PONDERACIONES'!$AB$22)/100,IF(K46=3,(V46*'MATRICULA y PONDERACIONES'!$AB$33)/100,IF(K46=4,(V46*'MATRICULA y PONDERACIONES'!$AB$44)/100,IF(K46=5,(V46*'MATRICULA y PONDERACIONES'!$AB$55)/100,IF(K46=6,(V46*'MATRICULA y PONDERACIONES'!$AB$66)/100)))))))</f>
        <v xml:space="preserve"> </v>
      </c>
      <c r="AY46" s="28" t="str">
        <f>IF(OR(B46=" ",A46=" ",$N$5="NO HAY MATERIA ASIGNADA")," ",IF(K46=1,(Z46*'MATRICULA y PONDERACIONES'!$AB$12)/100,IF(K46=2,(Z46*'MATRICULA y PONDERACIONES'!$AB$23)/100,IF(K46=3,(Z46*'MATRICULA y PONDERACIONES'!$AB$34)/100,IF(K46=4,(Z46*'MATRICULA y PONDERACIONES'!$AB$45)/100,IF(K46=5,(Z46*'MATRICULA y PONDERACIONES'!$AB$56)/100,IF(K46=6,(Z46*'MATRICULA y PONDERACIONES'!$AB$67)/100)))))))</f>
        <v xml:space="preserve"> </v>
      </c>
      <c r="AZ46" s="28" t="str">
        <f>IF(OR(B46=" ",A46=" ",$N$5="NO HAY MATERIA ASIGNADA")," ",IF(K46=1,(AD46*'MATRICULA y PONDERACIONES'!$AB$13)/100,IF(K46=2,(AD46*'MATRICULA y PONDERACIONES'!$AB$24)/100,IF(K46=3,(AD46*'MATRICULA y PONDERACIONES'!$AB$35)/100,IF(K46=4,(AD46*'MATRICULA y PONDERACIONES'!$AB$46)/100,IF(K46=5,(AD46*'MATRICULA y PONDERACIONES'!$AB$57)/100,IF(K46=6,(AD46*'MATRICULA y PONDERACIONES'!$AB$68)/100)))))))</f>
        <v xml:space="preserve"> </v>
      </c>
      <c r="BA46" s="28" t="str">
        <f>IF(OR(B46=" ",A46=" ",$N$5="NO HAY MATERIA ASIGNADA")," ",IF(K46=1,(AH46*'MATRICULA y PONDERACIONES'!$AB$14)/100,IF(K46=2,(AH46*'MATRICULA y PONDERACIONES'!$AB$25)/100,IF(K46=3,(AH46*'MATRICULA y PONDERACIONES'!$AB$36)/100,IF(K46=4,(AH46*'MATRICULA y PONDERACIONES'!$AB$47)/100,IF(K46=5,(AH46*'MATRICULA y PONDERACIONES'!$AB$58)/100,IF(K46=6,(AH46*'MATRICULA y PONDERACIONES'!$AB$69)/100)))))))</f>
        <v xml:space="preserve"> </v>
      </c>
      <c r="BB46" s="28" t="str">
        <f>IF(OR(B46=" ",A46=" ",$N$5="NO HAY MATERIA ASIGNADA")," ",IF(K46=1,(AL46*'MATRICULA y PONDERACIONES'!$AB$15)/100,IF(K46=2,(AL46*'MATRICULA y PONDERACIONES'!$AB$26)/100,IF(K46=3,(AL46*'MATRICULA y PONDERACIONES'!$AB$37)/100,IF(K46=4,(AL46*'MATRICULA y PONDERACIONES'!$AB$48)/100,IF(K46=5,(AL46*'MATRICULA y PONDERACIONES'!$AB$59)/100,IF(K46=6,(AL46*'MATRICULA y PONDERACIONES'!$AB$70)/100)))))))</f>
        <v xml:space="preserve"> </v>
      </c>
      <c r="BC46" s="28" t="str">
        <f>IF(OR(B46=" ",A46=" ",$N$5="NO HAY MATERIA ASIGNADA")," ",IF(K46=1,(AP46*'MATRICULA y PONDERACIONES'!$AB$16)/100,IF(K46=2,(AP46*'MATRICULA y PONDERACIONES'!$AB$27)/100,IF(K46=3,(AP46*'MATRICULA y PONDERACIONES'!$AB$38)/100,IF(K46=4,(AP46*'MATRICULA y PONDERACIONES'!$AB$49)/100,IF(K46=5,(AP46*'MATRICULA y PONDERACIONES'!$AB$60)/100,IF(K46=6,(AP46*'MATRICULA y PONDERACIONES'!$AB$71)/100)))))))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theme="2" tint="-0.749992370372631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GRUPO.MATERIAS'!K24="","",'DATOS del GRUPO.MATERIAS'!K24)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87" t="str">
        <f>IF('MATRICULA y PONDERACIONES'!D16="","NO HAY MATERIA ASIGNADA",'MATRICULA y PONDERACIONES'!D16)</f>
        <v>NO HAY MATERIA ASIGNADA</v>
      </c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/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PONDERACIONES'!$AC$9),ISBLANK('MATRICULA y PONDERACIONES'!$AC$20),ISBLANK('MATRICULA y PONDERACIONES'!$AC$31))," ",1)</f>
        <v xml:space="preserve"> </v>
      </c>
      <c r="M6" s="115" t="str">
        <f>IF(AND(ISBLANK('MATRICULA y PONDERACIONES'!$AC$42),ISBLANK('MATRICULA y PONDERACIONES'!$AC$53),ISBLANK('MATRICULA y PONDERACIONES'!$AC$64))," ",1)</f>
        <v xml:space="preserve"> </v>
      </c>
      <c r="N6" s="388" t="str">
        <f>IF(OR(ISNUMBER(L6),ISNUMBER(M6)),"CL "," ")</f>
        <v xml:space="preserve"> </v>
      </c>
      <c r="O6" s="389"/>
      <c r="P6" s="75" t="str">
        <f>IF(AND(ISBLANK('MATRICULA y PONDERACIONES'!$AC$10),ISBLANK('MATRICULA y PONDERACIONES'!$AC$21),ISBLANK('MATRICULA y PONDERACIONES'!$AC$32))," ",1)</f>
        <v xml:space="preserve"> </v>
      </c>
      <c r="Q6" s="75" t="str">
        <f>IF(AND(ISBLANK('MATRICULA y PONDERACIONES'!$AC$43),ISBLANK('MATRICULA y PONDERACIONES'!$AC$54),ISBLANK('MATRICULA y PONDERACIONES'!$AC$65)),"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PONDERACIONES'!$AC$11),ISBLANK('MATRICULA y PONDERACIONES'!$AC$22),ISBLANK('MATRICULA y PONDERACIONES'!$AC$33))," ",1)</f>
        <v xml:space="preserve"> </v>
      </c>
      <c r="U6" s="75" t="str">
        <f>IF(AND(ISBLANK('MATRICULA y PONDERACIONES'!$AC$44),ISBLANK('MATRICULA y PONDERACIONES'!$AC$55),ISBLANK('MATRICULA y PONDERACIONES'!$AC$66))," ",1)</f>
        <v xml:space="preserve"> </v>
      </c>
      <c r="V6" s="389" t="str">
        <f>IF(OR(ISNUMBER(T6),ISNUMBER(U6)),"CI"," ")</f>
        <v xml:space="preserve"> </v>
      </c>
      <c r="W6" s="389"/>
      <c r="X6" s="75" t="str">
        <f>IF(AND(ISBLANK('MATRICULA y PONDERACIONES'!$AC$12),ISBLANK('MATRICULA y PONDERACIONES'!$AC$23),ISBLANK('MATRICULA y PONDERACIONES'!$AC$34))," ",1)</f>
        <v xml:space="preserve"> </v>
      </c>
      <c r="Y6" s="75" t="str">
        <f>IF(AND(ISBLANK('MATRICULA y PONDERACIONES'!$AC$45),ISBLANK('MATRICULA y PONDERACIONES'!$AC$56),ISBLANK('MATRICULA y PONDERACIONES'!$AC$67)),"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PONDERACIONES'!$AC$13),ISBLANK('MATRICULA y PONDERACIONES'!$AC$24),ISBLANK('MATRICULA y PONDERACIONES'!$AC$35))," ",1)</f>
        <v xml:space="preserve"> </v>
      </c>
      <c r="AC6" s="75" t="str">
        <f>IF(AND(ISBLANK('MATRICULA y PONDERACIONES'!$AC$46),ISBLANK('MATRICULA y PONDERACIONES'!$AC$57),ISBLANK('MATRICULA y PONDERACIONES'!$AC$68))," ",1)</f>
        <v xml:space="preserve"> </v>
      </c>
      <c r="AD6" s="389" t="str">
        <f>IF(OR(ISNUMBER(AB6),ISNUMBER(AC6)),"CA"," ")</f>
        <v xml:space="preserve"> </v>
      </c>
      <c r="AE6" s="389"/>
      <c r="AF6" s="75" t="str">
        <f>IF(AND(ISBLANK('MATRICULA y PONDERACIONES'!$AC$14),ISBLANK('MATRICULA y PONDERACIONES'!$AC$25),ISBLANK('MATRICULA y PONDERACIONES'!$AC$36))," ",1)</f>
        <v xml:space="preserve"> </v>
      </c>
      <c r="AG6" s="75" t="str">
        <f>IF(AND(ISBLANK('MATRICULA y PONDERACIONES'!$AC$47),ISBLANK('MATRICULA y PONDERACIONES'!$AC$58),ISBLANK('MATRICULA y PONDERACIONES'!$AC$69)),"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PONDERACIONES'!$AC$15),ISBLANK('MATRICULA y PONDERACIONES'!$AC$26),ISBLANK('MATRICULA y PONDERACIONES'!$AC$37))," ",1)</f>
        <v xml:space="preserve"> </v>
      </c>
      <c r="AK6" s="75" t="str">
        <f>IF(AND(ISBLANK('MATRICULA y PONDERACIONES'!$AC$48),ISBLANK('MATRICULA y PONDERACIONES'!$AC$59),ISBLANK('MATRICULA y PONDERACIONES'!$AC$70))," ",1)</f>
        <v xml:space="preserve"> </v>
      </c>
      <c r="AL6" s="389" t="str">
        <f>IF(OR(ISNUMBER(AJ6),ISNUMBER(AK6)),"AI"," ")</f>
        <v xml:space="preserve"> </v>
      </c>
      <c r="AM6" s="389"/>
      <c r="AN6" s="75" t="str">
        <f>IF(AND(ISBLANK('MATRICULA y PONDERACIONES'!$AC$16),ISBLANK('MATRICULA y PONDERACIONES'!$AC$27),ISBLANK('MATRICULA y PONDERACIONES'!$AC$38))," ",1)</f>
        <v xml:space="preserve"> </v>
      </c>
      <c r="AO6" s="75" t="str">
        <f>IF(AND(ISBLANK('MATRICULA y PONDERACIONES'!$AC$49),ISBLANK('MATRICULA y PONDERACIONES'!$AC$60),ISBLANK('MATRICULA y PONDERACIONES'!$AC$71)),"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1" t="str">
        <f>IF(N6=" ","",N6)</f>
        <v/>
      </c>
      <c r="AW6" s="263" t="str">
        <f>IF(R6=" ","",R6)</f>
        <v/>
      </c>
      <c r="AX6" s="271" t="str">
        <f>IF(V6=" ","",V6)</f>
        <v/>
      </c>
      <c r="AY6" s="263" t="str">
        <f>IF(Z6=" ","",Z6)</f>
        <v/>
      </c>
      <c r="AZ6" s="271" t="str">
        <f>IF(AD6=" ","",AD6)</f>
        <v/>
      </c>
      <c r="BA6" s="263" t="str">
        <f>IF(AH6=" ","",AH6)</f>
        <v/>
      </c>
      <c r="BB6" s="271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PONDERACIONES'!$K$16="*"),"si"," ")</f>
        <v xml:space="preserve"> </v>
      </c>
      <c r="F7" s="25" t="str">
        <f>IF(AND(K7=2,'MATRICULA y PONDERACIONES'!$L$16="*"),"si"," ")</f>
        <v xml:space="preserve"> </v>
      </c>
      <c r="G7" s="25" t="str">
        <f>IF(AND(K7=3,'MATRICULA y PONDERACIONES'!$M$16="*"),"si"," ")</f>
        <v xml:space="preserve"> </v>
      </c>
      <c r="H7" s="25" t="str">
        <f>IF(AND(K7=4,'MATRICULA y PONDERACIONES'!$N$16="*"),"si"," ")</f>
        <v xml:space="preserve"> </v>
      </c>
      <c r="I7" s="25" t="str">
        <f>IF(AND(K7=5,'MATRICULA y PONDERACIONES'!$O$16="*"),"si"," ")</f>
        <v xml:space="preserve"> </v>
      </c>
      <c r="J7" s="25" t="str">
        <f>IF(AND(K7=6,'MATRICULA y PONDERACIONES'!$P$16="*"),"si","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PONDERACIONES'!$AC$9)/100,IF(K7=2,(N7*'MATRICULA y PONDERACIONES'!$AC$20)/100,IF(K7=3,(N7*'MATRICULA y PONDERACIONES'!$AC$31)/100,IF(K7=4,(N7*'MATRICULA y PONDERACIONES'!$AC$42)/100,IF(K7=5,(N7*'MATRICULA y PONDERACIONES'!$AC$53)/100,IF(K7=6,(N7*'MATRICULA y PONDERACIONES'!$AC$64)/100)))))))</f>
        <v xml:space="preserve"> </v>
      </c>
      <c r="AW7" s="24" t="str">
        <f>IF(OR(B7=" ",A7=" ",$N$5="NO HAY MATERIA ASIGNADA")," ",IF(K7=1,(R7*'MATRICULA y PONDERACIONES'!$AC$10)/100,IF(K7=2,(R7*'MATRICULA y PONDERACIONES'!$AC$21)/100,IF(K7=3,(R7*'MATRICULA y PONDERACIONES'!$AC$32)/100,IF(K7=4,(R7*'MATRICULA y PONDERACIONES'!$AC$43)/100,IF(K7=5,(R7*'MATRICULA y PONDERACIONES'!$AC$54)/100,IF(K7=6,(R7*'MATRICULA y PONDERACIONES'!$AC$65)/100)))))))</f>
        <v xml:space="preserve"> </v>
      </c>
      <c r="AX7" s="24" t="str">
        <f>IF(OR(B7=" ",A7=" ",$N$5="NO HAY MATERIA ASIGNADA")," ",IF(K7=1,(V7*'MATRICULA y PONDERACIONES'!$AC$11)/100,IF(K7=2,(V7*'MATRICULA y PONDERACIONES'!$AC$22)/100,IF(K7=3,(V7*'MATRICULA y PONDERACIONES'!$AC$33)/100,IF(K7=4,(V7*'MATRICULA y PONDERACIONES'!$AC$44)/100,IF(K7=5,(V7*'MATRICULA y PONDERACIONES'!$AC$55)/100,IF(K7=6,(V7*'MATRICULA y PONDERACIONES'!$AC$66)/100)))))))</f>
        <v xml:space="preserve"> </v>
      </c>
      <c r="AY7" s="24" t="str">
        <f>IF(OR(B7=" ",A7=" ",$N$5="NO HAY MATERIA ASIGNADA")," ",IF(K7=1,(Z7*'MATRICULA y PONDERACIONES'!$AC$12)/100,IF(K7=2,(Z7*'MATRICULA y PONDERACIONES'!$AC$23)/100,IF(K7=3,(Z7*'MATRICULA y PONDERACIONES'!$AC$34)/100,IF(K7=4,(Z7*'MATRICULA y PONDERACIONES'!$AC$45)/100,IF(K7=5,(Z7*'MATRICULA y PONDERACIONES'!$AC$56)/100,IF(K7=6,(Z7*'MATRICULA y PONDERACIONES'!$AC$67)/100)))))))</f>
        <v xml:space="preserve"> </v>
      </c>
      <c r="AZ7" s="24" t="str">
        <f>IF(OR(B7=" ",A7=" ",$N$5="NO HAY MATERIA ASIGNADA")," ",IF(K7=1,(AD7*'MATRICULA y PONDERACIONES'!$AC$13)/100,IF(K7=2,(AD7*'MATRICULA y PONDERACIONES'!$AC$24)/100,IF(K7=3,(AD7*'MATRICULA y PONDERACIONES'!$AC$35)/100,IF(K7=4,(AD7*'MATRICULA y PONDERACIONES'!$AC$46)/100,IF(K7=5,(AD7*'MATRICULA y PONDERACIONES'!$AC$57)/100,IF(K7=6,(AD7*'MATRICULA y PONDERACIONES'!$AC$68)/100)))))))</f>
        <v xml:space="preserve"> </v>
      </c>
      <c r="BA7" s="24" t="str">
        <f>IF(OR(B7=" ",A7=" ",$N$5="NO HAY MATERIA ASIGNADA")," ",IF(K7=1,(AH7*'MATRICULA y PONDERACIONES'!$AC$14)/100,IF(K7=2,(AH7*'MATRICULA y PONDERACIONES'!$AC$25)/100,IF(K7=3,(AH7*'MATRICULA y PONDERACIONES'!$AC$36)/100,IF(K7=4,(AH7*'MATRICULA y PONDERACIONES'!$AC$47)/100,IF(K7=5,(AH7*'MATRICULA y PONDERACIONES'!$AC$58)/100,IF(K7=6,(AH7*'MATRICULA y PONDERACIONES'!$AC$69)/100)))))))</f>
        <v xml:space="preserve"> </v>
      </c>
      <c r="BB7" s="24" t="str">
        <f>IF(OR(B7=" ",A7=" ",$N$5="NO HAY MATERIA ASIGNADA")," ",IF(K7=1,(AL7*'MATRICULA y PONDERACIONES'!$AC$15)/100,IF(K7=2,(AL7*'MATRICULA y PONDERACIONES'!$AC$26)/100,IF(K7=3,(AL7*'MATRICULA y PONDERACIONES'!$AC$37)/100,IF(K7=4,(AL7*'MATRICULA y PONDERACIONES'!$AC$48)/100,IF(K7=5,(AL7*'MATRICULA y PONDERACIONES'!$AC$59)/100,IF(K7=6,(AL7*'MATRICULA y PONDERACIONES'!$AC$70)/100)))))))</f>
        <v xml:space="preserve"> </v>
      </c>
      <c r="BC7" s="24" t="str">
        <f>IF(OR(B7=" ",A7=" ",$N$5="NO HAY MATERIA ASIGNADA")," ",IF(K7=1,(AP7*'MATRICULA y PONDERACIONES'!$AC$16)/100,IF(K7=2,(AP7*'MATRICULA y PONDERACIONES'!$AC$27)/100,IF(K7=3,(AP7*'MATRICULA y PONDERACIONES'!$AC$38)/100,IF(K7=4,(AP7*'MATRICULA y PONDERACIONES'!$AC$49)/100,IF(K7=5,(AP7*'MATRICULA y PONDERACIONES'!$AC$60)/100,IF(K7=6,(AP7*'MATRICULA y PONDERACIONES'!$AC$71)/100)))))))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PONDERACIONES'!$K$16="*"),"si"," ")</f>
        <v xml:space="preserve"> </v>
      </c>
      <c r="F8" s="27" t="str">
        <f>IF(AND(K8=2,'MATRICULA y PONDERACIONES'!$L$16="*"),"si"," ")</f>
        <v xml:space="preserve"> </v>
      </c>
      <c r="G8" s="27" t="str">
        <f>IF(AND(K8=3,'MATRICULA y PONDERACIONES'!$M$16="*"),"si"," ")</f>
        <v xml:space="preserve"> </v>
      </c>
      <c r="H8" s="27" t="str">
        <f>IF(AND(K8=4,'MATRICULA y PONDERACIONES'!$N$16="*"),"si"," ")</f>
        <v xml:space="preserve"> </v>
      </c>
      <c r="I8" s="27" t="str">
        <f>IF(AND(K8=5,'MATRICULA y PONDERACIONES'!$O$16="*"),"si"," ")</f>
        <v xml:space="preserve"> </v>
      </c>
      <c r="J8" s="27" t="str">
        <f>IF(AND(K8=6,'MATRICULA y PONDERACIONES'!$P$16="*"),"si","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PONDERACIONES'!$AC$9)/100,IF(K8=2,(N8*'MATRICULA y PONDERACIONES'!$AC$20)/100,IF(K8=3,(N8*'MATRICULA y PONDERACIONES'!$AC$31)/100,IF(K8=4,(N8*'MATRICULA y PONDERACIONES'!$AC$42)/100,IF(K8=5,(N8*'MATRICULA y PONDERACIONES'!$AC$53)/100,IF(K8=6,(N8*'MATRICULA y PONDERACIONES'!$AC$64)/100)))))))</f>
        <v xml:space="preserve"> </v>
      </c>
      <c r="AW8" s="26" t="str">
        <f>IF(OR(B8=" ",A8=" ",$N$5="NO HAY MATERIA ASIGNADA")," ",IF(K8=1,(R8*'MATRICULA y PONDERACIONES'!$AC$10)/100,IF(K8=2,(R8*'MATRICULA y PONDERACIONES'!$AC$21)/100,IF(K8=3,(R8*'MATRICULA y PONDERACIONES'!$AC$32)/100,IF(K8=4,(R8*'MATRICULA y PONDERACIONES'!$AC$43)/100,IF(K8=5,(R8*'MATRICULA y PONDERACIONES'!$AC$54)/100,IF(K8=6,(R8*'MATRICULA y PONDERACIONES'!$AC$65)/100)))))))</f>
        <v xml:space="preserve"> </v>
      </c>
      <c r="AX8" s="26" t="str">
        <f>IF(OR(B8=" ",A8=" ",$N$5="NO HAY MATERIA ASIGNADA")," ",IF(K8=1,(V8*'MATRICULA y PONDERACIONES'!$AC$11)/100,IF(K8=2,(V8*'MATRICULA y PONDERACIONES'!$AC$22)/100,IF(K8=3,(V8*'MATRICULA y PONDERACIONES'!$AC$33)/100,IF(K8=4,(V8*'MATRICULA y PONDERACIONES'!$AC$44)/100,IF(K8=5,(V8*'MATRICULA y PONDERACIONES'!$AC$55)/100,IF(K8=6,(V8*'MATRICULA y PONDERACIONES'!$AC$66)/100)))))))</f>
        <v xml:space="preserve"> </v>
      </c>
      <c r="AY8" s="26" t="str">
        <f>IF(OR(B8=" ",A8=" ",$N$5="NO HAY MATERIA ASIGNADA")," ",IF(K8=1,(Z8*'MATRICULA y PONDERACIONES'!$AC$12)/100,IF(K8=2,(Z8*'MATRICULA y PONDERACIONES'!$AC$23)/100,IF(K8=3,(Z8*'MATRICULA y PONDERACIONES'!$AC$34)/100,IF(K8=4,(Z8*'MATRICULA y PONDERACIONES'!$AC$45)/100,IF(K8=5,(Z8*'MATRICULA y PONDERACIONES'!$AC$56)/100,IF(K8=6,(Z8*'MATRICULA y PONDERACIONES'!$AC$67)/100)))))))</f>
        <v xml:space="preserve"> </v>
      </c>
      <c r="AZ8" s="26" t="str">
        <f>IF(OR(B8=" ",A8=" ",$N$5="NO HAY MATERIA ASIGNADA")," ",IF(K8=1,(AD8*'MATRICULA y PONDERACIONES'!$AC$13)/100,IF(K8=2,(AD8*'MATRICULA y PONDERACIONES'!$AC$24)/100,IF(K8=3,(AD8*'MATRICULA y PONDERACIONES'!$AC$35)/100,IF(K8=4,(AD8*'MATRICULA y PONDERACIONES'!$AC$46)/100,IF(K8=5,(AD8*'MATRICULA y PONDERACIONES'!$AC$57)/100,IF(K8=6,(AD8*'MATRICULA y PONDERACIONES'!$AC$68)/100)))))))</f>
        <v xml:space="preserve"> </v>
      </c>
      <c r="BA8" s="26" t="str">
        <f>IF(OR(B8=" ",A8=" ",$N$5="NO HAY MATERIA ASIGNADA")," ",IF(K8=1,(AH8*'MATRICULA y PONDERACIONES'!$AC$14)/100,IF(K8=2,(AH8*'MATRICULA y PONDERACIONES'!$AC$25)/100,IF(K8=3,(AH8*'MATRICULA y PONDERACIONES'!$AC$36)/100,IF(K8=4,(AH8*'MATRICULA y PONDERACIONES'!$AC$47)/100,IF(K8=5,(AH8*'MATRICULA y PONDERACIONES'!$AC$58)/100,IF(K8=6,(AH8*'MATRICULA y PONDERACIONES'!$AC$69)/100)))))))</f>
        <v xml:space="preserve"> </v>
      </c>
      <c r="BB8" s="26" t="str">
        <f>IF(OR(B8=" ",A8=" ",$N$5="NO HAY MATERIA ASIGNADA")," ",IF(K8=1,(AL8*'MATRICULA y PONDERACIONES'!$AC$15)/100,IF(K8=2,(AL8*'MATRICULA y PONDERACIONES'!$AC$26)/100,IF(K8=3,(AL8*'MATRICULA y PONDERACIONES'!$AC$37)/100,IF(K8=4,(AL8*'MATRICULA y PONDERACIONES'!$AC$48)/100,IF(K8=5,(AL8*'MATRICULA y PONDERACIONES'!$AC$59)/100,IF(K8=6,(AL8*'MATRICULA y PONDERACIONES'!$AC$70)/100)))))))</f>
        <v xml:space="preserve"> </v>
      </c>
      <c r="BC8" s="26" t="str">
        <f>IF(OR(B8=" ",A8=" ",$N$5="NO HAY MATERIA ASIGNADA")," ",IF(K8=1,(AP8*'MATRICULA y PONDERACIONES'!$AC$16)/100,IF(K8=2,(AP8*'MATRICULA y PONDERACIONES'!$AC$27)/100,IF(K8=3,(AP8*'MATRICULA y PONDERACIONES'!$AC$38)/100,IF(K8=4,(AP8*'MATRICULA y PONDERACIONES'!$AC$49)/100,IF(K8=5,(AP8*'MATRICULA y PONDERACIONES'!$AC$60)/100,IF(K8=6,(AP8*'MATRICULA y PONDERACIONES'!$AC$71)/100)))))))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PONDERACIONES'!$K$16="*"),"si"," ")</f>
        <v xml:space="preserve"> </v>
      </c>
      <c r="F9" s="25" t="str">
        <f>IF(AND(K9=2,'MATRICULA y PONDERACIONES'!$L$16="*"),"si"," ")</f>
        <v xml:space="preserve"> </v>
      </c>
      <c r="G9" s="25" t="str">
        <f>IF(AND(K9=3,'MATRICULA y PONDERACIONES'!$M$16="*"),"si"," ")</f>
        <v xml:space="preserve"> </v>
      </c>
      <c r="H9" s="25" t="str">
        <f>IF(AND(K9=4,'MATRICULA y PONDERACIONES'!$N$16="*"),"si"," ")</f>
        <v xml:space="preserve"> </v>
      </c>
      <c r="I9" s="25" t="str">
        <f>IF(AND(K9=5,'MATRICULA y PONDERACIONES'!$O$16="*"),"si"," ")</f>
        <v xml:space="preserve"> </v>
      </c>
      <c r="J9" s="25" t="str">
        <f>IF(AND(K9=6,'MATRICULA y PONDERACIONES'!$P$16="*"),"si","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PONDERACIONES'!$AC$9)/100,IF(K9=2,(N9*'MATRICULA y PONDERACIONES'!$AC$20)/100,IF(K9=3,(N9*'MATRICULA y PONDERACIONES'!$AC$31)/100,IF(K9=4,(N9*'MATRICULA y PONDERACIONES'!$AC$42)/100,IF(K9=5,(N9*'MATRICULA y PONDERACIONES'!$AC$53)/100,IF(K9=6,(N9*'MATRICULA y PONDERACIONES'!$AC$64)/100)))))))</f>
        <v xml:space="preserve"> </v>
      </c>
      <c r="AW9" s="24" t="str">
        <f>IF(OR(B9=" ",A9=" ",$N$5="NO HAY MATERIA ASIGNADA")," ",IF(K9=1,(R9*'MATRICULA y PONDERACIONES'!$AC$10)/100,IF(K9=2,(R9*'MATRICULA y PONDERACIONES'!$AC$21)/100,IF(K9=3,(R9*'MATRICULA y PONDERACIONES'!$AC$32)/100,IF(K9=4,(R9*'MATRICULA y PONDERACIONES'!$AC$43)/100,IF(K9=5,(R9*'MATRICULA y PONDERACIONES'!$AC$54)/100,IF(K9=6,(R9*'MATRICULA y PONDERACIONES'!$AC$65)/100)))))))</f>
        <v xml:space="preserve"> </v>
      </c>
      <c r="AX9" s="24" t="str">
        <f>IF(OR(B9=" ",A9=" ",$N$5="NO HAY MATERIA ASIGNADA")," ",IF(K9=1,(V9*'MATRICULA y PONDERACIONES'!$AC$11)/100,IF(K9=2,(V9*'MATRICULA y PONDERACIONES'!$AC$22)/100,IF(K9=3,(V9*'MATRICULA y PONDERACIONES'!$AC$33)/100,IF(K9=4,(V9*'MATRICULA y PONDERACIONES'!$AC$44)/100,IF(K9=5,(V9*'MATRICULA y PONDERACIONES'!$AC$55)/100,IF(K9=6,(V9*'MATRICULA y PONDERACIONES'!$AC$66)/100)))))))</f>
        <v xml:space="preserve"> </v>
      </c>
      <c r="AY9" s="24" t="str">
        <f>IF(OR(B9=" ",A9=" ",$N$5="NO HAY MATERIA ASIGNADA")," ",IF(K9=1,(Z9*'MATRICULA y PONDERACIONES'!$AC$12)/100,IF(K9=2,(Z9*'MATRICULA y PONDERACIONES'!$AC$23)/100,IF(K9=3,(Z9*'MATRICULA y PONDERACIONES'!$AC$34)/100,IF(K9=4,(Z9*'MATRICULA y PONDERACIONES'!$AC$45)/100,IF(K9=5,(Z9*'MATRICULA y PONDERACIONES'!$AC$56)/100,IF(K9=6,(Z9*'MATRICULA y PONDERACIONES'!$AC$67)/100)))))))</f>
        <v xml:space="preserve"> </v>
      </c>
      <c r="AZ9" s="24" t="str">
        <f>IF(OR(B9=" ",A9=" ",$N$5="NO HAY MATERIA ASIGNADA")," ",IF(K9=1,(AD9*'MATRICULA y PONDERACIONES'!$AC$13)/100,IF(K9=2,(AD9*'MATRICULA y PONDERACIONES'!$AC$24)/100,IF(K9=3,(AD9*'MATRICULA y PONDERACIONES'!$AC$35)/100,IF(K9=4,(AD9*'MATRICULA y PONDERACIONES'!$AC$46)/100,IF(K9=5,(AD9*'MATRICULA y PONDERACIONES'!$AC$57)/100,IF(K9=6,(AD9*'MATRICULA y PONDERACIONES'!$AC$68)/100)))))))</f>
        <v xml:space="preserve"> </v>
      </c>
      <c r="BA9" s="24" t="str">
        <f>IF(OR(B9=" ",A9=" ",$N$5="NO HAY MATERIA ASIGNADA")," ",IF(K9=1,(AH9*'MATRICULA y PONDERACIONES'!$AC$14)/100,IF(K9=2,(AH9*'MATRICULA y PONDERACIONES'!$AC$25)/100,IF(K9=3,(AH9*'MATRICULA y PONDERACIONES'!$AC$36)/100,IF(K9=4,(AH9*'MATRICULA y PONDERACIONES'!$AC$47)/100,IF(K9=5,(AH9*'MATRICULA y PONDERACIONES'!$AC$58)/100,IF(K9=6,(AH9*'MATRICULA y PONDERACIONES'!$AC$69)/100)))))))</f>
        <v xml:space="preserve"> </v>
      </c>
      <c r="BB9" s="24" t="str">
        <f>IF(OR(B9=" ",A9=" ",$N$5="NO HAY MATERIA ASIGNADA")," ",IF(K9=1,(AL9*'MATRICULA y PONDERACIONES'!$AC$15)/100,IF(K9=2,(AL9*'MATRICULA y PONDERACIONES'!$AC$26)/100,IF(K9=3,(AL9*'MATRICULA y PONDERACIONES'!$AC$37)/100,IF(K9=4,(AL9*'MATRICULA y PONDERACIONES'!$AC$48)/100,IF(K9=5,(AL9*'MATRICULA y PONDERACIONES'!$AC$59)/100,IF(K9=6,(AL9*'MATRICULA y PONDERACIONES'!$AC$70)/100)))))))</f>
        <v xml:space="preserve"> </v>
      </c>
      <c r="BC9" s="24" t="str">
        <f>IF(OR(B9=" ",A9=" ",$N$5="NO HAY MATERIA ASIGNADA")," ",IF(K9=1,(AP9*'MATRICULA y PONDERACIONES'!$AC$16)/100,IF(K9=2,(AP9*'MATRICULA y PONDERACIONES'!$AC$27)/100,IF(K9=3,(AP9*'MATRICULA y PONDERACIONES'!$AC$38)/100,IF(K9=4,(AP9*'MATRICULA y PONDERACIONES'!$AC$49)/100,IF(K9=5,(AP9*'MATRICULA y PONDERACIONES'!$AC$60)/100,IF(K9=6,(AP9*'MATRICULA y PONDERACIONES'!$AC$71)/100)))))))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PONDERACIONES'!$K$16="*"),"si"," ")</f>
        <v xml:space="preserve"> </v>
      </c>
      <c r="F10" s="27" t="str">
        <f>IF(AND(K10=2,'MATRICULA y PONDERACIONES'!$L$16="*"),"si"," ")</f>
        <v xml:space="preserve"> </v>
      </c>
      <c r="G10" s="27" t="str">
        <f>IF(AND(K10=3,'MATRICULA y PONDERACIONES'!$M$16="*"),"si"," ")</f>
        <v xml:space="preserve"> </v>
      </c>
      <c r="H10" s="27" t="str">
        <f>IF(AND(K10=4,'MATRICULA y PONDERACIONES'!$N$16="*"),"si"," ")</f>
        <v xml:space="preserve"> </v>
      </c>
      <c r="I10" s="27" t="str">
        <f>IF(AND(K10=5,'MATRICULA y PONDERACIONES'!$O$16="*"),"si"," ")</f>
        <v xml:space="preserve"> </v>
      </c>
      <c r="J10" s="27" t="str">
        <f>IF(AND(K10=6,'MATRICULA y PONDERACIONES'!$P$16="*"),"si","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PONDERACIONES'!$AC$9)/100,IF(K10=2,(N10*'MATRICULA y PONDERACIONES'!$AC$20)/100,IF(K10=3,(N10*'MATRICULA y PONDERACIONES'!$AC$31)/100,IF(K10=4,(N10*'MATRICULA y PONDERACIONES'!$AC$42)/100,IF(K10=5,(N10*'MATRICULA y PONDERACIONES'!$AC$53)/100,IF(K10=6,(N10*'MATRICULA y PONDERACIONES'!$AC$64)/100)))))))</f>
        <v xml:space="preserve"> </v>
      </c>
      <c r="AW10" s="26" t="str">
        <f>IF(OR(B10=" ",A10=" ",$N$5="NO HAY MATERIA ASIGNADA")," ",IF(K10=1,(R10*'MATRICULA y PONDERACIONES'!$AC$10)/100,IF(K10=2,(R10*'MATRICULA y PONDERACIONES'!$AC$21)/100,IF(K10=3,(R10*'MATRICULA y PONDERACIONES'!$AC$32)/100,IF(K10=4,(R10*'MATRICULA y PONDERACIONES'!$AC$43)/100,IF(K10=5,(R10*'MATRICULA y PONDERACIONES'!$AC$54)/100,IF(K10=6,(R10*'MATRICULA y PONDERACIONES'!$AC$65)/100)))))))</f>
        <v xml:space="preserve"> </v>
      </c>
      <c r="AX10" s="26" t="str">
        <f>IF(OR(B10=" ",A10=" ",$N$5="NO HAY MATERIA ASIGNADA")," ",IF(K10=1,(V10*'MATRICULA y PONDERACIONES'!$AC$11)/100,IF(K10=2,(V10*'MATRICULA y PONDERACIONES'!$AC$22)/100,IF(K10=3,(V10*'MATRICULA y PONDERACIONES'!$AC$33)/100,IF(K10=4,(V10*'MATRICULA y PONDERACIONES'!$AC$44)/100,IF(K10=5,(V10*'MATRICULA y PONDERACIONES'!$AC$55)/100,IF(K10=6,(V10*'MATRICULA y PONDERACIONES'!$AC$66)/100)))))))</f>
        <v xml:space="preserve"> </v>
      </c>
      <c r="AY10" s="26" t="str">
        <f>IF(OR(B10=" ",A10=" ",$N$5="NO HAY MATERIA ASIGNADA")," ",IF(K10=1,(Z10*'MATRICULA y PONDERACIONES'!$AC$12)/100,IF(K10=2,(Z10*'MATRICULA y PONDERACIONES'!$AC$23)/100,IF(K10=3,(Z10*'MATRICULA y PONDERACIONES'!$AC$34)/100,IF(K10=4,(Z10*'MATRICULA y PONDERACIONES'!$AC$45)/100,IF(K10=5,(Z10*'MATRICULA y PONDERACIONES'!$AC$56)/100,IF(K10=6,(Z10*'MATRICULA y PONDERACIONES'!$AC$67)/100)))))))</f>
        <v xml:space="preserve"> </v>
      </c>
      <c r="AZ10" s="26" t="str">
        <f>IF(OR(B10=" ",A10=" ",$N$5="NO HAY MATERIA ASIGNADA")," ",IF(K10=1,(AD10*'MATRICULA y PONDERACIONES'!$AC$13)/100,IF(K10=2,(AD10*'MATRICULA y PONDERACIONES'!$AC$24)/100,IF(K10=3,(AD10*'MATRICULA y PONDERACIONES'!$AC$35)/100,IF(K10=4,(AD10*'MATRICULA y PONDERACIONES'!$AC$46)/100,IF(K10=5,(AD10*'MATRICULA y PONDERACIONES'!$AC$57)/100,IF(K10=6,(AD10*'MATRICULA y PONDERACIONES'!$AC$68)/100)))))))</f>
        <v xml:space="preserve"> </v>
      </c>
      <c r="BA10" s="26" t="str">
        <f>IF(OR(B10=" ",A10=" ",$N$5="NO HAY MATERIA ASIGNADA")," ",IF(K10=1,(AH10*'MATRICULA y PONDERACIONES'!$AC$14)/100,IF(K10=2,(AH10*'MATRICULA y PONDERACIONES'!$AC$25)/100,IF(K10=3,(AH10*'MATRICULA y PONDERACIONES'!$AC$36)/100,IF(K10=4,(AH10*'MATRICULA y PONDERACIONES'!$AC$47)/100,IF(K10=5,(AH10*'MATRICULA y PONDERACIONES'!$AC$58)/100,IF(K10=6,(AH10*'MATRICULA y PONDERACIONES'!$AC$69)/100)))))))</f>
        <v xml:space="preserve"> </v>
      </c>
      <c r="BB10" s="26" t="str">
        <f>IF(OR(B10=" ",A10=" ",$N$5="NO HAY MATERIA ASIGNADA")," ",IF(K10=1,(AL10*'MATRICULA y PONDERACIONES'!$AC$15)/100,IF(K10=2,(AL10*'MATRICULA y PONDERACIONES'!$AC$26)/100,IF(K10=3,(AL10*'MATRICULA y PONDERACIONES'!$AC$37)/100,IF(K10=4,(AL10*'MATRICULA y PONDERACIONES'!$AC$48)/100,IF(K10=5,(AL10*'MATRICULA y PONDERACIONES'!$AC$59)/100,IF(K10=6,(AL10*'MATRICULA y PONDERACIONES'!$AC$70)/100)))))))</f>
        <v xml:space="preserve"> </v>
      </c>
      <c r="BC10" s="26" t="str">
        <f>IF(OR(B10=" ",A10=" ",$N$5="NO HAY MATERIA ASIGNADA")," ",IF(K10=1,(AP10*'MATRICULA y PONDERACIONES'!$AC$16)/100,IF(K10=2,(AP10*'MATRICULA y PONDERACIONES'!$AC$27)/100,IF(K10=3,(AP10*'MATRICULA y PONDERACIONES'!$AC$38)/100,IF(K10=4,(AP10*'MATRICULA y PONDERACIONES'!$AC$49)/100,IF(K10=5,(AP10*'MATRICULA y PONDERACIONES'!$AC$60)/100,IF(K10=6,(AP10*'MATRICULA y PONDERACIONES'!$AC$71)/100)))))))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PONDERACIONES'!$K$16="*"),"si"," ")</f>
        <v xml:space="preserve"> </v>
      </c>
      <c r="F11" s="25" t="str">
        <f>IF(AND(K11=2,'MATRICULA y PONDERACIONES'!$L$16="*"),"si"," ")</f>
        <v xml:space="preserve"> </v>
      </c>
      <c r="G11" s="25" t="str">
        <f>IF(AND(K11=3,'MATRICULA y PONDERACIONES'!$M$16="*"),"si"," ")</f>
        <v xml:space="preserve"> </v>
      </c>
      <c r="H11" s="25" t="str">
        <f>IF(AND(K11=4,'MATRICULA y PONDERACIONES'!$N$16="*"),"si"," ")</f>
        <v xml:space="preserve"> </v>
      </c>
      <c r="I11" s="25" t="str">
        <f>IF(AND(K11=5,'MATRICULA y PONDERACIONES'!$O$16="*"),"si"," ")</f>
        <v xml:space="preserve"> </v>
      </c>
      <c r="J11" s="25" t="str">
        <f>IF(AND(K11=6,'MATRICULA y PONDERACIONES'!$P$16="*"),"si","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PONDERACIONES'!$AC$9)/100,IF(K11=2,(N11*'MATRICULA y PONDERACIONES'!$AC$20)/100,IF(K11=3,(N11*'MATRICULA y PONDERACIONES'!$AC$31)/100,IF(K11=4,(N11*'MATRICULA y PONDERACIONES'!$AC$42)/100,IF(K11=5,(N11*'MATRICULA y PONDERACIONES'!$AC$53)/100,IF(K11=6,(N11*'MATRICULA y PONDERACIONES'!$AC$64)/100)))))))</f>
        <v xml:space="preserve"> </v>
      </c>
      <c r="AW11" s="24" t="str">
        <f>IF(OR(B11=" ",A11=" ",$N$5="NO HAY MATERIA ASIGNADA")," ",IF(K11=1,(R11*'MATRICULA y PONDERACIONES'!$AC$10)/100,IF(K11=2,(R11*'MATRICULA y PONDERACIONES'!$AC$21)/100,IF(K11=3,(R11*'MATRICULA y PONDERACIONES'!$AC$32)/100,IF(K11=4,(R11*'MATRICULA y PONDERACIONES'!$AC$43)/100,IF(K11=5,(R11*'MATRICULA y PONDERACIONES'!$AC$54)/100,IF(K11=6,(R11*'MATRICULA y PONDERACIONES'!$AC$65)/100)))))))</f>
        <v xml:space="preserve"> </v>
      </c>
      <c r="AX11" s="24" t="str">
        <f>IF(OR(B11=" ",A11=" ",$N$5="NO HAY MATERIA ASIGNADA")," ",IF(K11=1,(V11*'MATRICULA y PONDERACIONES'!$AC$11)/100,IF(K11=2,(V11*'MATRICULA y PONDERACIONES'!$AC$22)/100,IF(K11=3,(V11*'MATRICULA y PONDERACIONES'!$AC$33)/100,IF(K11=4,(V11*'MATRICULA y PONDERACIONES'!$AC$44)/100,IF(K11=5,(V11*'MATRICULA y PONDERACIONES'!$AC$55)/100,IF(K11=6,(V11*'MATRICULA y PONDERACIONES'!$AC$66)/100)))))))</f>
        <v xml:space="preserve"> </v>
      </c>
      <c r="AY11" s="24" t="str">
        <f>IF(OR(B11=" ",A11=" ",$N$5="NO HAY MATERIA ASIGNADA")," ",IF(K11=1,(Z11*'MATRICULA y PONDERACIONES'!$AC$12)/100,IF(K11=2,(Z11*'MATRICULA y PONDERACIONES'!$AC$23)/100,IF(K11=3,(Z11*'MATRICULA y PONDERACIONES'!$AC$34)/100,IF(K11=4,(Z11*'MATRICULA y PONDERACIONES'!$AC$45)/100,IF(K11=5,(Z11*'MATRICULA y PONDERACIONES'!$AC$56)/100,IF(K11=6,(Z11*'MATRICULA y PONDERACIONES'!$AC$67)/100)))))))</f>
        <v xml:space="preserve"> </v>
      </c>
      <c r="AZ11" s="24" t="str">
        <f>IF(OR(B11=" ",A11=" ",$N$5="NO HAY MATERIA ASIGNADA")," ",IF(K11=1,(AD11*'MATRICULA y PONDERACIONES'!$AC$13)/100,IF(K11=2,(AD11*'MATRICULA y PONDERACIONES'!$AC$24)/100,IF(K11=3,(AD11*'MATRICULA y PONDERACIONES'!$AC$35)/100,IF(K11=4,(AD11*'MATRICULA y PONDERACIONES'!$AC$46)/100,IF(K11=5,(AD11*'MATRICULA y PONDERACIONES'!$AC$57)/100,IF(K11=6,(AD11*'MATRICULA y PONDERACIONES'!$AC$68)/100)))))))</f>
        <v xml:space="preserve"> </v>
      </c>
      <c r="BA11" s="24" t="str">
        <f>IF(OR(B11=" ",A11=" ",$N$5="NO HAY MATERIA ASIGNADA")," ",IF(K11=1,(AH11*'MATRICULA y PONDERACIONES'!$AC$14)/100,IF(K11=2,(AH11*'MATRICULA y PONDERACIONES'!$AC$25)/100,IF(K11=3,(AH11*'MATRICULA y PONDERACIONES'!$AC$36)/100,IF(K11=4,(AH11*'MATRICULA y PONDERACIONES'!$AC$47)/100,IF(K11=5,(AH11*'MATRICULA y PONDERACIONES'!$AC$58)/100,IF(K11=6,(AH11*'MATRICULA y PONDERACIONES'!$AC$69)/100)))))))</f>
        <v xml:space="preserve"> </v>
      </c>
      <c r="BB11" s="24" t="str">
        <f>IF(OR(B11=" ",A11=" ",$N$5="NO HAY MATERIA ASIGNADA")," ",IF(K11=1,(AL11*'MATRICULA y PONDERACIONES'!$AC$15)/100,IF(K11=2,(AL11*'MATRICULA y PONDERACIONES'!$AC$26)/100,IF(K11=3,(AL11*'MATRICULA y PONDERACIONES'!$AC$37)/100,IF(K11=4,(AL11*'MATRICULA y PONDERACIONES'!$AC$48)/100,IF(K11=5,(AL11*'MATRICULA y PONDERACIONES'!$AC$59)/100,IF(K11=6,(AL11*'MATRICULA y PONDERACIONES'!$AC$70)/100)))))))</f>
        <v xml:space="preserve"> </v>
      </c>
      <c r="BC11" s="24" t="str">
        <f>IF(OR(B11=" ",A11=" ",$N$5="NO HAY MATERIA ASIGNADA")," ",IF(K11=1,(AP11*'MATRICULA y PONDERACIONES'!$AC$16)/100,IF(K11=2,(AP11*'MATRICULA y PONDERACIONES'!$AC$27)/100,IF(K11=3,(AP11*'MATRICULA y PONDERACIONES'!$AC$38)/100,IF(K11=4,(AP11*'MATRICULA y PONDERACIONES'!$AC$49)/100,IF(K11=5,(AP11*'MATRICULA y PONDERACIONES'!$AC$60)/100,IF(K11=6,(AP11*'MATRICULA y PONDERACIONES'!$AC$71)/100)))))))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PONDERACIONES'!$K$16="*"),"si"," ")</f>
        <v xml:space="preserve"> </v>
      </c>
      <c r="F12" s="27" t="str">
        <f>IF(AND(K12=2,'MATRICULA y PONDERACIONES'!$L$16="*"),"si"," ")</f>
        <v xml:space="preserve"> </v>
      </c>
      <c r="G12" s="27" t="str">
        <f>IF(AND(K12=3,'MATRICULA y PONDERACIONES'!$M$16="*"),"si"," ")</f>
        <v xml:space="preserve"> </v>
      </c>
      <c r="H12" s="27" t="str">
        <f>IF(AND(K12=4,'MATRICULA y PONDERACIONES'!$N$16="*"),"si"," ")</f>
        <v xml:space="preserve"> </v>
      </c>
      <c r="I12" s="27" t="str">
        <f>IF(AND(K12=5,'MATRICULA y PONDERACIONES'!$O$16="*"),"si"," ")</f>
        <v xml:space="preserve"> </v>
      </c>
      <c r="J12" s="27" t="str">
        <f>IF(AND(K12=6,'MATRICULA y PONDERACIONES'!$P$16="*"),"si","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PONDERACIONES'!$AC$9)/100,IF(K12=2,(N12*'MATRICULA y PONDERACIONES'!$AC$20)/100,IF(K12=3,(N12*'MATRICULA y PONDERACIONES'!$AC$31)/100,IF(K12=4,(N12*'MATRICULA y PONDERACIONES'!$AC$42)/100,IF(K12=5,(N12*'MATRICULA y PONDERACIONES'!$AC$53)/100,IF(K12=6,(N12*'MATRICULA y PONDERACIONES'!$AC$64)/100)))))))</f>
        <v xml:space="preserve"> </v>
      </c>
      <c r="AW12" s="26" t="str">
        <f>IF(OR(B12=" ",A12=" ",$N$5="NO HAY MATERIA ASIGNADA")," ",IF(K12=1,(R12*'MATRICULA y PONDERACIONES'!$AC$10)/100,IF(K12=2,(R12*'MATRICULA y PONDERACIONES'!$AC$21)/100,IF(K12=3,(R12*'MATRICULA y PONDERACIONES'!$AC$32)/100,IF(K12=4,(R12*'MATRICULA y PONDERACIONES'!$AC$43)/100,IF(K12=5,(R12*'MATRICULA y PONDERACIONES'!$AC$54)/100,IF(K12=6,(R12*'MATRICULA y PONDERACIONES'!$AC$65)/100)))))))</f>
        <v xml:space="preserve"> </v>
      </c>
      <c r="AX12" s="26" t="str">
        <f>IF(OR(B12=" ",A12=" ",$N$5="NO HAY MATERIA ASIGNADA")," ",IF(K12=1,(V12*'MATRICULA y PONDERACIONES'!$AC$11)/100,IF(K12=2,(V12*'MATRICULA y PONDERACIONES'!$AC$22)/100,IF(K12=3,(V12*'MATRICULA y PONDERACIONES'!$AC$33)/100,IF(K12=4,(V12*'MATRICULA y PONDERACIONES'!$AC$44)/100,IF(K12=5,(V12*'MATRICULA y PONDERACIONES'!$AC$55)/100,IF(K12=6,(V12*'MATRICULA y PONDERACIONES'!$AC$66)/100)))))))</f>
        <v xml:space="preserve"> </v>
      </c>
      <c r="AY12" s="26" t="str">
        <f>IF(OR(B12=" ",A12=" ",$N$5="NO HAY MATERIA ASIGNADA")," ",IF(K12=1,(Z12*'MATRICULA y PONDERACIONES'!$AC$12)/100,IF(K12=2,(Z12*'MATRICULA y PONDERACIONES'!$AC$23)/100,IF(K12=3,(Z12*'MATRICULA y PONDERACIONES'!$AC$34)/100,IF(K12=4,(Z12*'MATRICULA y PONDERACIONES'!$AC$45)/100,IF(K12=5,(Z12*'MATRICULA y PONDERACIONES'!$AC$56)/100,IF(K12=6,(Z12*'MATRICULA y PONDERACIONES'!$AC$67)/100)))))))</f>
        <v xml:space="preserve"> </v>
      </c>
      <c r="AZ12" s="26" t="str">
        <f>IF(OR(B12=" ",A12=" ",$N$5="NO HAY MATERIA ASIGNADA")," ",IF(K12=1,(AD12*'MATRICULA y PONDERACIONES'!$AC$13)/100,IF(K12=2,(AD12*'MATRICULA y PONDERACIONES'!$AC$24)/100,IF(K12=3,(AD12*'MATRICULA y PONDERACIONES'!$AC$35)/100,IF(K12=4,(AD12*'MATRICULA y PONDERACIONES'!$AC$46)/100,IF(K12=5,(AD12*'MATRICULA y PONDERACIONES'!$AC$57)/100,IF(K12=6,(AD12*'MATRICULA y PONDERACIONES'!$AC$68)/100)))))))</f>
        <v xml:space="preserve"> </v>
      </c>
      <c r="BA12" s="26" t="str">
        <f>IF(OR(B12=" ",A12=" ",$N$5="NO HAY MATERIA ASIGNADA")," ",IF(K12=1,(AH12*'MATRICULA y PONDERACIONES'!$AC$14)/100,IF(K12=2,(AH12*'MATRICULA y PONDERACIONES'!$AC$25)/100,IF(K12=3,(AH12*'MATRICULA y PONDERACIONES'!$AC$36)/100,IF(K12=4,(AH12*'MATRICULA y PONDERACIONES'!$AC$47)/100,IF(K12=5,(AH12*'MATRICULA y PONDERACIONES'!$AC$58)/100,IF(K12=6,(AH12*'MATRICULA y PONDERACIONES'!$AC$69)/100)))))))</f>
        <v xml:space="preserve"> </v>
      </c>
      <c r="BB12" s="26" t="str">
        <f>IF(OR(B12=" ",A12=" ",$N$5="NO HAY MATERIA ASIGNADA")," ",IF(K12=1,(AL12*'MATRICULA y PONDERACIONES'!$AC$15)/100,IF(K12=2,(AL12*'MATRICULA y PONDERACIONES'!$AC$26)/100,IF(K12=3,(AL12*'MATRICULA y PONDERACIONES'!$AC$37)/100,IF(K12=4,(AL12*'MATRICULA y PONDERACIONES'!$AC$48)/100,IF(K12=5,(AL12*'MATRICULA y PONDERACIONES'!$AC$59)/100,IF(K12=6,(AL12*'MATRICULA y PONDERACIONES'!$AC$70)/100)))))))</f>
        <v xml:space="preserve"> </v>
      </c>
      <c r="BC12" s="26" t="str">
        <f>IF(OR(B12=" ",A12=" ",$N$5="NO HAY MATERIA ASIGNADA")," ",IF(K12=1,(AP12*'MATRICULA y PONDERACIONES'!$AC$16)/100,IF(K12=2,(AP12*'MATRICULA y PONDERACIONES'!$AC$27)/100,IF(K12=3,(AP12*'MATRICULA y PONDERACIONES'!$AC$38)/100,IF(K12=4,(AP12*'MATRICULA y PONDERACIONES'!$AC$49)/100,IF(K12=5,(AP12*'MATRICULA y PONDERACIONES'!$AC$60)/100,IF(K12=6,(AP12*'MATRICULA y PONDERACIONES'!$AC$71)/100)))))))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PONDERACIONES'!$K$16="*"),"si"," ")</f>
        <v xml:space="preserve"> </v>
      </c>
      <c r="F13" s="25" t="str">
        <f>IF(AND(K13=2,'MATRICULA y PONDERACIONES'!$L$16="*"),"si"," ")</f>
        <v xml:space="preserve"> </v>
      </c>
      <c r="G13" s="25" t="str">
        <f>IF(AND(K13=3,'MATRICULA y PONDERACIONES'!$M$16="*"),"si"," ")</f>
        <v xml:space="preserve"> </v>
      </c>
      <c r="H13" s="25" t="str">
        <f>IF(AND(K13=4,'MATRICULA y PONDERACIONES'!$N$16="*"),"si"," ")</f>
        <v xml:space="preserve"> </v>
      </c>
      <c r="I13" s="25" t="str">
        <f>IF(AND(K13=5,'MATRICULA y PONDERACIONES'!$O$16="*"),"si"," ")</f>
        <v xml:space="preserve"> </v>
      </c>
      <c r="J13" s="25" t="str">
        <f>IF(AND(K13=6,'MATRICULA y PONDERACIONES'!$P$16="*"),"si","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PONDERACIONES'!$AC$9)/100,IF(K13=2,(N13*'MATRICULA y PONDERACIONES'!$AC$20)/100,IF(K13=3,(N13*'MATRICULA y PONDERACIONES'!$AC$31)/100,IF(K13=4,(N13*'MATRICULA y PONDERACIONES'!$AC$42)/100,IF(K13=5,(N13*'MATRICULA y PONDERACIONES'!$AC$53)/100,IF(K13=6,(N13*'MATRICULA y PONDERACIONES'!$AC$64)/100)))))))</f>
        <v xml:space="preserve"> </v>
      </c>
      <c r="AW13" s="24" t="str">
        <f>IF(OR(B13=" ",A13=" ",$N$5="NO HAY MATERIA ASIGNADA")," ",IF(K13=1,(R13*'MATRICULA y PONDERACIONES'!$AC$10)/100,IF(K13=2,(R13*'MATRICULA y PONDERACIONES'!$AC$21)/100,IF(K13=3,(R13*'MATRICULA y PONDERACIONES'!$AC$32)/100,IF(K13=4,(R13*'MATRICULA y PONDERACIONES'!$AC$43)/100,IF(K13=5,(R13*'MATRICULA y PONDERACIONES'!$AC$54)/100,IF(K13=6,(R13*'MATRICULA y PONDERACIONES'!$AC$65)/100)))))))</f>
        <v xml:space="preserve"> </v>
      </c>
      <c r="AX13" s="24" t="str">
        <f>IF(OR(B13=" ",A13=" ",$N$5="NO HAY MATERIA ASIGNADA")," ",IF(K13=1,(V13*'MATRICULA y PONDERACIONES'!$AC$11)/100,IF(K13=2,(V13*'MATRICULA y PONDERACIONES'!$AC$22)/100,IF(K13=3,(V13*'MATRICULA y PONDERACIONES'!$AC$33)/100,IF(K13=4,(V13*'MATRICULA y PONDERACIONES'!$AC$44)/100,IF(K13=5,(V13*'MATRICULA y PONDERACIONES'!$AC$55)/100,IF(K13=6,(V13*'MATRICULA y PONDERACIONES'!$AC$66)/100)))))))</f>
        <v xml:space="preserve"> </v>
      </c>
      <c r="AY13" s="24" t="str">
        <f>IF(OR(B13=" ",A13=" ",$N$5="NO HAY MATERIA ASIGNADA")," ",IF(K13=1,(Z13*'MATRICULA y PONDERACIONES'!$AC$12)/100,IF(K13=2,(Z13*'MATRICULA y PONDERACIONES'!$AC$23)/100,IF(K13=3,(Z13*'MATRICULA y PONDERACIONES'!$AC$34)/100,IF(K13=4,(Z13*'MATRICULA y PONDERACIONES'!$AC$45)/100,IF(K13=5,(Z13*'MATRICULA y PONDERACIONES'!$AC$56)/100,IF(K13=6,(Z13*'MATRICULA y PONDERACIONES'!$AC$67)/100)))))))</f>
        <v xml:space="preserve"> </v>
      </c>
      <c r="AZ13" s="24" t="str">
        <f>IF(OR(B13=" ",A13=" ",$N$5="NO HAY MATERIA ASIGNADA")," ",IF(K13=1,(AD13*'MATRICULA y PONDERACIONES'!$AC$13)/100,IF(K13=2,(AD13*'MATRICULA y PONDERACIONES'!$AC$24)/100,IF(K13=3,(AD13*'MATRICULA y PONDERACIONES'!$AC$35)/100,IF(K13=4,(AD13*'MATRICULA y PONDERACIONES'!$AC$46)/100,IF(K13=5,(AD13*'MATRICULA y PONDERACIONES'!$AC$57)/100,IF(K13=6,(AD13*'MATRICULA y PONDERACIONES'!$AC$68)/100)))))))</f>
        <v xml:space="preserve"> </v>
      </c>
      <c r="BA13" s="24" t="str">
        <f>IF(OR(B13=" ",A13=" ",$N$5="NO HAY MATERIA ASIGNADA")," ",IF(K13=1,(AH13*'MATRICULA y PONDERACIONES'!$AC$14)/100,IF(K13=2,(AH13*'MATRICULA y PONDERACIONES'!$AC$25)/100,IF(K13=3,(AH13*'MATRICULA y PONDERACIONES'!$AC$36)/100,IF(K13=4,(AH13*'MATRICULA y PONDERACIONES'!$AC$47)/100,IF(K13=5,(AH13*'MATRICULA y PONDERACIONES'!$AC$58)/100,IF(K13=6,(AH13*'MATRICULA y PONDERACIONES'!$AC$69)/100)))))))</f>
        <v xml:space="preserve"> </v>
      </c>
      <c r="BB13" s="24" t="str">
        <f>IF(OR(B13=" ",A13=" ",$N$5="NO HAY MATERIA ASIGNADA")," ",IF(K13=1,(AL13*'MATRICULA y PONDERACIONES'!$AC$15)/100,IF(K13=2,(AL13*'MATRICULA y PONDERACIONES'!$AC$26)/100,IF(K13=3,(AL13*'MATRICULA y PONDERACIONES'!$AC$37)/100,IF(K13=4,(AL13*'MATRICULA y PONDERACIONES'!$AC$48)/100,IF(K13=5,(AL13*'MATRICULA y PONDERACIONES'!$AC$59)/100,IF(K13=6,(AL13*'MATRICULA y PONDERACIONES'!$AC$70)/100)))))))</f>
        <v xml:space="preserve"> </v>
      </c>
      <c r="BC13" s="24" t="str">
        <f>IF(OR(B13=" ",A13=" ",$N$5="NO HAY MATERIA ASIGNADA")," ",IF(K13=1,(AP13*'MATRICULA y PONDERACIONES'!$AC$16)/100,IF(K13=2,(AP13*'MATRICULA y PONDERACIONES'!$AC$27)/100,IF(K13=3,(AP13*'MATRICULA y PONDERACIONES'!$AC$38)/100,IF(K13=4,(AP13*'MATRICULA y PONDERACIONES'!$AC$49)/100,IF(K13=5,(AP13*'MATRICULA y PONDERACIONES'!$AC$60)/100,IF(K13=6,(AP13*'MATRICULA y PONDERACIONES'!$AC$71)/100)))))))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PONDERACIONES'!$K$16="*"),"si"," ")</f>
        <v xml:space="preserve"> </v>
      </c>
      <c r="F14" s="27" t="str">
        <f>IF(AND(K14=2,'MATRICULA y PONDERACIONES'!$L$16="*"),"si"," ")</f>
        <v xml:space="preserve"> </v>
      </c>
      <c r="G14" s="27" t="str">
        <f>IF(AND(K14=3,'MATRICULA y PONDERACIONES'!$M$16="*"),"si"," ")</f>
        <v xml:space="preserve"> </v>
      </c>
      <c r="H14" s="27" t="str">
        <f>IF(AND(K14=4,'MATRICULA y PONDERACIONES'!$N$16="*"),"si"," ")</f>
        <v xml:space="preserve"> </v>
      </c>
      <c r="I14" s="27" t="str">
        <f>IF(AND(K14=5,'MATRICULA y PONDERACIONES'!$O$16="*"),"si"," ")</f>
        <v xml:space="preserve"> </v>
      </c>
      <c r="J14" s="27" t="str">
        <f>IF(AND(K14=6,'MATRICULA y PONDERACIONES'!$P$16="*"),"si","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PONDERACIONES'!$AC$9)/100,IF(K14=2,(N14*'MATRICULA y PONDERACIONES'!$AC$20)/100,IF(K14=3,(N14*'MATRICULA y PONDERACIONES'!$AC$31)/100,IF(K14=4,(N14*'MATRICULA y PONDERACIONES'!$AC$42)/100,IF(K14=5,(N14*'MATRICULA y PONDERACIONES'!$AC$53)/100,IF(K14=6,(N14*'MATRICULA y PONDERACIONES'!$AC$64)/100)))))))</f>
        <v xml:space="preserve"> </v>
      </c>
      <c r="AW14" s="26" t="str">
        <f>IF(OR(B14=" ",A14=" ",$N$5="NO HAY MATERIA ASIGNADA")," ",IF(K14=1,(R14*'MATRICULA y PONDERACIONES'!$AC$10)/100,IF(K14=2,(R14*'MATRICULA y PONDERACIONES'!$AC$21)/100,IF(K14=3,(R14*'MATRICULA y PONDERACIONES'!$AC$32)/100,IF(K14=4,(R14*'MATRICULA y PONDERACIONES'!$AC$43)/100,IF(K14=5,(R14*'MATRICULA y PONDERACIONES'!$AC$54)/100,IF(K14=6,(R14*'MATRICULA y PONDERACIONES'!$AC$65)/100)))))))</f>
        <v xml:space="preserve"> </v>
      </c>
      <c r="AX14" s="26" t="str">
        <f>IF(OR(B14=" ",A14=" ",$N$5="NO HAY MATERIA ASIGNADA")," ",IF(K14=1,(V14*'MATRICULA y PONDERACIONES'!$AC$11)/100,IF(K14=2,(V14*'MATRICULA y PONDERACIONES'!$AC$22)/100,IF(K14=3,(V14*'MATRICULA y PONDERACIONES'!$AC$33)/100,IF(K14=4,(V14*'MATRICULA y PONDERACIONES'!$AC$44)/100,IF(K14=5,(V14*'MATRICULA y PONDERACIONES'!$AC$55)/100,IF(K14=6,(V14*'MATRICULA y PONDERACIONES'!$AC$66)/100)))))))</f>
        <v xml:space="preserve"> </v>
      </c>
      <c r="AY14" s="26" t="str">
        <f>IF(OR(B14=" ",A14=" ",$N$5="NO HAY MATERIA ASIGNADA")," ",IF(K14=1,(Z14*'MATRICULA y PONDERACIONES'!$AC$12)/100,IF(K14=2,(Z14*'MATRICULA y PONDERACIONES'!$AC$23)/100,IF(K14=3,(Z14*'MATRICULA y PONDERACIONES'!$AC$34)/100,IF(K14=4,(Z14*'MATRICULA y PONDERACIONES'!$AC$45)/100,IF(K14=5,(Z14*'MATRICULA y PONDERACIONES'!$AC$56)/100,IF(K14=6,(Z14*'MATRICULA y PONDERACIONES'!$AC$67)/100)))))))</f>
        <v xml:space="preserve"> </v>
      </c>
      <c r="AZ14" s="26" t="str">
        <f>IF(OR(B14=" ",A14=" ",$N$5="NO HAY MATERIA ASIGNADA")," ",IF(K14=1,(AD14*'MATRICULA y PONDERACIONES'!$AC$13)/100,IF(K14=2,(AD14*'MATRICULA y PONDERACIONES'!$AC$24)/100,IF(K14=3,(AD14*'MATRICULA y PONDERACIONES'!$AC$35)/100,IF(K14=4,(AD14*'MATRICULA y PONDERACIONES'!$AC$46)/100,IF(K14=5,(AD14*'MATRICULA y PONDERACIONES'!$AC$57)/100,IF(K14=6,(AD14*'MATRICULA y PONDERACIONES'!$AC$68)/100)))))))</f>
        <v xml:space="preserve"> </v>
      </c>
      <c r="BA14" s="26" t="str">
        <f>IF(OR(B14=" ",A14=" ",$N$5="NO HAY MATERIA ASIGNADA")," ",IF(K14=1,(AH14*'MATRICULA y PONDERACIONES'!$AC$14)/100,IF(K14=2,(AH14*'MATRICULA y PONDERACIONES'!$AC$25)/100,IF(K14=3,(AH14*'MATRICULA y PONDERACIONES'!$AC$36)/100,IF(K14=4,(AH14*'MATRICULA y PONDERACIONES'!$AC$47)/100,IF(K14=5,(AH14*'MATRICULA y PONDERACIONES'!$AC$58)/100,IF(K14=6,(AH14*'MATRICULA y PONDERACIONES'!$AC$69)/100)))))))</f>
        <v xml:space="preserve"> </v>
      </c>
      <c r="BB14" s="26" t="str">
        <f>IF(OR(B14=" ",A14=" ",$N$5="NO HAY MATERIA ASIGNADA")," ",IF(K14=1,(AL14*'MATRICULA y PONDERACIONES'!$AC$15)/100,IF(K14=2,(AL14*'MATRICULA y PONDERACIONES'!$AC$26)/100,IF(K14=3,(AL14*'MATRICULA y PONDERACIONES'!$AC$37)/100,IF(K14=4,(AL14*'MATRICULA y PONDERACIONES'!$AC$48)/100,IF(K14=5,(AL14*'MATRICULA y PONDERACIONES'!$AC$59)/100,IF(K14=6,(AL14*'MATRICULA y PONDERACIONES'!$AC$70)/100)))))))</f>
        <v xml:space="preserve"> </v>
      </c>
      <c r="BC14" s="26" t="str">
        <f>IF(OR(B14=" ",A14=" ",$N$5="NO HAY MATERIA ASIGNADA")," ",IF(K14=1,(AP14*'MATRICULA y PONDERACIONES'!$AC$16)/100,IF(K14=2,(AP14*'MATRICULA y PONDERACIONES'!$AC$27)/100,IF(K14=3,(AP14*'MATRICULA y PONDERACIONES'!$AC$38)/100,IF(K14=4,(AP14*'MATRICULA y PONDERACIONES'!$AC$49)/100,IF(K14=5,(AP14*'MATRICULA y PONDERACIONES'!$AC$60)/100,IF(K14=6,(AP14*'MATRICULA y PONDERACIONES'!$AC$71)/100)))))))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PONDERACIONES'!$K$16="*"),"si"," ")</f>
        <v xml:space="preserve"> </v>
      </c>
      <c r="F15" s="25" t="str">
        <f>IF(AND(K15=2,'MATRICULA y PONDERACIONES'!$L$16="*"),"si"," ")</f>
        <v xml:space="preserve"> </v>
      </c>
      <c r="G15" s="25" t="str">
        <f>IF(AND(K15=3,'MATRICULA y PONDERACIONES'!$M$16="*"),"si"," ")</f>
        <v xml:space="preserve"> </v>
      </c>
      <c r="H15" s="25" t="str">
        <f>IF(AND(K15=4,'MATRICULA y PONDERACIONES'!$N$16="*"),"si"," ")</f>
        <v xml:space="preserve"> </v>
      </c>
      <c r="I15" s="25" t="str">
        <f>IF(AND(K15=5,'MATRICULA y PONDERACIONES'!$O$16="*"),"si"," ")</f>
        <v xml:space="preserve"> </v>
      </c>
      <c r="J15" s="25" t="str">
        <f>IF(AND(K15=6,'MATRICULA y PONDERACIONES'!$P$16="*"),"si","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PONDERACIONES'!$AC$9)/100,IF(K15=2,(N15*'MATRICULA y PONDERACIONES'!$AC$20)/100,IF(K15=3,(N15*'MATRICULA y PONDERACIONES'!$AC$31)/100,IF(K15=4,(N15*'MATRICULA y PONDERACIONES'!$AC$42)/100,IF(K15=5,(N15*'MATRICULA y PONDERACIONES'!$AC$53)/100,IF(K15=6,(N15*'MATRICULA y PONDERACIONES'!$AC$64)/100)))))))</f>
        <v xml:space="preserve"> </v>
      </c>
      <c r="AW15" s="24" t="str">
        <f>IF(OR(B15=" ",A15=" ",$N$5="NO HAY MATERIA ASIGNADA")," ",IF(K15=1,(R15*'MATRICULA y PONDERACIONES'!$AC$10)/100,IF(K15=2,(R15*'MATRICULA y PONDERACIONES'!$AC$21)/100,IF(K15=3,(R15*'MATRICULA y PONDERACIONES'!$AC$32)/100,IF(K15=4,(R15*'MATRICULA y PONDERACIONES'!$AC$43)/100,IF(K15=5,(R15*'MATRICULA y PONDERACIONES'!$AC$54)/100,IF(K15=6,(R15*'MATRICULA y PONDERACIONES'!$AC$65)/100)))))))</f>
        <v xml:space="preserve"> </v>
      </c>
      <c r="AX15" s="24" t="str">
        <f>IF(OR(B15=" ",A15=" ",$N$5="NO HAY MATERIA ASIGNADA")," ",IF(K15=1,(V15*'MATRICULA y PONDERACIONES'!$AC$11)/100,IF(K15=2,(V15*'MATRICULA y PONDERACIONES'!$AC$22)/100,IF(K15=3,(V15*'MATRICULA y PONDERACIONES'!$AC$33)/100,IF(K15=4,(V15*'MATRICULA y PONDERACIONES'!$AC$44)/100,IF(K15=5,(V15*'MATRICULA y PONDERACIONES'!$AC$55)/100,IF(K15=6,(V15*'MATRICULA y PONDERACIONES'!$AC$66)/100)))))))</f>
        <v xml:space="preserve"> </v>
      </c>
      <c r="AY15" s="24" t="str">
        <f>IF(OR(B15=" ",A15=" ",$N$5="NO HAY MATERIA ASIGNADA")," ",IF(K15=1,(Z15*'MATRICULA y PONDERACIONES'!$AC$12)/100,IF(K15=2,(Z15*'MATRICULA y PONDERACIONES'!$AC$23)/100,IF(K15=3,(Z15*'MATRICULA y PONDERACIONES'!$AC$34)/100,IF(K15=4,(Z15*'MATRICULA y PONDERACIONES'!$AC$45)/100,IF(K15=5,(Z15*'MATRICULA y PONDERACIONES'!$AC$56)/100,IF(K15=6,(Z15*'MATRICULA y PONDERACIONES'!$AC$67)/100)))))))</f>
        <v xml:space="preserve"> </v>
      </c>
      <c r="AZ15" s="24" t="str">
        <f>IF(OR(B15=" ",A15=" ",$N$5="NO HAY MATERIA ASIGNADA")," ",IF(K15=1,(AD15*'MATRICULA y PONDERACIONES'!$AC$13)/100,IF(K15=2,(AD15*'MATRICULA y PONDERACIONES'!$AC$24)/100,IF(K15=3,(AD15*'MATRICULA y PONDERACIONES'!$AC$35)/100,IF(K15=4,(AD15*'MATRICULA y PONDERACIONES'!$AC$46)/100,IF(K15=5,(AD15*'MATRICULA y PONDERACIONES'!$AC$57)/100,IF(K15=6,(AD15*'MATRICULA y PONDERACIONES'!$AC$68)/100)))))))</f>
        <v xml:space="preserve"> </v>
      </c>
      <c r="BA15" s="24" t="str">
        <f>IF(OR(B15=" ",A15=" ",$N$5="NO HAY MATERIA ASIGNADA")," ",IF(K15=1,(AH15*'MATRICULA y PONDERACIONES'!$AC$14)/100,IF(K15=2,(AH15*'MATRICULA y PONDERACIONES'!$AC$25)/100,IF(K15=3,(AH15*'MATRICULA y PONDERACIONES'!$AC$36)/100,IF(K15=4,(AH15*'MATRICULA y PONDERACIONES'!$AC$47)/100,IF(K15=5,(AH15*'MATRICULA y PONDERACIONES'!$AC$58)/100,IF(K15=6,(AH15*'MATRICULA y PONDERACIONES'!$AC$69)/100)))))))</f>
        <v xml:space="preserve"> </v>
      </c>
      <c r="BB15" s="24" t="str">
        <f>IF(OR(B15=" ",A15=" ",$N$5="NO HAY MATERIA ASIGNADA")," ",IF(K15=1,(AL15*'MATRICULA y PONDERACIONES'!$AC$15)/100,IF(K15=2,(AL15*'MATRICULA y PONDERACIONES'!$AC$26)/100,IF(K15=3,(AL15*'MATRICULA y PONDERACIONES'!$AC$37)/100,IF(K15=4,(AL15*'MATRICULA y PONDERACIONES'!$AC$48)/100,IF(K15=5,(AL15*'MATRICULA y PONDERACIONES'!$AC$59)/100,IF(K15=6,(AL15*'MATRICULA y PONDERACIONES'!$AC$70)/100)))))))</f>
        <v xml:space="preserve"> </v>
      </c>
      <c r="BC15" s="24" t="str">
        <f>IF(OR(B15=" ",A15=" ",$N$5="NO HAY MATERIA ASIGNADA")," ",IF(K15=1,(AP15*'MATRICULA y PONDERACIONES'!$AC$16)/100,IF(K15=2,(AP15*'MATRICULA y PONDERACIONES'!$AC$27)/100,IF(K15=3,(AP15*'MATRICULA y PONDERACIONES'!$AC$38)/100,IF(K15=4,(AP15*'MATRICULA y PONDERACIONES'!$AC$49)/100,IF(K15=5,(AP15*'MATRICULA y PONDERACIONES'!$AC$60)/100,IF(K15=6,(AP15*'MATRICULA y PONDERACIONES'!$AC$71)/100)))))))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PONDERACIONES'!$K$16="*"),"si"," ")</f>
        <v xml:space="preserve"> </v>
      </c>
      <c r="F16" s="27" t="str">
        <f>IF(AND(K16=2,'MATRICULA y PONDERACIONES'!$L$16="*"),"si"," ")</f>
        <v xml:space="preserve"> </v>
      </c>
      <c r="G16" s="27" t="str">
        <f>IF(AND(K16=3,'MATRICULA y PONDERACIONES'!$M$16="*"),"si"," ")</f>
        <v xml:space="preserve"> </v>
      </c>
      <c r="H16" s="27" t="str">
        <f>IF(AND(K16=4,'MATRICULA y PONDERACIONES'!$N$16="*"),"si"," ")</f>
        <v xml:space="preserve"> </v>
      </c>
      <c r="I16" s="27" t="str">
        <f>IF(AND(K16=5,'MATRICULA y PONDERACIONES'!$O$16="*"),"si"," ")</f>
        <v xml:space="preserve"> </v>
      </c>
      <c r="J16" s="27" t="str">
        <f>IF(AND(K16=6,'MATRICULA y PONDERACIONES'!$P$16="*"),"si","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PONDERACIONES'!$AC$9)/100,IF(K16=2,(N16*'MATRICULA y PONDERACIONES'!$AC$20)/100,IF(K16=3,(N16*'MATRICULA y PONDERACIONES'!$AC$31)/100,IF(K16=4,(N16*'MATRICULA y PONDERACIONES'!$AC$42)/100,IF(K16=5,(N16*'MATRICULA y PONDERACIONES'!$AC$53)/100,IF(K16=6,(N16*'MATRICULA y PONDERACIONES'!$AC$64)/100)))))))</f>
        <v xml:space="preserve"> </v>
      </c>
      <c r="AW16" s="26" t="str">
        <f>IF(OR(B16=" ",A16=" ",$N$5="NO HAY MATERIA ASIGNADA")," ",IF(K16=1,(R16*'MATRICULA y PONDERACIONES'!$AC$10)/100,IF(K16=2,(R16*'MATRICULA y PONDERACIONES'!$AC$21)/100,IF(K16=3,(R16*'MATRICULA y PONDERACIONES'!$AC$32)/100,IF(K16=4,(R16*'MATRICULA y PONDERACIONES'!$AC$43)/100,IF(K16=5,(R16*'MATRICULA y PONDERACIONES'!$AC$54)/100,IF(K16=6,(R16*'MATRICULA y PONDERACIONES'!$AC$65)/100)))))))</f>
        <v xml:space="preserve"> </v>
      </c>
      <c r="AX16" s="26" t="str">
        <f>IF(OR(B16=" ",A16=" ",$N$5="NO HAY MATERIA ASIGNADA")," ",IF(K16=1,(V16*'MATRICULA y PONDERACIONES'!$AC$11)/100,IF(K16=2,(V16*'MATRICULA y PONDERACIONES'!$AC$22)/100,IF(K16=3,(V16*'MATRICULA y PONDERACIONES'!$AC$33)/100,IF(K16=4,(V16*'MATRICULA y PONDERACIONES'!$AC$44)/100,IF(K16=5,(V16*'MATRICULA y PONDERACIONES'!$AC$55)/100,IF(K16=6,(V16*'MATRICULA y PONDERACIONES'!$AC$66)/100)))))))</f>
        <v xml:space="preserve"> </v>
      </c>
      <c r="AY16" s="26" t="str">
        <f>IF(OR(B16=" ",A16=" ",$N$5="NO HAY MATERIA ASIGNADA")," ",IF(K16=1,(Z16*'MATRICULA y PONDERACIONES'!$AC$12)/100,IF(K16=2,(Z16*'MATRICULA y PONDERACIONES'!$AC$23)/100,IF(K16=3,(Z16*'MATRICULA y PONDERACIONES'!$AC$34)/100,IF(K16=4,(Z16*'MATRICULA y PONDERACIONES'!$AC$45)/100,IF(K16=5,(Z16*'MATRICULA y PONDERACIONES'!$AC$56)/100,IF(K16=6,(Z16*'MATRICULA y PONDERACIONES'!$AC$67)/100)))))))</f>
        <v xml:space="preserve"> </v>
      </c>
      <c r="AZ16" s="26" t="str">
        <f>IF(OR(B16=" ",A16=" ",$N$5="NO HAY MATERIA ASIGNADA")," ",IF(K16=1,(AD16*'MATRICULA y PONDERACIONES'!$AC$13)/100,IF(K16=2,(AD16*'MATRICULA y PONDERACIONES'!$AC$24)/100,IF(K16=3,(AD16*'MATRICULA y PONDERACIONES'!$AC$35)/100,IF(K16=4,(AD16*'MATRICULA y PONDERACIONES'!$AC$46)/100,IF(K16=5,(AD16*'MATRICULA y PONDERACIONES'!$AC$57)/100,IF(K16=6,(AD16*'MATRICULA y PONDERACIONES'!$AC$68)/100)))))))</f>
        <v xml:space="preserve"> </v>
      </c>
      <c r="BA16" s="26" t="str">
        <f>IF(OR(B16=" ",A16=" ",$N$5="NO HAY MATERIA ASIGNADA")," ",IF(K16=1,(AH16*'MATRICULA y PONDERACIONES'!$AC$14)/100,IF(K16=2,(AH16*'MATRICULA y PONDERACIONES'!$AC$25)/100,IF(K16=3,(AH16*'MATRICULA y PONDERACIONES'!$AC$36)/100,IF(K16=4,(AH16*'MATRICULA y PONDERACIONES'!$AC$47)/100,IF(K16=5,(AH16*'MATRICULA y PONDERACIONES'!$AC$58)/100,IF(K16=6,(AH16*'MATRICULA y PONDERACIONES'!$AC$69)/100)))))))</f>
        <v xml:space="preserve"> </v>
      </c>
      <c r="BB16" s="26" t="str">
        <f>IF(OR(B16=" ",A16=" ",$N$5="NO HAY MATERIA ASIGNADA")," ",IF(K16=1,(AL16*'MATRICULA y PONDERACIONES'!$AC$15)/100,IF(K16=2,(AL16*'MATRICULA y PONDERACIONES'!$AC$26)/100,IF(K16=3,(AL16*'MATRICULA y PONDERACIONES'!$AC$37)/100,IF(K16=4,(AL16*'MATRICULA y PONDERACIONES'!$AC$48)/100,IF(K16=5,(AL16*'MATRICULA y PONDERACIONES'!$AC$59)/100,IF(K16=6,(AL16*'MATRICULA y PONDERACIONES'!$AC$70)/100)))))))</f>
        <v xml:space="preserve"> </v>
      </c>
      <c r="BC16" s="26" t="str">
        <f>IF(OR(B16=" ",A16=" ",$N$5="NO HAY MATERIA ASIGNADA")," ",IF(K16=1,(AP16*'MATRICULA y PONDERACIONES'!$AC$16)/100,IF(K16=2,(AP16*'MATRICULA y PONDERACIONES'!$AC$27)/100,IF(K16=3,(AP16*'MATRICULA y PONDERACIONES'!$AC$38)/100,IF(K16=4,(AP16*'MATRICULA y PONDERACIONES'!$AC$49)/100,IF(K16=5,(AP16*'MATRICULA y PONDERACIONES'!$AC$60)/100,IF(K16=6,(AP16*'MATRICULA y PONDERACIONES'!$AC$71)/100)))))))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PONDERACIONES'!$K$16="*"),"si"," ")</f>
        <v xml:space="preserve"> </v>
      </c>
      <c r="F17" s="25" t="str">
        <f>IF(AND(K17=2,'MATRICULA y PONDERACIONES'!$L$16="*"),"si"," ")</f>
        <v xml:space="preserve"> </v>
      </c>
      <c r="G17" s="25" t="str">
        <f>IF(AND(K17=3,'MATRICULA y PONDERACIONES'!$M$16="*"),"si"," ")</f>
        <v xml:space="preserve"> </v>
      </c>
      <c r="H17" s="25" t="str">
        <f>IF(AND(K17=4,'MATRICULA y PONDERACIONES'!$N$16="*"),"si"," ")</f>
        <v xml:space="preserve"> </v>
      </c>
      <c r="I17" s="25" t="str">
        <f>IF(AND(K17=5,'MATRICULA y PONDERACIONES'!$O$16="*"),"si"," ")</f>
        <v xml:space="preserve"> </v>
      </c>
      <c r="J17" s="25" t="str">
        <f>IF(AND(K17=6,'MATRICULA y PONDERACIONES'!$P$16="*"),"si","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PONDERACIONES'!$AC$9)/100,IF(K17=2,(N17*'MATRICULA y PONDERACIONES'!$AC$20)/100,IF(K17=3,(N17*'MATRICULA y PONDERACIONES'!$AC$31)/100,IF(K17=4,(N17*'MATRICULA y PONDERACIONES'!$AC$42)/100,IF(K17=5,(N17*'MATRICULA y PONDERACIONES'!$AC$53)/100,IF(K17=6,(N17*'MATRICULA y PONDERACIONES'!$AC$64)/100)))))))</f>
        <v xml:space="preserve"> </v>
      </c>
      <c r="AW17" s="24" t="str">
        <f>IF(OR(B17=" ",A17=" ",$N$5="NO HAY MATERIA ASIGNADA")," ",IF(K17=1,(R17*'MATRICULA y PONDERACIONES'!$AC$10)/100,IF(K17=2,(R17*'MATRICULA y PONDERACIONES'!$AC$21)/100,IF(K17=3,(R17*'MATRICULA y PONDERACIONES'!$AC$32)/100,IF(K17=4,(R17*'MATRICULA y PONDERACIONES'!$AC$43)/100,IF(K17=5,(R17*'MATRICULA y PONDERACIONES'!$AC$54)/100,IF(K17=6,(R17*'MATRICULA y PONDERACIONES'!$AC$65)/100)))))))</f>
        <v xml:space="preserve"> </v>
      </c>
      <c r="AX17" s="24" t="str">
        <f>IF(OR(B17=" ",A17=" ",$N$5="NO HAY MATERIA ASIGNADA")," ",IF(K17=1,(V17*'MATRICULA y PONDERACIONES'!$AC$11)/100,IF(K17=2,(V17*'MATRICULA y PONDERACIONES'!$AC$22)/100,IF(K17=3,(V17*'MATRICULA y PONDERACIONES'!$AC$33)/100,IF(K17=4,(V17*'MATRICULA y PONDERACIONES'!$AC$44)/100,IF(K17=5,(V17*'MATRICULA y PONDERACIONES'!$AC$55)/100,IF(K17=6,(V17*'MATRICULA y PONDERACIONES'!$AC$66)/100)))))))</f>
        <v xml:space="preserve"> </v>
      </c>
      <c r="AY17" s="24" t="str">
        <f>IF(OR(B17=" ",A17=" ",$N$5="NO HAY MATERIA ASIGNADA")," ",IF(K17=1,(Z17*'MATRICULA y PONDERACIONES'!$AC$12)/100,IF(K17=2,(Z17*'MATRICULA y PONDERACIONES'!$AC$23)/100,IF(K17=3,(Z17*'MATRICULA y PONDERACIONES'!$AC$34)/100,IF(K17=4,(Z17*'MATRICULA y PONDERACIONES'!$AC$45)/100,IF(K17=5,(Z17*'MATRICULA y PONDERACIONES'!$AC$56)/100,IF(K17=6,(Z17*'MATRICULA y PONDERACIONES'!$AC$67)/100)))))))</f>
        <v xml:space="preserve"> </v>
      </c>
      <c r="AZ17" s="24" t="str">
        <f>IF(OR(B17=" ",A17=" ",$N$5="NO HAY MATERIA ASIGNADA")," ",IF(K17=1,(AD17*'MATRICULA y PONDERACIONES'!$AC$13)/100,IF(K17=2,(AD17*'MATRICULA y PONDERACIONES'!$AC$24)/100,IF(K17=3,(AD17*'MATRICULA y PONDERACIONES'!$AC$35)/100,IF(K17=4,(AD17*'MATRICULA y PONDERACIONES'!$AC$46)/100,IF(K17=5,(AD17*'MATRICULA y PONDERACIONES'!$AC$57)/100,IF(K17=6,(AD17*'MATRICULA y PONDERACIONES'!$AC$68)/100)))))))</f>
        <v xml:space="preserve"> </v>
      </c>
      <c r="BA17" s="24" t="str">
        <f>IF(OR(B17=" ",A17=" ",$N$5="NO HAY MATERIA ASIGNADA")," ",IF(K17=1,(AH17*'MATRICULA y PONDERACIONES'!$AC$14)/100,IF(K17=2,(AH17*'MATRICULA y PONDERACIONES'!$AC$25)/100,IF(K17=3,(AH17*'MATRICULA y PONDERACIONES'!$AC$36)/100,IF(K17=4,(AH17*'MATRICULA y PONDERACIONES'!$AC$47)/100,IF(K17=5,(AH17*'MATRICULA y PONDERACIONES'!$AC$58)/100,IF(K17=6,(AH17*'MATRICULA y PONDERACIONES'!$AC$69)/100)))))))</f>
        <v xml:space="preserve"> </v>
      </c>
      <c r="BB17" s="24" t="str">
        <f>IF(OR(B17=" ",A17=" ",$N$5="NO HAY MATERIA ASIGNADA")," ",IF(K17=1,(AL17*'MATRICULA y PONDERACIONES'!$AC$15)/100,IF(K17=2,(AL17*'MATRICULA y PONDERACIONES'!$AC$26)/100,IF(K17=3,(AL17*'MATRICULA y PONDERACIONES'!$AC$37)/100,IF(K17=4,(AL17*'MATRICULA y PONDERACIONES'!$AC$48)/100,IF(K17=5,(AL17*'MATRICULA y PONDERACIONES'!$AC$59)/100,IF(K17=6,(AL17*'MATRICULA y PONDERACIONES'!$AC$70)/100)))))))</f>
        <v xml:space="preserve"> </v>
      </c>
      <c r="BC17" s="24" t="str">
        <f>IF(OR(B17=" ",A17=" ",$N$5="NO HAY MATERIA ASIGNADA")," ",IF(K17=1,(AP17*'MATRICULA y PONDERACIONES'!$AC$16)/100,IF(K17=2,(AP17*'MATRICULA y PONDERACIONES'!$AC$27)/100,IF(K17=3,(AP17*'MATRICULA y PONDERACIONES'!$AC$38)/100,IF(K17=4,(AP17*'MATRICULA y PONDERACIONES'!$AC$49)/100,IF(K17=5,(AP17*'MATRICULA y PONDERACIONES'!$AC$60)/100,IF(K17=6,(AP17*'MATRICULA y PONDERACIONES'!$AC$71)/100)))))))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PONDERACIONES'!$K$16="*"),"si"," ")</f>
        <v xml:space="preserve"> </v>
      </c>
      <c r="F18" s="27" t="str">
        <f>IF(AND(K18=2,'MATRICULA y PONDERACIONES'!$L$16="*"),"si"," ")</f>
        <v xml:space="preserve"> </v>
      </c>
      <c r="G18" s="27" t="str">
        <f>IF(AND(K18=3,'MATRICULA y PONDERACIONES'!$M$16="*"),"si"," ")</f>
        <v xml:space="preserve"> </v>
      </c>
      <c r="H18" s="27" t="str">
        <f>IF(AND(K18=4,'MATRICULA y PONDERACIONES'!$N$16="*"),"si"," ")</f>
        <v xml:space="preserve"> </v>
      </c>
      <c r="I18" s="27" t="str">
        <f>IF(AND(K18=5,'MATRICULA y PONDERACIONES'!$O$16="*"),"si"," ")</f>
        <v xml:space="preserve"> </v>
      </c>
      <c r="J18" s="27" t="str">
        <f>IF(AND(K18=6,'MATRICULA y PONDERACIONES'!$P$16="*"),"si","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PONDERACIONES'!$AC$9)/100,IF(K18=2,(N18*'MATRICULA y PONDERACIONES'!$AC$20)/100,IF(K18=3,(N18*'MATRICULA y PONDERACIONES'!$AC$31)/100,IF(K18=4,(N18*'MATRICULA y PONDERACIONES'!$AC$42)/100,IF(K18=5,(N18*'MATRICULA y PONDERACIONES'!$AC$53)/100,IF(K18=6,(N18*'MATRICULA y PONDERACIONES'!$AC$64)/100)))))))</f>
        <v xml:space="preserve"> </v>
      </c>
      <c r="AW18" s="26" t="str">
        <f>IF(OR(B18=" ",A18=" ",$N$5="NO HAY MATERIA ASIGNADA")," ",IF(K18=1,(R18*'MATRICULA y PONDERACIONES'!$AC$10)/100,IF(K18=2,(R18*'MATRICULA y PONDERACIONES'!$AC$21)/100,IF(K18=3,(R18*'MATRICULA y PONDERACIONES'!$AC$32)/100,IF(K18=4,(R18*'MATRICULA y PONDERACIONES'!$AC$43)/100,IF(K18=5,(R18*'MATRICULA y PONDERACIONES'!$AC$54)/100,IF(K18=6,(R18*'MATRICULA y PONDERACIONES'!$AC$65)/100)))))))</f>
        <v xml:space="preserve"> </v>
      </c>
      <c r="AX18" s="26" t="str">
        <f>IF(OR(B18=" ",A18=" ",$N$5="NO HAY MATERIA ASIGNADA")," ",IF(K18=1,(V18*'MATRICULA y PONDERACIONES'!$AC$11)/100,IF(K18=2,(V18*'MATRICULA y PONDERACIONES'!$AC$22)/100,IF(K18=3,(V18*'MATRICULA y PONDERACIONES'!$AC$33)/100,IF(K18=4,(V18*'MATRICULA y PONDERACIONES'!$AC$44)/100,IF(K18=5,(V18*'MATRICULA y PONDERACIONES'!$AC$55)/100,IF(K18=6,(V18*'MATRICULA y PONDERACIONES'!$AC$66)/100)))))))</f>
        <v xml:space="preserve"> </v>
      </c>
      <c r="AY18" s="26" t="str">
        <f>IF(OR(B18=" ",A18=" ",$N$5="NO HAY MATERIA ASIGNADA")," ",IF(K18=1,(Z18*'MATRICULA y PONDERACIONES'!$AC$12)/100,IF(K18=2,(Z18*'MATRICULA y PONDERACIONES'!$AC$23)/100,IF(K18=3,(Z18*'MATRICULA y PONDERACIONES'!$AC$34)/100,IF(K18=4,(Z18*'MATRICULA y PONDERACIONES'!$AC$45)/100,IF(K18=5,(Z18*'MATRICULA y PONDERACIONES'!$AC$56)/100,IF(K18=6,(Z18*'MATRICULA y PONDERACIONES'!$AC$67)/100)))))))</f>
        <v xml:space="preserve"> </v>
      </c>
      <c r="AZ18" s="26" t="str">
        <f>IF(OR(B18=" ",A18=" ",$N$5="NO HAY MATERIA ASIGNADA")," ",IF(K18=1,(AD18*'MATRICULA y PONDERACIONES'!$AC$13)/100,IF(K18=2,(AD18*'MATRICULA y PONDERACIONES'!$AC$24)/100,IF(K18=3,(AD18*'MATRICULA y PONDERACIONES'!$AC$35)/100,IF(K18=4,(AD18*'MATRICULA y PONDERACIONES'!$AC$46)/100,IF(K18=5,(AD18*'MATRICULA y PONDERACIONES'!$AC$57)/100,IF(K18=6,(AD18*'MATRICULA y PONDERACIONES'!$AC$68)/100)))))))</f>
        <v xml:space="preserve"> </v>
      </c>
      <c r="BA18" s="26" t="str">
        <f>IF(OR(B18=" ",A18=" ",$N$5="NO HAY MATERIA ASIGNADA")," ",IF(K18=1,(AH18*'MATRICULA y PONDERACIONES'!$AC$14)/100,IF(K18=2,(AH18*'MATRICULA y PONDERACIONES'!$AC$25)/100,IF(K18=3,(AH18*'MATRICULA y PONDERACIONES'!$AC$36)/100,IF(K18=4,(AH18*'MATRICULA y PONDERACIONES'!$AC$47)/100,IF(K18=5,(AH18*'MATRICULA y PONDERACIONES'!$AC$58)/100,IF(K18=6,(AH18*'MATRICULA y PONDERACIONES'!$AC$69)/100)))))))</f>
        <v xml:space="preserve"> </v>
      </c>
      <c r="BB18" s="26" t="str">
        <f>IF(OR(B18=" ",A18=" ",$N$5="NO HAY MATERIA ASIGNADA")," ",IF(K18=1,(AL18*'MATRICULA y PONDERACIONES'!$AC$15)/100,IF(K18=2,(AL18*'MATRICULA y PONDERACIONES'!$AC$26)/100,IF(K18=3,(AL18*'MATRICULA y PONDERACIONES'!$AC$37)/100,IF(K18=4,(AL18*'MATRICULA y PONDERACIONES'!$AC$48)/100,IF(K18=5,(AL18*'MATRICULA y PONDERACIONES'!$AC$59)/100,IF(K18=6,(AL18*'MATRICULA y PONDERACIONES'!$AC$70)/100)))))))</f>
        <v xml:space="preserve"> </v>
      </c>
      <c r="BC18" s="26" t="str">
        <f>IF(OR(B18=" ",A18=" ",$N$5="NO HAY MATERIA ASIGNADA")," ",IF(K18=1,(AP18*'MATRICULA y PONDERACIONES'!$AC$16)/100,IF(K18=2,(AP18*'MATRICULA y PONDERACIONES'!$AC$27)/100,IF(K18=3,(AP18*'MATRICULA y PONDERACIONES'!$AC$38)/100,IF(K18=4,(AP18*'MATRICULA y PONDERACIONES'!$AC$49)/100,IF(K18=5,(AP18*'MATRICULA y PONDERACIONES'!$AC$60)/100,IF(K18=6,(AP18*'MATRICULA y PONDERACIONES'!$AC$71)/100)))))))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PONDERACIONES'!$K$16="*"),"si"," ")</f>
        <v xml:space="preserve"> </v>
      </c>
      <c r="F19" s="25" t="str">
        <f>IF(AND(K19=2,'MATRICULA y PONDERACIONES'!$L$16="*"),"si"," ")</f>
        <v xml:space="preserve"> </v>
      </c>
      <c r="G19" s="25" t="str">
        <f>IF(AND(K19=3,'MATRICULA y PONDERACIONES'!$M$16="*"),"si"," ")</f>
        <v xml:space="preserve"> </v>
      </c>
      <c r="H19" s="25" t="str">
        <f>IF(AND(K19=4,'MATRICULA y PONDERACIONES'!$N$16="*"),"si"," ")</f>
        <v xml:space="preserve"> </v>
      </c>
      <c r="I19" s="25" t="str">
        <f>IF(AND(K19=5,'MATRICULA y PONDERACIONES'!$O$16="*"),"si"," ")</f>
        <v xml:space="preserve"> </v>
      </c>
      <c r="J19" s="25" t="str">
        <f>IF(AND(K19=6,'MATRICULA y PONDERACIONES'!$P$16="*"),"si","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PONDERACIONES'!$AC$9)/100,IF(K19=2,(N19*'MATRICULA y PONDERACIONES'!$AC$20)/100,IF(K19=3,(N19*'MATRICULA y PONDERACIONES'!$AC$31)/100,IF(K19=4,(N19*'MATRICULA y PONDERACIONES'!$AC$42)/100,IF(K19=5,(N19*'MATRICULA y PONDERACIONES'!$AC$53)/100,IF(K19=6,(N19*'MATRICULA y PONDERACIONES'!$AC$64)/100)))))))</f>
        <v xml:space="preserve"> </v>
      </c>
      <c r="AW19" s="24" t="str">
        <f>IF(OR(B19=" ",A19=" ",$N$5="NO HAY MATERIA ASIGNADA")," ",IF(K19=1,(R19*'MATRICULA y PONDERACIONES'!$AC$10)/100,IF(K19=2,(R19*'MATRICULA y PONDERACIONES'!$AC$21)/100,IF(K19=3,(R19*'MATRICULA y PONDERACIONES'!$AC$32)/100,IF(K19=4,(R19*'MATRICULA y PONDERACIONES'!$AC$43)/100,IF(K19=5,(R19*'MATRICULA y PONDERACIONES'!$AC$54)/100,IF(K19=6,(R19*'MATRICULA y PONDERACIONES'!$AC$65)/100)))))))</f>
        <v xml:space="preserve"> </v>
      </c>
      <c r="AX19" s="24" t="str">
        <f>IF(OR(B19=" ",A19=" ",$N$5="NO HAY MATERIA ASIGNADA")," ",IF(K19=1,(V19*'MATRICULA y PONDERACIONES'!$AC$11)/100,IF(K19=2,(V19*'MATRICULA y PONDERACIONES'!$AC$22)/100,IF(K19=3,(V19*'MATRICULA y PONDERACIONES'!$AC$33)/100,IF(K19=4,(V19*'MATRICULA y PONDERACIONES'!$AC$44)/100,IF(K19=5,(V19*'MATRICULA y PONDERACIONES'!$AC$55)/100,IF(K19=6,(V19*'MATRICULA y PONDERACIONES'!$AC$66)/100)))))))</f>
        <v xml:space="preserve"> </v>
      </c>
      <c r="AY19" s="24" t="str">
        <f>IF(OR(B19=" ",A19=" ",$N$5="NO HAY MATERIA ASIGNADA")," ",IF(K19=1,(Z19*'MATRICULA y PONDERACIONES'!$AC$12)/100,IF(K19=2,(Z19*'MATRICULA y PONDERACIONES'!$AC$23)/100,IF(K19=3,(Z19*'MATRICULA y PONDERACIONES'!$AC$34)/100,IF(K19=4,(Z19*'MATRICULA y PONDERACIONES'!$AC$45)/100,IF(K19=5,(Z19*'MATRICULA y PONDERACIONES'!$AC$56)/100,IF(K19=6,(Z19*'MATRICULA y PONDERACIONES'!$AC$67)/100)))))))</f>
        <v xml:space="preserve"> </v>
      </c>
      <c r="AZ19" s="24" t="str">
        <f>IF(OR(B19=" ",A19=" ",$N$5="NO HAY MATERIA ASIGNADA")," ",IF(K19=1,(AD19*'MATRICULA y PONDERACIONES'!$AC$13)/100,IF(K19=2,(AD19*'MATRICULA y PONDERACIONES'!$AC$24)/100,IF(K19=3,(AD19*'MATRICULA y PONDERACIONES'!$AC$35)/100,IF(K19=4,(AD19*'MATRICULA y PONDERACIONES'!$AC$46)/100,IF(K19=5,(AD19*'MATRICULA y PONDERACIONES'!$AC$57)/100,IF(K19=6,(AD19*'MATRICULA y PONDERACIONES'!$AC$68)/100)))))))</f>
        <v xml:space="preserve"> </v>
      </c>
      <c r="BA19" s="24" t="str">
        <f>IF(OR(B19=" ",A19=" ",$N$5="NO HAY MATERIA ASIGNADA")," ",IF(K19=1,(AH19*'MATRICULA y PONDERACIONES'!$AC$14)/100,IF(K19=2,(AH19*'MATRICULA y PONDERACIONES'!$AC$25)/100,IF(K19=3,(AH19*'MATRICULA y PONDERACIONES'!$AC$36)/100,IF(K19=4,(AH19*'MATRICULA y PONDERACIONES'!$AC$47)/100,IF(K19=5,(AH19*'MATRICULA y PONDERACIONES'!$AC$58)/100,IF(K19=6,(AH19*'MATRICULA y PONDERACIONES'!$AC$69)/100)))))))</f>
        <v xml:space="preserve"> </v>
      </c>
      <c r="BB19" s="24" t="str">
        <f>IF(OR(B19=" ",A19=" ",$N$5="NO HAY MATERIA ASIGNADA")," ",IF(K19=1,(AL19*'MATRICULA y PONDERACIONES'!$AC$15)/100,IF(K19=2,(AL19*'MATRICULA y PONDERACIONES'!$AC$26)/100,IF(K19=3,(AL19*'MATRICULA y PONDERACIONES'!$AC$37)/100,IF(K19=4,(AL19*'MATRICULA y PONDERACIONES'!$AC$48)/100,IF(K19=5,(AL19*'MATRICULA y PONDERACIONES'!$AC$59)/100,IF(K19=6,(AL19*'MATRICULA y PONDERACIONES'!$AC$70)/100)))))))</f>
        <v xml:space="preserve"> </v>
      </c>
      <c r="BC19" s="24" t="str">
        <f>IF(OR(B19=" ",A19=" ",$N$5="NO HAY MATERIA ASIGNADA")," ",IF(K19=1,(AP19*'MATRICULA y PONDERACIONES'!$AC$16)/100,IF(K19=2,(AP19*'MATRICULA y PONDERACIONES'!$AC$27)/100,IF(K19=3,(AP19*'MATRICULA y PONDERACIONES'!$AC$38)/100,IF(K19=4,(AP19*'MATRICULA y PONDERACIONES'!$AC$49)/100,IF(K19=5,(AP19*'MATRICULA y PONDERACIONES'!$AC$60)/100,IF(K19=6,(AP19*'MATRICULA y PONDERACIONES'!$AC$71)/100)))))))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PONDERACIONES'!$K$16="*"),"si"," ")</f>
        <v xml:space="preserve"> </v>
      </c>
      <c r="F20" s="27" t="str">
        <f>IF(AND(K20=2,'MATRICULA y PONDERACIONES'!$L$16="*"),"si"," ")</f>
        <v xml:space="preserve"> </v>
      </c>
      <c r="G20" s="27" t="str">
        <f>IF(AND(K20=3,'MATRICULA y PONDERACIONES'!$M$16="*"),"si"," ")</f>
        <v xml:space="preserve"> </v>
      </c>
      <c r="H20" s="27" t="str">
        <f>IF(AND(K20=4,'MATRICULA y PONDERACIONES'!$N$16="*"),"si"," ")</f>
        <v xml:space="preserve"> </v>
      </c>
      <c r="I20" s="27" t="str">
        <f>IF(AND(K20=5,'MATRICULA y PONDERACIONES'!$O$16="*"),"si"," ")</f>
        <v xml:space="preserve"> </v>
      </c>
      <c r="J20" s="27" t="str">
        <f>IF(AND(K20=6,'MATRICULA y PONDERACIONES'!$P$16="*"),"si","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PONDERACIONES'!$AC$9)/100,IF(K20=2,(N20*'MATRICULA y PONDERACIONES'!$AC$20)/100,IF(K20=3,(N20*'MATRICULA y PONDERACIONES'!$AC$31)/100,IF(K20=4,(N20*'MATRICULA y PONDERACIONES'!$AC$42)/100,IF(K20=5,(N20*'MATRICULA y PONDERACIONES'!$AC$53)/100,IF(K20=6,(N20*'MATRICULA y PONDERACIONES'!$AC$64)/100)))))))</f>
        <v xml:space="preserve"> </v>
      </c>
      <c r="AW20" s="26" t="str">
        <f>IF(OR(B20=" ",A20=" ",$N$5="NO HAY MATERIA ASIGNADA")," ",IF(K20=1,(R20*'MATRICULA y PONDERACIONES'!$AC$10)/100,IF(K20=2,(R20*'MATRICULA y PONDERACIONES'!$AC$21)/100,IF(K20=3,(R20*'MATRICULA y PONDERACIONES'!$AC$32)/100,IF(K20=4,(R20*'MATRICULA y PONDERACIONES'!$AC$43)/100,IF(K20=5,(R20*'MATRICULA y PONDERACIONES'!$AC$54)/100,IF(K20=6,(R20*'MATRICULA y PONDERACIONES'!$AC$65)/100)))))))</f>
        <v xml:space="preserve"> </v>
      </c>
      <c r="AX20" s="26" t="str">
        <f>IF(OR(B20=" ",A20=" ",$N$5="NO HAY MATERIA ASIGNADA")," ",IF(K20=1,(V20*'MATRICULA y PONDERACIONES'!$AC$11)/100,IF(K20=2,(V20*'MATRICULA y PONDERACIONES'!$AC$22)/100,IF(K20=3,(V20*'MATRICULA y PONDERACIONES'!$AC$33)/100,IF(K20=4,(V20*'MATRICULA y PONDERACIONES'!$AC$44)/100,IF(K20=5,(V20*'MATRICULA y PONDERACIONES'!$AC$55)/100,IF(K20=6,(V20*'MATRICULA y PONDERACIONES'!$AC$66)/100)))))))</f>
        <v xml:space="preserve"> </v>
      </c>
      <c r="AY20" s="26" t="str">
        <f>IF(OR(B20=" ",A20=" ",$N$5="NO HAY MATERIA ASIGNADA")," ",IF(K20=1,(Z20*'MATRICULA y PONDERACIONES'!$AC$12)/100,IF(K20=2,(Z20*'MATRICULA y PONDERACIONES'!$AC$23)/100,IF(K20=3,(Z20*'MATRICULA y PONDERACIONES'!$AC$34)/100,IF(K20=4,(Z20*'MATRICULA y PONDERACIONES'!$AC$45)/100,IF(K20=5,(Z20*'MATRICULA y PONDERACIONES'!$AC$56)/100,IF(K20=6,(Z20*'MATRICULA y PONDERACIONES'!$AC$67)/100)))))))</f>
        <v xml:space="preserve"> </v>
      </c>
      <c r="AZ20" s="26" t="str">
        <f>IF(OR(B20=" ",A20=" ",$N$5="NO HAY MATERIA ASIGNADA")," ",IF(K20=1,(AD20*'MATRICULA y PONDERACIONES'!$AC$13)/100,IF(K20=2,(AD20*'MATRICULA y PONDERACIONES'!$AC$24)/100,IF(K20=3,(AD20*'MATRICULA y PONDERACIONES'!$AC$35)/100,IF(K20=4,(AD20*'MATRICULA y PONDERACIONES'!$AC$46)/100,IF(K20=5,(AD20*'MATRICULA y PONDERACIONES'!$AC$57)/100,IF(K20=6,(AD20*'MATRICULA y PONDERACIONES'!$AC$68)/100)))))))</f>
        <v xml:space="preserve"> </v>
      </c>
      <c r="BA20" s="26" t="str">
        <f>IF(OR(B20=" ",A20=" ",$N$5="NO HAY MATERIA ASIGNADA")," ",IF(K20=1,(AH20*'MATRICULA y PONDERACIONES'!$AC$14)/100,IF(K20=2,(AH20*'MATRICULA y PONDERACIONES'!$AC$25)/100,IF(K20=3,(AH20*'MATRICULA y PONDERACIONES'!$AC$36)/100,IF(K20=4,(AH20*'MATRICULA y PONDERACIONES'!$AC$47)/100,IF(K20=5,(AH20*'MATRICULA y PONDERACIONES'!$AC$58)/100,IF(K20=6,(AH20*'MATRICULA y PONDERACIONES'!$AC$69)/100)))))))</f>
        <v xml:space="preserve"> </v>
      </c>
      <c r="BB20" s="26" t="str">
        <f>IF(OR(B20=" ",A20=" ",$N$5="NO HAY MATERIA ASIGNADA")," ",IF(K20=1,(AL20*'MATRICULA y PONDERACIONES'!$AC$15)/100,IF(K20=2,(AL20*'MATRICULA y PONDERACIONES'!$AC$26)/100,IF(K20=3,(AL20*'MATRICULA y PONDERACIONES'!$AC$37)/100,IF(K20=4,(AL20*'MATRICULA y PONDERACIONES'!$AC$48)/100,IF(K20=5,(AL20*'MATRICULA y PONDERACIONES'!$AC$59)/100,IF(K20=6,(AL20*'MATRICULA y PONDERACIONES'!$AC$70)/100)))))))</f>
        <v xml:space="preserve"> </v>
      </c>
      <c r="BC20" s="26" t="str">
        <f>IF(OR(B20=" ",A20=" ",$N$5="NO HAY MATERIA ASIGNADA")," ",IF(K20=1,(AP20*'MATRICULA y PONDERACIONES'!$AC$16)/100,IF(K20=2,(AP20*'MATRICULA y PONDERACIONES'!$AC$27)/100,IF(K20=3,(AP20*'MATRICULA y PONDERACIONES'!$AC$38)/100,IF(K20=4,(AP20*'MATRICULA y PONDERACIONES'!$AC$49)/100,IF(K20=5,(AP20*'MATRICULA y PONDERACIONES'!$AC$60)/100,IF(K20=6,(AP20*'MATRICULA y PONDERACIONES'!$AC$71)/100)))))))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PONDERACIONES'!$K$16="*"),"si"," ")</f>
        <v xml:space="preserve"> </v>
      </c>
      <c r="F21" s="25" t="str">
        <f>IF(AND(K21=2,'MATRICULA y PONDERACIONES'!$L$16="*"),"si"," ")</f>
        <v xml:space="preserve"> </v>
      </c>
      <c r="G21" s="25" t="str">
        <f>IF(AND(K21=3,'MATRICULA y PONDERACIONES'!$M$16="*"),"si"," ")</f>
        <v xml:space="preserve"> </v>
      </c>
      <c r="H21" s="25" t="str">
        <f>IF(AND(K21=4,'MATRICULA y PONDERACIONES'!$N$16="*"),"si"," ")</f>
        <v xml:space="preserve"> </v>
      </c>
      <c r="I21" s="25" t="str">
        <f>IF(AND(K21=5,'MATRICULA y PONDERACIONES'!$O$16="*"),"si"," ")</f>
        <v xml:space="preserve"> </v>
      </c>
      <c r="J21" s="25" t="str">
        <f>IF(AND(K21=6,'MATRICULA y PONDERACIONES'!$P$16="*"),"si","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PONDERACIONES'!$AC$9)/100,IF(K21=2,(N21*'MATRICULA y PONDERACIONES'!$AC$20)/100,IF(K21=3,(N21*'MATRICULA y PONDERACIONES'!$AC$31)/100,IF(K21=4,(N21*'MATRICULA y PONDERACIONES'!$AC$42)/100,IF(K21=5,(N21*'MATRICULA y PONDERACIONES'!$AC$53)/100,IF(K21=6,(N21*'MATRICULA y PONDERACIONES'!$AC$64)/100)))))))</f>
        <v xml:space="preserve"> </v>
      </c>
      <c r="AW21" s="24" t="str">
        <f>IF(OR(B21=" ",A21=" ",$N$5="NO HAY MATERIA ASIGNADA")," ",IF(K21=1,(R21*'MATRICULA y PONDERACIONES'!$AC$10)/100,IF(K21=2,(R21*'MATRICULA y PONDERACIONES'!$AC$21)/100,IF(K21=3,(R21*'MATRICULA y PONDERACIONES'!$AC$32)/100,IF(K21=4,(R21*'MATRICULA y PONDERACIONES'!$AC$43)/100,IF(K21=5,(R21*'MATRICULA y PONDERACIONES'!$AC$54)/100,IF(K21=6,(R21*'MATRICULA y PONDERACIONES'!$AC$65)/100)))))))</f>
        <v xml:space="preserve"> </v>
      </c>
      <c r="AX21" s="24" t="str">
        <f>IF(OR(B21=" ",A21=" ",$N$5="NO HAY MATERIA ASIGNADA")," ",IF(K21=1,(V21*'MATRICULA y PONDERACIONES'!$AC$11)/100,IF(K21=2,(V21*'MATRICULA y PONDERACIONES'!$AC$22)/100,IF(K21=3,(V21*'MATRICULA y PONDERACIONES'!$AC$33)/100,IF(K21=4,(V21*'MATRICULA y PONDERACIONES'!$AC$44)/100,IF(K21=5,(V21*'MATRICULA y PONDERACIONES'!$AC$55)/100,IF(K21=6,(V21*'MATRICULA y PONDERACIONES'!$AC$66)/100)))))))</f>
        <v xml:space="preserve"> </v>
      </c>
      <c r="AY21" s="24" t="str">
        <f>IF(OR(B21=" ",A21=" ",$N$5="NO HAY MATERIA ASIGNADA")," ",IF(K21=1,(Z21*'MATRICULA y PONDERACIONES'!$AC$12)/100,IF(K21=2,(Z21*'MATRICULA y PONDERACIONES'!$AC$23)/100,IF(K21=3,(Z21*'MATRICULA y PONDERACIONES'!$AC$34)/100,IF(K21=4,(Z21*'MATRICULA y PONDERACIONES'!$AC$45)/100,IF(K21=5,(Z21*'MATRICULA y PONDERACIONES'!$AC$56)/100,IF(K21=6,(Z21*'MATRICULA y PONDERACIONES'!$AC$67)/100)))))))</f>
        <v xml:space="preserve"> </v>
      </c>
      <c r="AZ21" s="24" t="str">
        <f>IF(OR(B21=" ",A21=" ",$N$5="NO HAY MATERIA ASIGNADA")," ",IF(K21=1,(AD21*'MATRICULA y PONDERACIONES'!$AC$13)/100,IF(K21=2,(AD21*'MATRICULA y PONDERACIONES'!$AC$24)/100,IF(K21=3,(AD21*'MATRICULA y PONDERACIONES'!$AC$35)/100,IF(K21=4,(AD21*'MATRICULA y PONDERACIONES'!$AC$46)/100,IF(K21=5,(AD21*'MATRICULA y PONDERACIONES'!$AC$57)/100,IF(K21=6,(AD21*'MATRICULA y PONDERACIONES'!$AC$68)/100)))))))</f>
        <v xml:space="preserve"> </v>
      </c>
      <c r="BA21" s="24" t="str">
        <f>IF(OR(B21=" ",A21=" ",$N$5="NO HAY MATERIA ASIGNADA")," ",IF(K21=1,(AH21*'MATRICULA y PONDERACIONES'!$AC$14)/100,IF(K21=2,(AH21*'MATRICULA y PONDERACIONES'!$AC$25)/100,IF(K21=3,(AH21*'MATRICULA y PONDERACIONES'!$AC$36)/100,IF(K21=4,(AH21*'MATRICULA y PONDERACIONES'!$AC$47)/100,IF(K21=5,(AH21*'MATRICULA y PONDERACIONES'!$AC$58)/100,IF(K21=6,(AH21*'MATRICULA y PONDERACIONES'!$AC$69)/100)))))))</f>
        <v xml:space="preserve"> </v>
      </c>
      <c r="BB21" s="24" t="str">
        <f>IF(OR(B21=" ",A21=" ",$N$5="NO HAY MATERIA ASIGNADA")," ",IF(K21=1,(AL21*'MATRICULA y PONDERACIONES'!$AC$15)/100,IF(K21=2,(AL21*'MATRICULA y PONDERACIONES'!$AC$26)/100,IF(K21=3,(AL21*'MATRICULA y PONDERACIONES'!$AC$37)/100,IF(K21=4,(AL21*'MATRICULA y PONDERACIONES'!$AC$48)/100,IF(K21=5,(AL21*'MATRICULA y PONDERACIONES'!$AC$59)/100,IF(K21=6,(AL21*'MATRICULA y PONDERACIONES'!$AC$70)/100)))))))</f>
        <v xml:space="preserve"> </v>
      </c>
      <c r="BC21" s="24" t="str">
        <f>IF(OR(B21=" ",A21=" ",$N$5="NO HAY MATERIA ASIGNADA")," ",IF(K21=1,(AP21*'MATRICULA y PONDERACIONES'!$AC$16)/100,IF(K21=2,(AP21*'MATRICULA y PONDERACIONES'!$AC$27)/100,IF(K21=3,(AP21*'MATRICULA y PONDERACIONES'!$AC$38)/100,IF(K21=4,(AP21*'MATRICULA y PONDERACIONES'!$AC$49)/100,IF(K21=5,(AP21*'MATRICULA y PONDERACIONES'!$AC$60)/100,IF(K21=6,(AP21*'MATRICULA y PONDERACIONES'!$AC$71)/100)))))))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PONDERACIONES'!$K$16="*"),"si"," ")</f>
        <v xml:space="preserve"> </v>
      </c>
      <c r="F22" s="27" t="str">
        <f>IF(AND(K22=2,'MATRICULA y PONDERACIONES'!$L$16="*"),"si"," ")</f>
        <v xml:space="preserve"> </v>
      </c>
      <c r="G22" s="27" t="str">
        <f>IF(AND(K22=3,'MATRICULA y PONDERACIONES'!$M$16="*"),"si"," ")</f>
        <v xml:space="preserve"> </v>
      </c>
      <c r="H22" s="27" t="str">
        <f>IF(AND(K22=4,'MATRICULA y PONDERACIONES'!$N$16="*"),"si"," ")</f>
        <v xml:space="preserve"> </v>
      </c>
      <c r="I22" s="27" t="str">
        <f>IF(AND(K22=5,'MATRICULA y PONDERACIONES'!$O$16="*"),"si"," ")</f>
        <v xml:space="preserve"> </v>
      </c>
      <c r="J22" s="27" t="str">
        <f>IF(AND(K22=6,'MATRICULA y PONDERACIONES'!$P$16="*"),"si","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PONDERACIONES'!$AC$9)/100,IF(K22=2,(N22*'MATRICULA y PONDERACIONES'!$AC$20)/100,IF(K22=3,(N22*'MATRICULA y PONDERACIONES'!$AC$31)/100,IF(K22=4,(N22*'MATRICULA y PONDERACIONES'!$AC$42)/100,IF(K22=5,(N22*'MATRICULA y PONDERACIONES'!$AC$53)/100,IF(K22=6,(N22*'MATRICULA y PONDERACIONES'!$AC$64)/100)))))))</f>
        <v xml:space="preserve"> </v>
      </c>
      <c r="AW22" s="26" t="str">
        <f>IF(OR(B22=" ",A22=" ",$N$5="NO HAY MATERIA ASIGNADA")," ",IF(K22=1,(R22*'MATRICULA y PONDERACIONES'!$AC$10)/100,IF(K22=2,(R22*'MATRICULA y PONDERACIONES'!$AC$21)/100,IF(K22=3,(R22*'MATRICULA y PONDERACIONES'!$AC$32)/100,IF(K22=4,(R22*'MATRICULA y PONDERACIONES'!$AC$43)/100,IF(K22=5,(R22*'MATRICULA y PONDERACIONES'!$AC$54)/100,IF(K22=6,(R22*'MATRICULA y PONDERACIONES'!$AC$65)/100)))))))</f>
        <v xml:space="preserve"> </v>
      </c>
      <c r="AX22" s="26" t="str">
        <f>IF(OR(B22=" ",A22=" ",$N$5="NO HAY MATERIA ASIGNADA")," ",IF(K22=1,(V22*'MATRICULA y PONDERACIONES'!$AC$11)/100,IF(K22=2,(V22*'MATRICULA y PONDERACIONES'!$AC$22)/100,IF(K22=3,(V22*'MATRICULA y PONDERACIONES'!$AC$33)/100,IF(K22=4,(V22*'MATRICULA y PONDERACIONES'!$AC$44)/100,IF(K22=5,(V22*'MATRICULA y PONDERACIONES'!$AC$55)/100,IF(K22=6,(V22*'MATRICULA y PONDERACIONES'!$AC$66)/100)))))))</f>
        <v xml:space="preserve"> </v>
      </c>
      <c r="AY22" s="26" t="str">
        <f>IF(OR(B22=" ",A22=" ",$N$5="NO HAY MATERIA ASIGNADA")," ",IF(K22=1,(Z22*'MATRICULA y PONDERACIONES'!$AC$12)/100,IF(K22=2,(Z22*'MATRICULA y PONDERACIONES'!$AC$23)/100,IF(K22=3,(Z22*'MATRICULA y PONDERACIONES'!$AC$34)/100,IF(K22=4,(Z22*'MATRICULA y PONDERACIONES'!$AC$45)/100,IF(K22=5,(Z22*'MATRICULA y PONDERACIONES'!$AC$56)/100,IF(K22=6,(Z22*'MATRICULA y PONDERACIONES'!$AC$67)/100)))))))</f>
        <v xml:space="preserve"> </v>
      </c>
      <c r="AZ22" s="26" t="str">
        <f>IF(OR(B22=" ",A22=" ",$N$5="NO HAY MATERIA ASIGNADA")," ",IF(K22=1,(AD22*'MATRICULA y PONDERACIONES'!$AC$13)/100,IF(K22=2,(AD22*'MATRICULA y PONDERACIONES'!$AC$24)/100,IF(K22=3,(AD22*'MATRICULA y PONDERACIONES'!$AC$35)/100,IF(K22=4,(AD22*'MATRICULA y PONDERACIONES'!$AC$46)/100,IF(K22=5,(AD22*'MATRICULA y PONDERACIONES'!$AC$57)/100,IF(K22=6,(AD22*'MATRICULA y PONDERACIONES'!$AC$68)/100)))))))</f>
        <v xml:space="preserve"> </v>
      </c>
      <c r="BA22" s="26" t="str">
        <f>IF(OR(B22=" ",A22=" ",$N$5="NO HAY MATERIA ASIGNADA")," ",IF(K22=1,(AH22*'MATRICULA y PONDERACIONES'!$AC$14)/100,IF(K22=2,(AH22*'MATRICULA y PONDERACIONES'!$AC$25)/100,IF(K22=3,(AH22*'MATRICULA y PONDERACIONES'!$AC$36)/100,IF(K22=4,(AH22*'MATRICULA y PONDERACIONES'!$AC$47)/100,IF(K22=5,(AH22*'MATRICULA y PONDERACIONES'!$AC$58)/100,IF(K22=6,(AH22*'MATRICULA y PONDERACIONES'!$AC$69)/100)))))))</f>
        <v xml:space="preserve"> </v>
      </c>
      <c r="BB22" s="26" t="str">
        <f>IF(OR(B22=" ",A22=" ",$N$5="NO HAY MATERIA ASIGNADA")," ",IF(K22=1,(AL22*'MATRICULA y PONDERACIONES'!$AC$15)/100,IF(K22=2,(AL22*'MATRICULA y PONDERACIONES'!$AC$26)/100,IF(K22=3,(AL22*'MATRICULA y PONDERACIONES'!$AC$37)/100,IF(K22=4,(AL22*'MATRICULA y PONDERACIONES'!$AC$48)/100,IF(K22=5,(AL22*'MATRICULA y PONDERACIONES'!$AC$59)/100,IF(K22=6,(AL22*'MATRICULA y PONDERACIONES'!$AC$70)/100)))))))</f>
        <v xml:space="preserve"> </v>
      </c>
      <c r="BC22" s="26" t="str">
        <f>IF(OR(B22=" ",A22=" ",$N$5="NO HAY MATERIA ASIGNADA")," ",IF(K22=1,(AP22*'MATRICULA y PONDERACIONES'!$AC$16)/100,IF(K22=2,(AP22*'MATRICULA y PONDERACIONES'!$AC$27)/100,IF(K22=3,(AP22*'MATRICULA y PONDERACIONES'!$AC$38)/100,IF(K22=4,(AP22*'MATRICULA y PONDERACIONES'!$AC$49)/100,IF(K22=5,(AP22*'MATRICULA y PONDERACIONES'!$AC$60)/100,IF(K22=6,(AP22*'MATRICULA y PONDERACIONES'!$AC$71)/100)))))))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PONDERACIONES'!$K$16="*"),"si"," ")</f>
        <v xml:space="preserve"> </v>
      </c>
      <c r="F23" s="25" t="str">
        <f>IF(AND(K23=2,'MATRICULA y PONDERACIONES'!$L$16="*"),"si"," ")</f>
        <v xml:space="preserve"> </v>
      </c>
      <c r="G23" s="25" t="str">
        <f>IF(AND(K23=3,'MATRICULA y PONDERACIONES'!$M$16="*"),"si"," ")</f>
        <v xml:space="preserve"> </v>
      </c>
      <c r="H23" s="25" t="str">
        <f>IF(AND(K23=4,'MATRICULA y PONDERACIONES'!$N$16="*"),"si"," ")</f>
        <v xml:space="preserve"> </v>
      </c>
      <c r="I23" s="25" t="str">
        <f>IF(AND(K23=5,'MATRICULA y PONDERACIONES'!$O$16="*"),"si"," ")</f>
        <v xml:space="preserve"> </v>
      </c>
      <c r="J23" s="25" t="str">
        <f>IF(AND(K23=6,'MATRICULA y PONDERACIONES'!$P$16="*"),"si","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PONDERACIONES'!$AC$9)/100,IF(K23=2,(N23*'MATRICULA y PONDERACIONES'!$AC$20)/100,IF(K23=3,(N23*'MATRICULA y PONDERACIONES'!$AC$31)/100,IF(K23=4,(N23*'MATRICULA y PONDERACIONES'!$AC$42)/100,IF(K23=5,(N23*'MATRICULA y PONDERACIONES'!$AC$53)/100,IF(K23=6,(N23*'MATRICULA y PONDERACIONES'!$AC$64)/100)))))))</f>
        <v xml:space="preserve"> </v>
      </c>
      <c r="AW23" s="24" t="str">
        <f>IF(OR(B23=" ",A23=" ",$N$5="NO HAY MATERIA ASIGNADA")," ",IF(K23=1,(R23*'MATRICULA y PONDERACIONES'!$AC$10)/100,IF(K23=2,(R23*'MATRICULA y PONDERACIONES'!$AC$21)/100,IF(K23=3,(R23*'MATRICULA y PONDERACIONES'!$AC$32)/100,IF(K23=4,(R23*'MATRICULA y PONDERACIONES'!$AC$43)/100,IF(K23=5,(R23*'MATRICULA y PONDERACIONES'!$AC$54)/100,IF(K23=6,(R23*'MATRICULA y PONDERACIONES'!$AC$65)/100)))))))</f>
        <v xml:space="preserve"> </v>
      </c>
      <c r="AX23" s="24" t="str">
        <f>IF(OR(B23=" ",A23=" ",$N$5="NO HAY MATERIA ASIGNADA")," ",IF(K23=1,(V23*'MATRICULA y PONDERACIONES'!$AC$11)/100,IF(K23=2,(V23*'MATRICULA y PONDERACIONES'!$AC$22)/100,IF(K23=3,(V23*'MATRICULA y PONDERACIONES'!$AC$33)/100,IF(K23=4,(V23*'MATRICULA y PONDERACIONES'!$AC$44)/100,IF(K23=5,(V23*'MATRICULA y PONDERACIONES'!$AC$55)/100,IF(K23=6,(V23*'MATRICULA y PONDERACIONES'!$AC$66)/100)))))))</f>
        <v xml:space="preserve"> </v>
      </c>
      <c r="AY23" s="24" t="str">
        <f>IF(OR(B23=" ",A23=" ",$N$5="NO HAY MATERIA ASIGNADA")," ",IF(K23=1,(Z23*'MATRICULA y PONDERACIONES'!$AC$12)/100,IF(K23=2,(Z23*'MATRICULA y PONDERACIONES'!$AC$23)/100,IF(K23=3,(Z23*'MATRICULA y PONDERACIONES'!$AC$34)/100,IF(K23=4,(Z23*'MATRICULA y PONDERACIONES'!$AC$45)/100,IF(K23=5,(Z23*'MATRICULA y PONDERACIONES'!$AC$56)/100,IF(K23=6,(Z23*'MATRICULA y PONDERACIONES'!$AC$67)/100)))))))</f>
        <v xml:space="preserve"> </v>
      </c>
      <c r="AZ23" s="24" t="str">
        <f>IF(OR(B23=" ",A23=" ",$N$5="NO HAY MATERIA ASIGNADA")," ",IF(K23=1,(AD23*'MATRICULA y PONDERACIONES'!$AC$13)/100,IF(K23=2,(AD23*'MATRICULA y PONDERACIONES'!$AC$24)/100,IF(K23=3,(AD23*'MATRICULA y PONDERACIONES'!$AC$35)/100,IF(K23=4,(AD23*'MATRICULA y PONDERACIONES'!$AC$46)/100,IF(K23=5,(AD23*'MATRICULA y PONDERACIONES'!$AC$57)/100,IF(K23=6,(AD23*'MATRICULA y PONDERACIONES'!$AC$68)/100)))))))</f>
        <v xml:space="preserve"> </v>
      </c>
      <c r="BA23" s="24" t="str">
        <f>IF(OR(B23=" ",A23=" ",$N$5="NO HAY MATERIA ASIGNADA")," ",IF(K23=1,(AH23*'MATRICULA y PONDERACIONES'!$AC$14)/100,IF(K23=2,(AH23*'MATRICULA y PONDERACIONES'!$AC$25)/100,IF(K23=3,(AH23*'MATRICULA y PONDERACIONES'!$AC$36)/100,IF(K23=4,(AH23*'MATRICULA y PONDERACIONES'!$AC$47)/100,IF(K23=5,(AH23*'MATRICULA y PONDERACIONES'!$AC$58)/100,IF(K23=6,(AH23*'MATRICULA y PONDERACIONES'!$AC$69)/100)))))))</f>
        <v xml:space="preserve"> </v>
      </c>
      <c r="BB23" s="24" t="str">
        <f>IF(OR(B23=" ",A23=" ",$N$5="NO HAY MATERIA ASIGNADA")," ",IF(K23=1,(AL23*'MATRICULA y PONDERACIONES'!$AC$15)/100,IF(K23=2,(AL23*'MATRICULA y PONDERACIONES'!$AC$26)/100,IF(K23=3,(AL23*'MATRICULA y PONDERACIONES'!$AC$37)/100,IF(K23=4,(AL23*'MATRICULA y PONDERACIONES'!$AC$48)/100,IF(K23=5,(AL23*'MATRICULA y PONDERACIONES'!$AC$59)/100,IF(K23=6,(AL23*'MATRICULA y PONDERACIONES'!$AC$70)/100)))))))</f>
        <v xml:space="preserve"> </v>
      </c>
      <c r="BC23" s="24" t="str">
        <f>IF(OR(B23=" ",A23=" ",$N$5="NO HAY MATERIA ASIGNADA")," ",IF(K23=1,(AP23*'MATRICULA y PONDERACIONES'!$AC$16)/100,IF(K23=2,(AP23*'MATRICULA y PONDERACIONES'!$AC$27)/100,IF(K23=3,(AP23*'MATRICULA y PONDERACIONES'!$AC$38)/100,IF(K23=4,(AP23*'MATRICULA y PONDERACIONES'!$AC$49)/100,IF(K23=5,(AP23*'MATRICULA y PONDERACIONES'!$AC$60)/100,IF(K23=6,(AP23*'MATRICULA y PONDERACIONES'!$AC$71)/100)))))))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PONDERACIONES'!$K$16="*"),"si"," ")</f>
        <v xml:space="preserve"> </v>
      </c>
      <c r="F24" s="27" t="str">
        <f>IF(AND(K24=2,'MATRICULA y PONDERACIONES'!$L$16="*"),"si"," ")</f>
        <v xml:space="preserve"> </v>
      </c>
      <c r="G24" s="27" t="str">
        <f>IF(AND(K24=3,'MATRICULA y PONDERACIONES'!$M$16="*"),"si"," ")</f>
        <v xml:space="preserve"> </v>
      </c>
      <c r="H24" s="27" t="str">
        <f>IF(AND(K24=4,'MATRICULA y PONDERACIONES'!$N$16="*"),"si"," ")</f>
        <v xml:space="preserve"> </v>
      </c>
      <c r="I24" s="27" t="str">
        <f>IF(AND(K24=5,'MATRICULA y PONDERACIONES'!$O$16="*"),"si"," ")</f>
        <v xml:space="preserve"> </v>
      </c>
      <c r="J24" s="27" t="str">
        <f>IF(AND(K24=6,'MATRICULA y PONDERACIONES'!$P$16="*"),"si","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PONDERACIONES'!$AC$9)/100,IF(K24=2,(N24*'MATRICULA y PONDERACIONES'!$AC$20)/100,IF(K24=3,(N24*'MATRICULA y PONDERACIONES'!$AC$31)/100,IF(K24=4,(N24*'MATRICULA y PONDERACIONES'!$AC$42)/100,IF(K24=5,(N24*'MATRICULA y PONDERACIONES'!$AC$53)/100,IF(K24=6,(N24*'MATRICULA y PONDERACIONES'!$AC$64)/100)))))))</f>
        <v xml:space="preserve"> </v>
      </c>
      <c r="AW24" s="26" t="str">
        <f>IF(OR(B24=" ",A24=" ",$N$5="NO HAY MATERIA ASIGNADA")," ",IF(K24=1,(R24*'MATRICULA y PONDERACIONES'!$AC$10)/100,IF(K24=2,(R24*'MATRICULA y PONDERACIONES'!$AC$21)/100,IF(K24=3,(R24*'MATRICULA y PONDERACIONES'!$AC$32)/100,IF(K24=4,(R24*'MATRICULA y PONDERACIONES'!$AC$43)/100,IF(K24=5,(R24*'MATRICULA y PONDERACIONES'!$AC$54)/100,IF(K24=6,(R24*'MATRICULA y PONDERACIONES'!$AC$65)/100)))))))</f>
        <v xml:space="preserve"> </v>
      </c>
      <c r="AX24" s="26" t="str">
        <f>IF(OR(B24=" ",A24=" ",$N$5="NO HAY MATERIA ASIGNADA")," ",IF(K24=1,(V24*'MATRICULA y PONDERACIONES'!$AC$11)/100,IF(K24=2,(V24*'MATRICULA y PONDERACIONES'!$AC$22)/100,IF(K24=3,(V24*'MATRICULA y PONDERACIONES'!$AC$33)/100,IF(K24=4,(V24*'MATRICULA y PONDERACIONES'!$AC$44)/100,IF(K24=5,(V24*'MATRICULA y PONDERACIONES'!$AC$55)/100,IF(K24=6,(V24*'MATRICULA y PONDERACIONES'!$AC$66)/100)))))))</f>
        <v xml:space="preserve"> </v>
      </c>
      <c r="AY24" s="26" t="str">
        <f>IF(OR(B24=" ",A24=" ",$N$5="NO HAY MATERIA ASIGNADA")," ",IF(K24=1,(Z24*'MATRICULA y PONDERACIONES'!$AC$12)/100,IF(K24=2,(Z24*'MATRICULA y PONDERACIONES'!$AC$23)/100,IF(K24=3,(Z24*'MATRICULA y PONDERACIONES'!$AC$34)/100,IF(K24=4,(Z24*'MATRICULA y PONDERACIONES'!$AC$45)/100,IF(K24=5,(Z24*'MATRICULA y PONDERACIONES'!$AC$56)/100,IF(K24=6,(Z24*'MATRICULA y PONDERACIONES'!$AC$67)/100)))))))</f>
        <v xml:space="preserve"> </v>
      </c>
      <c r="AZ24" s="26" t="str">
        <f>IF(OR(B24=" ",A24=" ",$N$5="NO HAY MATERIA ASIGNADA")," ",IF(K24=1,(AD24*'MATRICULA y PONDERACIONES'!$AC$13)/100,IF(K24=2,(AD24*'MATRICULA y PONDERACIONES'!$AC$24)/100,IF(K24=3,(AD24*'MATRICULA y PONDERACIONES'!$AC$35)/100,IF(K24=4,(AD24*'MATRICULA y PONDERACIONES'!$AC$46)/100,IF(K24=5,(AD24*'MATRICULA y PONDERACIONES'!$AC$57)/100,IF(K24=6,(AD24*'MATRICULA y PONDERACIONES'!$AC$68)/100)))))))</f>
        <v xml:space="preserve"> </v>
      </c>
      <c r="BA24" s="26" t="str">
        <f>IF(OR(B24=" ",A24=" ",$N$5="NO HAY MATERIA ASIGNADA")," ",IF(K24=1,(AH24*'MATRICULA y PONDERACIONES'!$AC$14)/100,IF(K24=2,(AH24*'MATRICULA y PONDERACIONES'!$AC$25)/100,IF(K24=3,(AH24*'MATRICULA y PONDERACIONES'!$AC$36)/100,IF(K24=4,(AH24*'MATRICULA y PONDERACIONES'!$AC$47)/100,IF(K24=5,(AH24*'MATRICULA y PONDERACIONES'!$AC$58)/100,IF(K24=6,(AH24*'MATRICULA y PONDERACIONES'!$AC$69)/100)))))))</f>
        <v xml:space="preserve"> </v>
      </c>
      <c r="BB24" s="26" t="str">
        <f>IF(OR(B24=" ",A24=" ",$N$5="NO HAY MATERIA ASIGNADA")," ",IF(K24=1,(AL24*'MATRICULA y PONDERACIONES'!$AC$15)/100,IF(K24=2,(AL24*'MATRICULA y PONDERACIONES'!$AC$26)/100,IF(K24=3,(AL24*'MATRICULA y PONDERACIONES'!$AC$37)/100,IF(K24=4,(AL24*'MATRICULA y PONDERACIONES'!$AC$48)/100,IF(K24=5,(AL24*'MATRICULA y PONDERACIONES'!$AC$59)/100,IF(K24=6,(AL24*'MATRICULA y PONDERACIONES'!$AC$70)/100)))))))</f>
        <v xml:space="preserve"> </v>
      </c>
      <c r="BC24" s="26" t="str">
        <f>IF(OR(B24=" ",A24=" ",$N$5="NO HAY MATERIA ASIGNADA")," ",IF(K24=1,(AP24*'MATRICULA y PONDERACIONES'!$AC$16)/100,IF(K24=2,(AP24*'MATRICULA y PONDERACIONES'!$AC$27)/100,IF(K24=3,(AP24*'MATRICULA y PONDERACIONES'!$AC$38)/100,IF(K24=4,(AP24*'MATRICULA y PONDERACIONES'!$AC$49)/100,IF(K24=5,(AP24*'MATRICULA y PONDERACIONES'!$AC$60)/100,IF(K24=6,(AP24*'MATRICULA y PONDERACIONES'!$AC$71)/100)))))))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PONDERACIONES'!$K$16="*"),"si"," ")</f>
        <v xml:space="preserve"> </v>
      </c>
      <c r="F25" s="25" t="str">
        <f>IF(AND(K25=2,'MATRICULA y PONDERACIONES'!$L$16="*"),"si"," ")</f>
        <v xml:space="preserve"> </v>
      </c>
      <c r="G25" s="25" t="str">
        <f>IF(AND(K25=3,'MATRICULA y PONDERACIONES'!$M$16="*"),"si"," ")</f>
        <v xml:space="preserve"> </v>
      </c>
      <c r="H25" s="25" t="str">
        <f>IF(AND(K25=4,'MATRICULA y PONDERACIONES'!$N$16="*"),"si"," ")</f>
        <v xml:space="preserve"> </v>
      </c>
      <c r="I25" s="25" t="str">
        <f>IF(AND(K25=5,'MATRICULA y PONDERACIONES'!$O$16="*"),"si"," ")</f>
        <v xml:space="preserve"> </v>
      </c>
      <c r="J25" s="25" t="str">
        <f>IF(AND(K25=6,'MATRICULA y PONDERACIONES'!$P$16="*"),"si","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PONDERACIONES'!$AC$9)/100,IF(K25=2,(N25*'MATRICULA y PONDERACIONES'!$AC$20)/100,IF(K25=3,(N25*'MATRICULA y PONDERACIONES'!$AC$31)/100,IF(K25=4,(N25*'MATRICULA y PONDERACIONES'!$AC$42)/100,IF(K25=5,(N25*'MATRICULA y PONDERACIONES'!$AC$53)/100,IF(K25=6,(N25*'MATRICULA y PONDERACIONES'!$AC$64)/100)))))))</f>
        <v xml:space="preserve"> </v>
      </c>
      <c r="AW25" s="24" t="str">
        <f>IF(OR(B25=" ",A25=" ",$N$5="NO HAY MATERIA ASIGNADA")," ",IF(K25=1,(R25*'MATRICULA y PONDERACIONES'!$AC$10)/100,IF(K25=2,(R25*'MATRICULA y PONDERACIONES'!$AC$21)/100,IF(K25=3,(R25*'MATRICULA y PONDERACIONES'!$AC$32)/100,IF(K25=4,(R25*'MATRICULA y PONDERACIONES'!$AC$43)/100,IF(K25=5,(R25*'MATRICULA y PONDERACIONES'!$AC$54)/100,IF(K25=6,(R25*'MATRICULA y PONDERACIONES'!$AC$65)/100)))))))</f>
        <v xml:space="preserve"> </v>
      </c>
      <c r="AX25" s="24" t="str">
        <f>IF(OR(B25=" ",A25=" ",$N$5="NO HAY MATERIA ASIGNADA")," ",IF(K25=1,(V25*'MATRICULA y PONDERACIONES'!$AC$11)/100,IF(K25=2,(V25*'MATRICULA y PONDERACIONES'!$AC$22)/100,IF(K25=3,(V25*'MATRICULA y PONDERACIONES'!$AC$33)/100,IF(K25=4,(V25*'MATRICULA y PONDERACIONES'!$AC$44)/100,IF(K25=5,(V25*'MATRICULA y PONDERACIONES'!$AC$55)/100,IF(K25=6,(V25*'MATRICULA y PONDERACIONES'!$AC$66)/100)))))))</f>
        <v xml:space="preserve"> </v>
      </c>
      <c r="AY25" s="24" t="str">
        <f>IF(OR(B25=" ",A25=" ",$N$5="NO HAY MATERIA ASIGNADA")," ",IF(K25=1,(Z25*'MATRICULA y PONDERACIONES'!$AC$12)/100,IF(K25=2,(Z25*'MATRICULA y PONDERACIONES'!$AC$23)/100,IF(K25=3,(Z25*'MATRICULA y PONDERACIONES'!$AC$34)/100,IF(K25=4,(Z25*'MATRICULA y PONDERACIONES'!$AC$45)/100,IF(K25=5,(Z25*'MATRICULA y PONDERACIONES'!$AC$56)/100,IF(K25=6,(Z25*'MATRICULA y PONDERACIONES'!$AC$67)/100)))))))</f>
        <v xml:space="preserve"> </v>
      </c>
      <c r="AZ25" s="24" t="str">
        <f>IF(OR(B25=" ",A25=" ",$N$5="NO HAY MATERIA ASIGNADA")," ",IF(K25=1,(AD25*'MATRICULA y PONDERACIONES'!$AC$13)/100,IF(K25=2,(AD25*'MATRICULA y PONDERACIONES'!$AC$24)/100,IF(K25=3,(AD25*'MATRICULA y PONDERACIONES'!$AC$35)/100,IF(K25=4,(AD25*'MATRICULA y PONDERACIONES'!$AC$46)/100,IF(K25=5,(AD25*'MATRICULA y PONDERACIONES'!$AC$57)/100,IF(K25=6,(AD25*'MATRICULA y PONDERACIONES'!$AC$68)/100)))))))</f>
        <v xml:space="preserve"> </v>
      </c>
      <c r="BA25" s="24" t="str">
        <f>IF(OR(B25=" ",A25=" ",$N$5="NO HAY MATERIA ASIGNADA")," ",IF(K25=1,(AH25*'MATRICULA y PONDERACIONES'!$AC$14)/100,IF(K25=2,(AH25*'MATRICULA y PONDERACIONES'!$AC$25)/100,IF(K25=3,(AH25*'MATRICULA y PONDERACIONES'!$AC$36)/100,IF(K25=4,(AH25*'MATRICULA y PONDERACIONES'!$AC$47)/100,IF(K25=5,(AH25*'MATRICULA y PONDERACIONES'!$AC$58)/100,IF(K25=6,(AH25*'MATRICULA y PONDERACIONES'!$AC$69)/100)))))))</f>
        <v xml:space="preserve"> </v>
      </c>
      <c r="BB25" s="24" t="str">
        <f>IF(OR(B25=" ",A25=" ",$N$5="NO HAY MATERIA ASIGNADA")," ",IF(K25=1,(AL25*'MATRICULA y PONDERACIONES'!$AC$15)/100,IF(K25=2,(AL25*'MATRICULA y PONDERACIONES'!$AC$26)/100,IF(K25=3,(AL25*'MATRICULA y PONDERACIONES'!$AC$37)/100,IF(K25=4,(AL25*'MATRICULA y PONDERACIONES'!$AC$48)/100,IF(K25=5,(AL25*'MATRICULA y PONDERACIONES'!$AC$59)/100,IF(K25=6,(AL25*'MATRICULA y PONDERACIONES'!$AC$70)/100)))))))</f>
        <v xml:space="preserve"> </v>
      </c>
      <c r="BC25" s="24" t="str">
        <f>IF(OR(B25=" ",A25=" ",$N$5="NO HAY MATERIA ASIGNADA")," ",IF(K25=1,(AP25*'MATRICULA y PONDERACIONES'!$AC$16)/100,IF(K25=2,(AP25*'MATRICULA y PONDERACIONES'!$AC$27)/100,IF(K25=3,(AP25*'MATRICULA y PONDERACIONES'!$AC$38)/100,IF(K25=4,(AP25*'MATRICULA y PONDERACIONES'!$AC$49)/100,IF(K25=5,(AP25*'MATRICULA y PONDERACIONES'!$AC$60)/100,IF(K25=6,(AP25*'MATRICULA y PONDERACIONES'!$AC$71)/100)))))))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PONDERACIONES'!$K$16="*"),"si"," ")</f>
        <v xml:space="preserve"> </v>
      </c>
      <c r="F26" s="27" t="str">
        <f>IF(AND(K26=2,'MATRICULA y PONDERACIONES'!$L$16="*"),"si"," ")</f>
        <v xml:space="preserve"> </v>
      </c>
      <c r="G26" s="27" t="str">
        <f>IF(AND(K26=3,'MATRICULA y PONDERACIONES'!$M$16="*"),"si"," ")</f>
        <v xml:space="preserve"> </v>
      </c>
      <c r="H26" s="27" t="str">
        <f>IF(AND(K26=4,'MATRICULA y PONDERACIONES'!$N$16="*"),"si"," ")</f>
        <v xml:space="preserve"> </v>
      </c>
      <c r="I26" s="27" t="str">
        <f>IF(AND(K26=5,'MATRICULA y PONDERACIONES'!$O$16="*"),"si"," ")</f>
        <v xml:space="preserve"> </v>
      </c>
      <c r="J26" s="27" t="str">
        <f>IF(AND(K26=6,'MATRICULA y PONDERACIONES'!$P$16="*"),"si","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PONDERACIONES'!$AC$9)/100,IF(K26=2,(N26*'MATRICULA y PONDERACIONES'!$AC$20)/100,IF(K26=3,(N26*'MATRICULA y PONDERACIONES'!$AC$31)/100,IF(K26=4,(N26*'MATRICULA y PONDERACIONES'!$AC$42)/100,IF(K26=5,(N26*'MATRICULA y PONDERACIONES'!$AC$53)/100,IF(K26=6,(N26*'MATRICULA y PONDERACIONES'!$AC$64)/100)))))))</f>
        <v xml:space="preserve"> </v>
      </c>
      <c r="AW26" s="26" t="str">
        <f>IF(OR(B26=" ",A26=" ",$N$5="NO HAY MATERIA ASIGNADA")," ",IF(K26=1,(R26*'MATRICULA y PONDERACIONES'!$AC$10)/100,IF(K26=2,(R26*'MATRICULA y PONDERACIONES'!$AC$21)/100,IF(K26=3,(R26*'MATRICULA y PONDERACIONES'!$AC$32)/100,IF(K26=4,(R26*'MATRICULA y PONDERACIONES'!$AC$43)/100,IF(K26=5,(R26*'MATRICULA y PONDERACIONES'!$AC$54)/100,IF(K26=6,(R26*'MATRICULA y PONDERACIONES'!$AC$65)/100)))))))</f>
        <v xml:space="preserve"> </v>
      </c>
      <c r="AX26" s="26" t="str">
        <f>IF(OR(B26=" ",A26=" ",$N$5="NO HAY MATERIA ASIGNADA")," ",IF(K26=1,(V26*'MATRICULA y PONDERACIONES'!$AC$11)/100,IF(K26=2,(V26*'MATRICULA y PONDERACIONES'!$AC$22)/100,IF(K26=3,(V26*'MATRICULA y PONDERACIONES'!$AC$33)/100,IF(K26=4,(V26*'MATRICULA y PONDERACIONES'!$AC$44)/100,IF(K26=5,(V26*'MATRICULA y PONDERACIONES'!$AC$55)/100,IF(K26=6,(V26*'MATRICULA y PONDERACIONES'!$AC$66)/100)))))))</f>
        <v xml:space="preserve"> </v>
      </c>
      <c r="AY26" s="26" t="str">
        <f>IF(OR(B26=" ",A26=" ",$N$5="NO HAY MATERIA ASIGNADA")," ",IF(K26=1,(Z26*'MATRICULA y PONDERACIONES'!$AC$12)/100,IF(K26=2,(Z26*'MATRICULA y PONDERACIONES'!$AC$23)/100,IF(K26=3,(Z26*'MATRICULA y PONDERACIONES'!$AC$34)/100,IF(K26=4,(Z26*'MATRICULA y PONDERACIONES'!$AC$45)/100,IF(K26=5,(Z26*'MATRICULA y PONDERACIONES'!$AC$56)/100,IF(K26=6,(Z26*'MATRICULA y PONDERACIONES'!$AC$67)/100)))))))</f>
        <v xml:space="preserve"> </v>
      </c>
      <c r="AZ26" s="26" t="str">
        <f>IF(OR(B26=" ",A26=" ",$N$5="NO HAY MATERIA ASIGNADA")," ",IF(K26=1,(AD26*'MATRICULA y PONDERACIONES'!$AC$13)/100,IF(K26=2,(AD26*'MATRICULA y PONDERACIONES'!$AC$24)/100,IF(K26=3,(AD26*'MATRICULA y PONDERACIONES'!$AC$35)/100,IF(K26=4,(AD26*'MATRICULA y PONDERACIONES'!$AC$46)/100,IF(K26=5,(AD26*'MATRICULA y PONDERACIONES'!$AC$57)/100,IF(K26=6,(AD26*'MATRICULA y PONDERACIONES'!$AC$68)/100)))))))</f>
        <v xml:space="preserve"> </v>
      </c>
      <c r="BA26" s="26" t="str">
        <f>IF(OR(B26=" ",A26=" ",$N$5="NO HAY MATERIA ASIGNADA")," ",IF(K26=1,(AH26*'MATRICULA y PONDERACIONES'!$AC$14)/100,IF(K26=2,(AH26*'MATRICULA y PONDERACIONES'!$AC$25)/100,IF(K26=3,(AH26*'MATRICULA y PONDERACIONES'!$AC$36)/100,IF(K26=4,(AH26*'MATRICULA y PONDERACIONES'!$AC$47)/100,IF(K26=5,(AH26*'MATRICULA y PONDERACIONES'!$AC$58)/100,IF(K26=6,(AH26*'MATRICULA y PONDERACIONES'!$AC$69)/100)))))))</f>
        <v xml:space="preserve"> </v>
      </c>
      <c r="BB26" s="26" t="str">
        <f>IF(OR(B26=" ",A26=" ",$N$5="NO HAY MATERIA ASIGNADA")," ",IF(K26=1,(AL26*'MATRICULA y PONDERACIONES'!$AC$15)/100,IF(K26=2,(AL26*'MATRICULA y PONDERACIONES'!$AC$26)/100,IF(K26=3,(AL26*'MATRICULA y PONDERACIONES'!$AC$37)/100,IF(K26=4,(AL26*'MATRICULA y PONDERACIONES'!$AC$48)/100,IF(K26=5,(AL26*'MATRICULA y PONDERACIONES'!$AC$59)/100,IF(K26=6,(AL26*'MATRICULA y PONDERACIONES'!$AC$70)/100)))))))</f>
        <v xml:space="preserve"> </v>
      </c>
      <c r="BC26" s="26" t="str">
        <f>IF(OR(B26=" ",A26=" ",$N$5="NO HAY MATERIA ASIGNADA")," ",IF(K26=1,(AP26*'MATRICULA y PONDERACIONES'!$AC$16)/100,IF(K26=2,(AP26*'MATRICULA y PONDERACIONES'!$AC$27)/100,IF(K26=3,(AP26*'MATRICULA y PONDERACIONES'!$AC$38)/100,IF(K26=4,(AP26*'MATRICULA y PONDERACIONES'!$AC$49)/100,IF(K26=5,(AP26*'MATRICULA y PONDERACIONES'!$AC$60)/100,IF(K26=6,(AP26*'MATRICULA y PONDERACIONES'!$AC$71)/100)))))))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PONDERACIONES'!$K$16="*"),"si"," ")</f>
        <v xml:space="preserve"> </v>
      </c>
      <c r="F27" s="25" t="str">
        <f>IF(AND(K27=2,'MATRICULA y PONDERACIONES'!$L$16="*"),"si"," ")</f>
        <v xml:space="preserve"> </v>
      </c>
      <c r="G27" s="25" t="str">
        <f>IF(AND(K27=3,'MATRICULA y PONDERACIONES'!$M$16="*"),"si"," ")</f>
        <v xml:space="preserve"> </v>
      </c>
      <c r="H27" s="25" t="str">
        <f>IF(AND(K27=4,'MATRICULA y PONDERACIONES'!$N$16="*"),"si"," ")</f>
        <v xml:space="preserve"> </v>
      </c>
      <c r="I27" s="25" t="str">
        <f>IF(AND(K27=5,'MATRICULA y PONDERACIONES'!$O$16="*"),"si"," ")</f>
        <v xml:space="preserve"> </v>
      </c>
      <c r="J27" s="25" t="str">
        <f>IF(AND(K27=6,'MATRICULA y PONDERACIONES'!$P$16="*"),"si","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PONDERACIONES'!$AC$9)/100,IF(K27=2,(N27*'MATRICULA y PONDERACIONES'!$AC$20)/100,IF(K27=3,(N27*'MATRICULA y PONDERACIONES'!$AC$31)/100,IF(K27=4,(N27*'MATRICULA y PONDERACIONES'!$AC$42)/100,IF(K27=5,(N27*'MATRICULA y PONDERACIONES'!$AC$53)/100,IF(K27=6,(N27*'MATRICULA y PONDERACIONES'!$AC$64)/100)))))))</f>
        <v xml:space="preserve"> </v>
      </c>
      <c r="AW27" s="24" t="str">
        <f>IF(OR(B27=" ",A27=" ",$N$5="NO HAY MATERIA ASIGNADA")," ",IF(K27=1,(R27*'MATRICULA y PONDERACIONES'!$AC$10)/100,IF(K27=2,(R27*'MATRICULA y PONDERACIONES'!$AC$21)/100,IF(K27=3,(R27*'MATRICULA y PONDERACIONES'!$AC$32)/100,IF(K27=4,(R27*'MATRICULA y PONDERACIONES'!$AC$43)/100,IF(K27=5,(R27*'MATRICULA y PONDERACIONES'!$AC$54)/100,IF(K27=6,(R27*'MATRICULA y PONDERACIONES'!$AC$65)/100)))))))</f>
        <v xml:space="preserve"> </v>
      </c>
      <c r="AX27" s="24" t="str">
        <f>IF(OR(B27=" ",A27=" ",$N$5="NO HAY MATERIA ASIGNADA")," ",IF(K27=1,(V27*'MATRICULA y PONDERACIONES'!$AC$11)/100,IF(K27=2,(V27*'MATRICULA y PONDERACIONES'!$AC$22)/100,IF(K27=3,(V27*'MATRICULA y PONDERACIONES'!$AC$33)/100,IF(K27=4,(V27*'MATRICULA y PONDERACIONES'!$AC$44)/100,IF(K27=5,(V27*'MATRICULA y PONDERACIONES'!$AC$55)/100,IF(K27=6,(V27*'MATRICULA y PONDERACIONES'!$AC$66)/100)))))))</f>
        <v xml:space="preserve"> </v>
      </c>
      <c r="AY27" s="24" t="str">
        <f>IF(OR(B27=" ",A27=" ",$N$5="NO HAY MATERIA ASIGNADA")," ",IF(K27=1,(Z27*'MATRICULA y PONDERACIONES'!$AC$12)/100,IF(K27=2,(Z27*'MATRICULA y PONDERACIONES'!$AC$23)/100,IF(K27=3,(Z27*'MATRICULA y PONDERACIONES'!$AC$34)/100,IF(K27=4,(Z27*'MATRICULA y PONDERACIONES'!$AC$45)/100,IF(K27=5,(Z27*'MATRICULA y PONDERACIONES'!$AC$56)/100,IF(K27=6,(Z27*'MATRICULA y PONDERACIONES'!$AC$67)/100)))))))</f>
        <v xml:space="preserve"> </v>
      </c>
      <c r="AZ27" s="24" t="str">
        <f>IF(OR(B27=" ",A27=" ",$N$5="NO HAY MATERIA ASIGNADA")," ",IF(K27=1,(AD27*'MATRICULA y PONDERACIONES'!$AC$13)/100,IF(K27=2,(AD27*'MATRICULA y PONDERACIONES'!$AC$24)/100,IF(K27=3,(AD27*'MATRICULA y PONDERACIONES'!$AC$35)/100,IF(K27=4,(AD27*'MATRICULA y PONDERACIONES'!$AC$46)/100,IF(K27=5,(AD27*'MATRICULA y PONDERACIONES'!$AC$57)/100,IF(K27=6,(AD27*'MATRICULA y PONDERACIONES'!$AC$68)/100)))))))</f>
        <v xml:space="preserve"> </v>
      </c>
      <c r="BA27" s="24" t="str">
        <f>IF(OR(B27=" ",A27=" ",$N$5="NO HAY MATERIA ASIGNADA")," ",IF(K27=1,(AH27*'MATRICULA y PONDERACIONES'!$AC$14)/100,IF(K27=2,(AH27*'MATRICULA y PONDERACIONES'!$AC$25)/100,IF(K27=3,(AH27*'MATRICULA y PONDERACIONES'!$AC$36)/100,IF(K27=4,(AH27*'MATRICULA y PONDERACIONES'!$AC$47)/100,IF(K27=5,(AH27*'MATRICULA y PONDERACIONES'!$AC$58)/100,IF(K27=6,(AH27*'MATRICULA y PONDERACIONES'!$AC$69)/100)))))))</f>
        <v xml:space="preserve"> </v>
      </c>
      <c r="BB27" s="24" t="str">
        <f>IF(OR(B27=" ",A27=" ",$N$5="NO HAY MATERIA ASIGNADA")," ",IF(K27=1,(AL27*'MATRICULA y PONDERACIONES'!$AC$15)/100,IF(K27=2,(AL27*'MATRICULA y PONDERACIONES'!$AC$26)/100,IF(K27=3,(AL27*'MATRICULA y PONDERACIONES'!$AC$37)/100,IF(K27=4,(AL27*'MATRICULA y PONDERACIONES'!$AC$48)/100,IF(K27=5,(AL27*'MATRICULA y PONDERACIONES'!$AC$59)/100,IF(K27=6,(AL27*'MATRICULA y PONDERACIONES'!$AC$70)/100)))))))</f>
        <v xml:space="preserve"> </v>
      </c>
      <c r="BC27" s="24" t="str">
        <f>IF(OR(B27=" ",A27=" ",$N$5="NO HAY MATERIA ASIGNADA")," ",IF(K27=1,(AP27*'MATRICULA y PONDERACIONES'!$AC$16)/100,IF(K27=2,(AP27*'MATRICULA y PONDERACIONES'!$AC$27)/100,IF(K27=3,(AP27*'MATRICULA y PONDERACIONES'!$AC$38)/100,IF(K27=4,(AP27*'MATRICULA y PONDERACIONES'!$AC$49)/100,IF(K27=5,(AP27*'MATRICULA y PONDERACIONES'!$AC$60)/100,IF(K27=6,(AP27*'MATRICULA y PONDERACIONES'!$AC$71)/100)))))))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PONDERACIONES'!$K$16="*"),"si"," ")</f>
        <v xml:space="preserve"> </v>
      </c>
      <c r="F28" s="27" t="str">
        <f>IF(AND(K28=2,'MATRICULA y PONDERACIONES'!$L$16="*"),"si"," ")</f>
        <v xml:space="preserve"> </v>
      </c>
      <c r="G28" s="27" t="str">
        <f>IF(AND(K28=3,'MATRICULA y PONDERACIONES'!$M$16="*"),"si"," ")</f>
        <v xml:space="preserve"> </v>
      </c>
      <c r="H28" s="27" t="str">
        <f>IF(AND(K28=4,'MATRICULA y PONDERACIONES'!$N$16="*"),"si"," ")</f>
        <v xml:space="preserve"> </v>
      </c>
      <c r="I28" s="27" t="str">
        <f>IF(AND(K28=5,'MATRICULA y PONDERACIONES'!$O$16="*"),"si"," ")</f>
        <v xml:space="preserve"> </v>
      </c>
      <c r="J28" s="27" t="str">
        <f>IF(AND(K28=6,'MATRICULA y PONDERACIONES'!$P$16="*"),"si","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PONDERACIONES'!$AC$9)/100,IF(K28=2,(N28*'MATRICULA y PONDERACIONES'!$AC$20)/100,IF(K28=3,(N28*'MATRICULA y PONDERACIONES'!$AC$31)/100,IF(K28=4,(N28*'MATRICULA y PONDERACIONES'!$AC$42)/100,IF(K28=5,(N28*'MATRICULA y PONDERACIONES'!$AC$53)/100,IF(K28=6,(N28*'MATRICULA y PONDERACIONES'!$AC$64)/100)))))))</f>
        <v xml:space="preserve"> </v>
      </c>
      <c r="AW28" s="26" t="str">
        <f>IF(OR(B28=" ",A28=" ",$N$5="NO HAY MATERIA ASIGNADA")," ",IF(K28=1,(R28*'MATRICULA y PONDERACIONES'!$AC$10)/100,IF(K28=2,(R28*'MATRICULA y PONDERACIONES'!$AC$21)/100,IF(K28=3,(R28*'MATRICULA y PONDERACIONES'!$AC$32)/100,IF(K28=4,(R28*'MATRICULA y PONDERACIONES'!$AC$43)/100,IF(K28=5,(R28*'MATRICULA y PONDERACIONES'!$AC$54)/100,IF(K28=6,(R28*'MATRICULA y PONDERACIONES'!$AC$65)/100)))))))</f>
        <v xml:space="preserve"> </v>
      </c>
      <c r="AX28" s="26" t="str">
        <f>IF(OR(B28=" ",A28=" ",$N$5="NO HAY MATERIA ASIGNADA")," ",IF(K28=1,(V28*'MATRICULA y PONDERACIONES'!$AC$11)/100,IF(K28=2,(V28*'MATRICULA y PONDERACIONES'!$AC$22)/100,IF(K28=3,(V28*'MATRICULA y PONDERACIONES'!$AC$33)/100,IF(K28=4,(V28*'MATRICULA y PONDERACIONES'!$AC$44)/100,IF(K28=5,(V28*'MATRICULA y PONDERACIONES'!$AC$55)/100,IF(K28=6,(V28*'MATRICULA y PONDERACIONES'!$AC$66)/100)))))))</f>
        <v xml:space="preserve"> </v>
      </c>
      <c r="AY28" s="26" t="str">
        <f>IF(OR(B28=" ",A28=" ",$N$5="NO HAY MATERIA ASIGNADA")," ",IF(K28=1,(Z28*'MATRICULA y PONDERACIONES'!$AC$12)/100,IF(K28=2,(Z28*'MATRICULA y PONDERACIONES'!$AC$23)/100,IF(K28=3,(Z28*'MATRICULA y PONDERACIONES'!$AC$34)/100,IF(K28=4,(Z28*'MATRICULA y PONDERACIONES'!$AC$45)/100,IF(K28=5,(Z28*'MATRICULA y PONDERACIONES'!$AC$56)/100,IF(K28=6,(Z28*'MATRICULA y PONDERACIONES'!$AC$67)/100)))))))</f>
        <v xml:space="preserve"> </v>
      </c>
      <c r="AZ28" s="26" t="str">
        <f>IF(OR(B28=" ",A28=" ",$N$5="NO HAY MATERIA ASIGNADA")," ",IF(K28=1,(AD28*'MATRICULA y PONDERACIONES'!$AC$13)/100,IF(K28=2,(AD28*'MATRICULA y PONDERACIONES'!$AC$24)/100,IF(K28=3,(AD28*'MATRICULA y PONDERACIONES'!$AC$35)/100,IF(K28=4,(AD28*'MATRICULA y PONDERACIONES'!$AC$46)/100,IF(K28=5,(AD28*'MATRICULA y PONDERACIONES'!$AC$57)/100,IF(K28=6,(AD28*'MATRICULA y PONDERACIONES'!$AC$68)/100)))))))</f>
        <v xml:space="preserve"> </v>
      </c>
      <c r="BA28" s="26" t="str">
        <f>IF(OR(B28=" ",A28=" ",$N$5="NO HAY MATERIA ASIGNADA")," ",IF(K28=1,(AH28*'MATRICULA y PONDERACIONES'!$AC$14)/100,IF(K28=2,(AH28*'MATRICULA y PONDERACIONES'!$AC$25)/100,IF(K28=3,(AH28*'MATRICULA y PONDERACIONES'!$AC$36)/100,IF(K28=4,(AH28*'MATRICULA y PONDERACIONES'!$AC$47)/100,IF(K28=5,(AH28*'MATRICULA y PONDERACIONES'!$AC$58)/100,IF(K28=6,(AH28*'MATRICULA y PONDERACIONES'!$AC$69)/100)))))))</f>
        <v xml:space="preserve"> </v>
      </c>
      <c r="BB28" s="26" t="str">
        <f>IF(OR(B28=" ",A28=" ",$N$5="NO HAY MATERIA ASIGNADA")," ",IF(K28=1,(AL28*'MATRICULA y PONDERACIONES'!$AC$15)/100,IF(K28=2,(AL28*'MATRICULA y PONDERACIONES'!$AC$26)/100,IF(K28=3,(AL28*'MATRICULA y PONDERACIONES'!$AC$37)/100,IF(K28=4,(AL28*'MATRICULA y PONDERACIONES'!$AC$48)/100,IF(K28=5,(AL28*'MATRICULA y PONDERACIONES'!$AC$59)/100,IF(K28=6,(AL28*'MATRICULA y PONDERACIONES'!$AC$70)/100)))))))</f>
        <v xml:space="preserve"> </v>
      </c>
      <c r="BC28" s="26" t="str">
        <f>IF(OR(B28=" ",A28=" ",$N$5="NO HAY MATERIA ASIGNADA")," ",IF(K28=1,(AP28*'MATRICULA y PONDERACIONES'!$AC$16)/100,IF(K28=2,(AP28*'MATRICULA y PONDERACIONES'!$AC$27)/100,IF(K28=3,(AP28*'MATRICULA y PONDERACIONES'!$AC$38)/100,IF(K28=4,(AP28*'MATRICULA y PONDERACIONES'!$AC$49)/100,IF(K28=5,(AP28*'MATRICULA y PONDERACIONES'!$AC$60)/100,IF(K28=6,(AP28*'MATRICULA y PONDERACIONES'!$AC$71)/100)))))))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PONDERACIONES'!$K$16="*"),"si"," ")</f>
        <v xml:space="preserve"> </v>
      </c>
      <c r="F29" s="25" t="str">
        <f>IF(AND(K29=2,'MATRICULA y PONDERACIONES'!$L$16="*"),"si"," ")</f>
        <v xml:space="preserve"> </v>
      </c>
      <c r="G29" s="25" t="str">
        <f>IF(AND(K29=3,'MATRICULA y PONDERACIONES'!$M$16="*"),"si"," ")</f>
        <v xml:space="preserve"> </v>
      </c>
      <c r="H29" s="25" t="str">
        <f>IF(AND(K29=4,'MATRICULA y PONDERACIONES'!$N$16="*"),"si"," ")</f>
        <v xml:space="preserve"> </v>
      </c>
      <c r="I29" s="25" t="str">
        <f>IF(AND(K29=5,'MATRICULA y PONDERACIONES'!$O$16="*"),"si"," ")</f>
        <v xml:space="preserve"> </v>
      </c>
      <c r="J29" s="25" t="str">
        <f>IF(AND(K29=6,'MATRICULA y PONDERACIONES'!$P$16="*"),"si","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PONDERACIONES'!$AC$9)/100,IF(K29=2,(N29*'MATRICULA y PONDERACIONES'!$AC$20)/100,IF(K29=3,(N29*'MATRICULA y PONDERACIONES'!$AC$31)/100,IF(K29=4,(N29*'MATRICULA y PONDERACIONES'!$AC$42)/100,IF(K29=5,(N29*'MATRICULA y PONDERACIONES'!$AC$53)/100,IF(K29=6,(N29*'MATRICULA y PONDERACIONES'!$AC$64)/100)))))))</f>
        <v xml:space="preserve"> </v>
      </c>
      <c r="AW29" s="24" t="str">
        <f>IF(OR(B29=" ",A29=" ",$N$5="NO HAY MATERIA ASIGNADA")," ",IF(K29=1,(R29*'MATRICULA y PONDERACIONES'!$AC$10)/100,IF(K29=2,(R29*'MATRICULA y PONDERACIONES'!$AC$21)/100,IF(K29=3,(R29*'MATRICULA y PONDERACIONES'!$AC$32)/100,IF(K29=4,(R29*'MATRICULA y PONDERACIONES'!$AC$43)/100,IF(K29=5,(R29*'MATRICULA y PONDERACIONES'!$AC$54)/100,IF(K29=6,(R29*'MATRICULA y PONDERACIONES'!$AC$65)/100)))))))</f>
        <v xml:space="preserve"> </v>
      </c>
      <c r="AX29" s="24" t="str">
        <f>IF(OR(B29=" ",A29=" ",$N$5="NO HAY MATERIA ASIGNADA")," ",IF(K29=1,(V29*'MATRICULA y PONDERACIONES'!$AC$11)/100,IF(K29=2,(V29*'MATRICULA y PONDERACIONES'!$AC$22)/100,IF(K29=3,(V29*'MATRICULA y PONDERACIONES'!$AC$33)/100,IF(K29=4,(V29*'MATRICULA y PONDERACIONES'!$AC$44)/100,IF(K29=5,(V29*'MATRICULA y PONDERACIONES'!$AC$55)/100,IF(K29=6,(V29*'MATRICULA y PONDERACIONES'!$AC$66)/100)))))))</f>
        <v xml:space="preserve"> </v>
      </c>
      <c r="AY29" s="24" t="str">
        <f>IF(OR(B29=" ",A29=" ",$N$5="NO HAY MATERIA ASIGNADA")," ",IF(K29=1,(Z29*'MATRICULA y PONDERACIONES'!$AC$12)/100,IF(K29=2,(Z29*'MATRICULA y PONDERACIONES'!$AC$23)/100,IF(K29=3,(Z29*'MATRICULA y PONDERACIONES'!$AC$34)/100,IF(K29=4,(Z29*'MATRICULA y PONDERACIONES'!$AC$45)/100,IF(K29=5,(Z29*'MATRICULA y PONDERACIONES'!$AC$56)/100,IF(K29=6,(Z29*'MATRICULA y PONDERACIONES'!$AC$67)/100)))))))</f>
        <v xml:space="preserve"> </v>
      </c>
      <c r="AZ29" s="24" t="str">
        <f>IF(OR(B29=" ",A29=" ",$N$5="NO HAY MATERIA ASIGNADA")," ",IF(K29=1,(AD29*'MATRICULA y PONDERACIONES'!$AC$13)/100,IF(K29=2,(AD29*'MATRICULA y PONDERACIONES'!$AC$24)/100,IF(K29=3,(AD29*'MATRICULA y PONDERACIONES'!$AC$35)/100,IF(K29=4,(AD29*'MATRICULA y PONDERACIONES'!$AC$46)/100,IF(K29=5,(AD29*'MATRICULA y PONDERACIONES'!$AC$57)/100,IF(K29=6,(AD29*'MATRICULA y PONDERACIONES'!$AC$68)/100)))))))</f>
        <v xml:space="preserve"> </v>
      </c>
      <c r="BA29" s="24" t="str">
        <f>IF(OR(B29=" ",A29=" ",$N$5="NO HAY MATERIA ASIGNADA")," ",IF(K29=1,(AH29*'MATRICULA y PONDERACIONES'!$AC$14)/100,IF(K29=2,(AH29*'MATRICULA y PONDERACIONES'!$AC$25)/100,IF(K29=3,(AH29*'MATRICULA y PONDERACIONES'!$AC$36)/100,IF(K29=4,(AH29*'MATRICULA y PONDERACIONES'!$AC$47)/100,IF(K29=5,(AH29*'MATRICULA y PONDERACIONES'!$AC$58)/100,IF(K29=6,(AH29*'MATRICULA y PONDERACIONES'!$AC$69)/100)))))))</f>
        <v xml:space="preserve"> </v>
      </c>
      <c r="BB29" s="24" t="str">
        <f>IF(OR(B29=" ",A29=" ",$N$5="NO HAY MATERIA ASIGNADA")," ",IF(K29=1,(AL29*'MATRICULA y PONDERACIONES'!$AC$15)/100,IF(K29=2,(AL29*'MATRICULA y PONDERACIONES'!$AC$26)/100,IF(K29=3,(AL29*'MATRICULA y PONDERACIONES'!$AC$37)/100,IF(K29=4,(AL29*'MATRICULA y PONDERACIONES'!$AC$48)/100,IF(K29=5,(AL29*'MATRICULA y PONDERACIONES'!$AC$59)/100,IF(K29=6,(AL29*'MATRICULA y PONDERACIONES'!$AC$70)/100)))))))</f>
        <v xml:space="preserve"> </v>
      </c>
      <c r="BC29" s="24" t="str">
        <f>IF(OR(B29=" ",A29=" ",$N$5="NO HAY MATERIA ASIGNADA")," ",IF(K29=1,(AP29*'MATRICULA y PONDERACIONES'!$AC$16)/100,IF(K29=2,(AP29*'MATRICULA y PONDERACIONES'!$AC$27)/100,IF(K29=3,(AP29*'MATRICULA y PONDERACIONES'!$AC$38)/100,IF(K29=4,(AP29*'MATRICULA y PONDERACIONES'!$AC$49)/100,IF(K29=5,(AP29*'MATRICULA y PONDERACIONES'!$AC$60)/100,IF(K29=6,(AP29*'MATRICULA y PONDERACIONES'!$AC$71)/100)))))))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PONDERACIONES'!$K$16="*"),"si"," ")</f>
        <v xml:space="preserve"> </v>
      </c>
      <c r="F30" s="27" t="str">
        <f>IF(AND(K30=2,'MATRICULA y PONDERACIONES'!$L$16="*"),"si"," ")</f>
        <v xml:space="preserve"> </v>
      </c>
      <c r="G30" s="27" t="str">
        <f>IF(AND(K30=3,'MATRICULA y PONDERACIONES'!$M$16="*"),"si"," ")</f>
        <v xml:space="preserve"> </v>
      </c>
      <c r="H30" s="27" t="str">
        <f>IF(AND(K30=4,'MATRICULA y PONDERACIONES'!$N$16="*"),"si"," ")</f>
        <v xml:space="preserve"> </v>
      </c>
      <c r="I30" s="27" t="str">
        <f>IF(AND(K30=5,'MATRICULA y PONDERACIONES'!$O$16="*"),"si"," ")</f>
        <v xml:space="preserve"> </v>
      </c>
      <c r="J30" s="27" t="str">
        <f>IF(AND(K30=6,'MATRICULA y PONDERACIONES'!$P$16="*"),"si","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PONDERACIONES'!$AC$9)/100,IF(K30=2,(N30*'MATRICULA y PONDERACIONES'!$AC$20)/100,IF(K30=3,(N30*'MATRICULA y PONDERACIONES'!$AC$31)/100,IF(K30=4,(N30*'MATRICULA y PONDERACIONES'!$AC$42)/100,IF(K30=5,(N30*'MATRICULA y PONDERACIONES'!$AC$53)/100,IF(K30=6,(N30*'MATRICULA y PONDERACIONES'!$AC$64)/100)))))))</f>
        <v xml:space="preserve"> </v>
      </c>
      <c r="AW30" s="26" t="str">
        <f>IF(OR(B30=" ",A30=" ",$N$5="NO HAY MATERIA ASIGNADA")," ",IF(K30=1,(R30*'MATRICULA y PONDERACIONES'!$AC$10)/100,IF(K30=2,(R30*'MATRICULA y PONDERACIONES'!$AC$21)/100,IF(K30=3,(R30*'MATRICULA y PONDERACIONES'!$AC$32)/100,IF(K30=4,(R30*'MATRICULA y PONDERACIONES'!$AC$43)/100,IF(K30=5,(R30*'MATRICULA y PONDERACIONES'!$AC$54)/100,IF(K30=6,(R30*'MATRICULA y PONDERACIONES'!$AC$65)/100)))))))</f>
        <v xml:space="preserve"> </v>
      </c>
      <c r="AX30" s="26" t="str">
        <f>IF(OR(B30=" ",A30=" ",$N$5="NO HAY MATERIA ASIGNADA")," ",IF(K30=1,(V30*'MATRICULA y PONDERACIONES'!$AC$11)/100,IF(K30=2,(V30*'MATRICULA y PONDERACIONES'!$AC$22)/100,IF(K30=3,(V30*'MATRICULA y PONDERACIONES'!$AC$33)/100,IF(K30=4,(V30*'MATRICULA y PONDERACIONES'!$AC$44)/100,IF(K30=5,(V30*'MATRICULA y PONDERACIONES'!$AC$55)/100,IF(K30=6,(V30*'MATRICULA y PONDERACIONES'!$AC$66)/100)))))))</f>
        <v xml:space="preserve"> </v>
      </c>
      <c r="AY30" s="26" t="str">
        <f>IF(OR(B30=" ",A30=" ",$N$5="NO HAY MATERIA ASIGNADA")," ",IF(K30=1,(Z30*'MATRICULA y PONDERACIONES'!$AC$12)/100,IF(K30=2,(Z30*'MATRICULA y PONDERACIONES'!$AC$23)/100,IF(K30=3,(Z30*'MATRICULA y PONDERACIONES'!$AC$34)/100,IF(K30=4,(Z30*'MATRICULA y PONDERACIONES'!$AC$45)/100,IF(K30=5,(Z30*'MATRICULA y PONDERACIONES'!$AC$56)/100,IF(K30=6,(Z30*'MATRICULA y PONDERACIONES'!$AC$67)/100)))))))</f>
        <v xml:space="preserve"> </v>
      </c>
      <c r="AZ30" s="26" t="str">
        <f>IF(OR(B30=" ",A30=" ",$N$5="NO HAY MATERIA ASIGNADA")," ",IF(K30=1,(AD30*'MATRICULA y PONDERACIONES'!$AC$13)/100,IF(K30=2,(AD30*'MATRICULA y PONDERACIONES'!$AC$24)/100,IF(K30=3,(AD30*'MATRICULA y PONDERACIONES'!$AC$35)/100,IF(K30=4,(AD30*'MATRICULA y PONDERACIONES'!$AC$46)/100,IF(K30=5,(AD30*'MATRICULA y PONDERACIONES'!$AC$57)/100,IF(K30=6,(AD30*'MATRICULA y PONDERACIONES'!$AC$68)/100)))))))</f>
        <v xml:space="preserve"> </v>
      </c>
      <c r="BA30" s="26" t="str">
        <f>IF(OR(B30=" ",A30=" ",$N$5="NO HAY MATERIA ASIGNADA")," ",IF(K30=1,(AH30*'MATRICULA y PONDERACIONES'!$AC$14)/100,IF(K30=2,(AH30*'MATRICULA y PONDERACIONES'!$AC$25)/100,IF(K30=3,(AH30*'MATRICULA y PONDERACIONES'!$AC$36)/100,IF(K30=4,(AH30*'MATRICULA y PONDERACIONES'!$AC$47)/100,IF(K30=5,(AH30*'MATRICULA y PONDERACIONES'!$AC$58)/100,IF(K30=6,(AH30*'MATRICULA y PONDERACIONES'!$AC$69)/100)))))))</f>
        <v xml:space="preserve"> </v>
      </c>
      <c r="BB30" s="26" t="str">
        <f>IF(OR(B30=" ",A30=" ",$N$5="NO HAY MATERIA ASIGNADA")," ",IF(K30=1,(AL30*'MATRICULA y PONDERACIONES'!$AC$15)/100,IF(K30=2,(AL30*'MATRICULA y PONDERACIONES'!$AC$26)/100,IF(K30=3,(AL30*'MATRICULA y PONDERACIONES'!$AC$37)/100,IF(K30=4,(AL30*'MATRICULA y PONDERACIONES'!$AC$48)/100,IF(K30=5,(AL30*'MATRICULA y PONDERACIONES'!$AC$59)/100,IF(K30=6,(AL30*'MATRICULA y PONDERACIONES'!$AC$70)/100)))))))</f>
        <v xml:space="preserve"> </v>
      </c>
      <c r="BC30" s="26" t="str">
        <f>IF(OR(B30=" ",A30=" ",$N$5="NO HAY MATERIA ASIGNADA")," ",IF(K30=1,(AP30*'MATRICULA y PONDERACIONES'!$AC$16)/100,IF(K30=2,(AP30*'MATRICULA y PONDERACIONES'!$AC$27)/100,IF(K30=3,(AP30*'MATRICULA y PONDERACIONES'!$AC$38)/100,IF(K30=4,(AP30*'MATRICULA y PONDERACIONES'!$AC$49)/100,IF(K30=5,(AP30*'MATRICULA y PONDERACIONES'!$AC$60)/100,IF(K30=6,(AP30*'MATRICULA y PONDERACIONES'!$AC$71)/100)))))))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PONDERACIONES'!$K$16="*"),"si"," ")</f>
        <v xml:space="preserve"> </v>
      </c>
      <c r="F31" s="25" t="str">
        <f>IF(AND(K31=2,'MATRICULA y PONDERACIONES'!$L$16="*"),"si"," ")</f>
        <v xml:space="preserve"> </v>
      </c>
      <c r="G31" s="25" t="str">
        <f>IF(AND(K31=3,'MATRICULA y PONDERACIONES'!$M$16="*"),"si"," ")</f>
        <v xml:space="preserve"> </v>
      </c>
      <c r="H31" s="25" t="str">
        <f>IF(AND(K31=4,'MATRICULA y PONDERACIONES'!$N$16="*"),"si"," ")</f>
        <v xml:space="preserve"> </v>
      </c>
      <c r="I31" s="25" t="str">
        <f>IF(AND(K31=5,'MATRICULA y PONDERACIONES'!$O$16="*"),"si"," ")</f>
        <v xml:space="preserve"> </v>
      </c>
      <c r="J31" s="25" t="str">
        <f>IF(AND(K31=6,'MATRICULA y PONDERACIONES'!$P$16="*"),"si","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PONDERACIONES'!$AC$9)/100,IF(K31=2,(N31*'MATRICULA y PONDERACIONES'!$AC$20)/100,IF(K31=3,(N31*'MATRICULA y PONDERACIONES'!$AC$31)/100,IF(K31=4,(N31*'MATRICULA y PONDERACIONES'!$AC$42)/100,IF(K31=5,(N31*'MATRICULA y PONDERACIONES'!$AC$53)/100,IF(K31=6,(N31*'MATRICULA y PONDERACIONES'!$AC$64)/100)))))))</f>
        <v xml:space="preserve"> </v>
      </c>
      <c r="AW31" s="24" t="str">
        <f>IF(OR(B31=" ",A31=" ",$N$5="NO HAY MATERIA ASIGNADA")," ",IF(K31=1,(R31*'MATRICULA y PONDERACIONES'!$AC$10)/100,IF(K31=2,(R31*'MATRICULA y PONDERACIONES'!$AC$21)/100,IF(K31=3,(R31*'MATRICULA y PONDERACIONES'!$AC$32)/100,IF(K31=4,(R31*'MATRICULA y PONDERACIONES'!$AC$43)/100,IF(K31=5,(R31*'MATRICULA y PONDERACIONES'!$AC$54)/100,IF(K31=6,(R31*'MATRICULA y PONDERACIONES'!$AC$65)/100)))))))</f>
        <v xml:space="preserve"> </v>
      </c>
      <c r="AX31" s="24" t="str">
        <f>IF(OR(B31=" ",A31=" ",$N$5="NO HAY MATERIA ASIGNADA")," ",IF(K31=1,(V31*'MATRICULA y PONDERACIONES'!$AC$11)/100,IF(K31=2,(V31*'MATRICULA y PONDERACIONES'!$AC$22)/100,IF(K31=3,(V31*'MATRICULA y PONDERACIONES'!$AC$33)/100,IF(K31=4,(V31*'MATRICULA y PONDERACIONES'!$AC$44)/100,IF(K31=5,(V31*'MATRICULA y PONDERACIONES'!$AC$55)/100,IF(K31=6,(V31*'MATRICULA y PONDERACIONES'!$AC$66)/100)))))))</f>
        <v xml:space="preserve"> </v>
      </c>
      <c r="AY31" s="24" t="str">
        <f>IF(OR(B31=" ",A31=" ",$N$5="NO HAY MATERIA ASIGNADA")," ",IF(K31=1,(Z31*'MATRICULA y PONDERACIONES'!$AC$12)/100,IF(K31=2,(Z31*'MATRICULA y PONDERACIONES'!$AC$23)/100,IF(K31=3,(Z31*'MATRICULA y PONDERACIONES'!$AC$34)/100,IF(K31=4,(Z31*'MATRICULA y PONDERACIONES'!$AC$45)/100,IF(K31=5,(Z31*'MATRICULA y PONDERACIONES'!$AC$56)/100,IF(K31=6,(Z31*'MATRICULA y PONDERACIONES'!$AC$67)/100)))))))</f>
        <v xml:space="preserve"> </v>
      </c>
      <c r="AZ31" s="24" t="str">
        <f>IF(OR(B31=" ",A31=" ",$N$5="NO HAY MATERIA ASIGNADA")," ",IF(K31=1,(AD31*'MATRICULA y PONDERACIONES'!$AC$13)/100,IF(K31=2,(AD31*'MATRICULA y PONDERACIONES'!$AC$24)/100,IF(K31=3,(AD31*'MATRICULA y PONDERACIONES'!$AC$35)/100,IF(K31=4,(AD31*'MATRICULA y PONDERACIONES'!$AC$46)/100,IF(K31=5,(AD31*'MATRICULA y PONDERACIONES'!$AC$57)/100,IF(K31=6,(AD31*'MATRICULA y PONDERACIONES'!$AC$68)/100)))))))</f>
        <v xml:space="preserve"> </v>
      </c>
      <c r="BA31" s="24" t="str">
        <f>IF(OR(B31=" ",A31=" ",$N$5="NO HAY MATERIA ASIGNADA")," ",IF(K31=1,(AH31*'MATRICULA y PONDERACIONES'!$AC$14)/100,IF(K31=2,(AH31*'MATRICULA y PONDERACIONES'!$AC$25)/100,IF(K31=3,(AH31*'MATRICULA y PONDERACIONES'!$AC$36)/100,IF(K31=4,(AH31*'MATRICULA y PONDERACIONES'!$AC$47)/100,IF(K31=5,(AH31*'MATRICULA y PONDERACIONES'!$AC$58)/100,IF(K31=6,(AH31*'MATRICULA y PONDERACIONES'!$AC$69)/100)))))))</f>
        <v xml:space="preserve"> </v>
      </c>
      <c r="BB31" s="24" t="str">
        <f>IF(OR(B31=" ",A31=" ",$N$5="NO HAY MATERIA ASIGNADA")," ",IF(K31=1,(AL31*'MATRICULA y PONDERACIONES'!$AC$15)/100,IF(K31=2,(AL31*'MATRICULA y PONDERACIONES'!$AC$26)/100,IF(K31=3,(AL31*'MATRICULA y PONDERACIONES'!$AC$37)/100,IF(K31=4,(AL31*'MATRICULA y PONDERACIONES'!$AC$48)/100,IF(K31=5,(AL31*'MATRICULA y PONDERACIONES'!$AC$59)/100,IF(K31=6,(AL31*'MATRICULA y PONDERACIONES'!$AC$70)/100)))))))</f>
        <v xml:space="preserve"> </v>
      </c>
      <c r="BC31" s="24" t="str">
        <f>IF(OR(B31=" ",A31=" ",$N$5="NO HAY MATERIA ASIGNADA")," ",IF(K31=1,(AP31*'MATRICULA y PONDERACIONES'!$AC$16)/100,IF(K31=2,(AP31*'MATRICULA y PONDERACIONES'!$AC$27)/100,IF(K31=3,(AP31*'MATRICULA y PONDERACIONES'!$AC$38)/100,IF(K31=4,(AP31*'MATRICULA y PONDERACIONES'!$AC$49)/100,IF(K31=5,(AP31*'MATRICULA y PONDERACIONES'!$AC$60)/100,IF(K31=6,(AP31*'MATRICULA y PONDERACIONES'!$AC$71)/100)))))))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PONDERACIONES'!$K$16="*"),"si"," ")</f>
        <v xml:space="preserve"> </v>
      </c>
      <c r="F32" s="27" t="str">
        <f>IF(AND(K32=2,'MATRICULA y PONDERACIONES'!$L$16="*"),"si"," ")</f>
        <v xml:space="preserve"> </v>
      </c>
      <c r="G32" s="27" t="str">
        <f>IF(AND(K32=3,'MATRICULA y PONDERACIONES'!$M$16="*"),"si"," ")</f>
        <v xml:space="preserve"> </v>
      </c>
      <c r="H32" s="27" t="str">
        <f>IF(AND(K32=4,'MATRICULA y PONDERACIONES'!$N$16="*"),"si"," ")</f>
        <v xml:space="preserve"> </v>
      </c>
      <c r="I32" s="27" t="str">
        <f>IF(AND(K32=5,'MATRICULA y PONDERACIONES'!$O$16="*"),"si"," ")</f>
        <v xml:space="preserve"> </v>
      </c>
      <c r="J32" s="27" t="str">
        <f>IF(AND(K32=6,'MATRICULA y PONDERACIONES'!$P$16="*"),"si","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PONDERACIONES'!$AC$9)/100,IF(K32=2,(N32*'MATRICULA y PONDERACIONES'!$AC$20)/100,IF(K32=3,(N32*'MATRICULA y PONDERACIONES'!$AC$31)/100,IF(K32=4,(N32*'MATRICULA y PONDERACIONES'!$AC$42)/100,IF(K32=5,(N32*'MATRICULA y PONDERACIONES'!$AC$53)/100,IF(K32=6,(N32*'MATRICULA y PONDERACIONES'!$AC$64)/100)))))))</f>
        <v xml:space="preserve"> </v>
      </c>
      <c r="AW32" s="26" t="str">
        <f>IF(OR(B32=" ",A32=" ",$N$5="NO HAY MATERIA ASIGNADA")," ",IF(K32=1,(R32*'MATRICULA y PONDERACIONES'!$AC$10)/100,IF(K32=2,(R32*'MATRICULA y PONDERACIONES'!$AC$21)/100,IF(K32=3,(R32*'MATRICULA y PONDERACIONES'!$AC$32)/100,IF(K32=4,(R32*'MATRICULA y PONDERACIONES'!$AC$43)/100,IF(K32=5,(R32*'MATRICULA y PONDERACIONES'!$AC$54)/100,IF(K32=6,(R32*'MATRICULA y PONDERACIONES'!$AC$65)/100)))))))</f>
        <v xml:space="preserve"> </v>
      </c>
      <c r="AX32" s="26" t="str">
        <f>IF(OR(B32=" ",A32=" ",$N$5="NO HAY MATERIA ASIGNADA")," ",IF(K32=1,(V32*'MATRICULA y PONDERACIONES'!$AC$11)/100,IF(K32=2,(V32*'MATRICULA y PONDERACIONES'!$AC$22)/100,IF(K32=3,(V32*'MATRICULA y PONDERACIONES'!$AC$33)/100,IF(K32=4,(V32*'MATRICULA y PONDERACIONES'!$AC$44)/100,IF(K32=5,(V32*'MATRICULA y PONDERACIONES'!$AC$55)/100,IF(K32=6,(V32*'MATRICULA y PONDERACIONES'!$AC$66)/100)))))))</f>
        <v xml:space="preserve"> </v>
      </c>
      <c r="AY32" s="26" t="str">
        <f>IF(OR(B32=" ",A32=" ",$N$5="NO HAY MATERIA ASIGNADA")," ",IF(K32=1,(Z32*'MATRICULA y PONDERACIONES'!$AC$12)/100,IF(K32=2,(Z32*'MATRICULA y PONDERACIONES'!$AC$23)/100,IF(K32=3,(Z32*'MATRICULA y PONDERACIONES'!$AC$34)/100,IF(K32=4,(Z32*'MATRICULA y PONDERACIONES'!$AC$45)/100,IF(K32=5,(Z32*'MATRICULA y PONDERACIONES'!$AC$56)/100,IF(K32=6,(Z32*'MATRICULA y PONDERACIONES'!$AC$67)/100)))))))</f>
        <v xml:space="preserve"> </v>
      </c>
      <c r="AZ32" s="26" t="str">
        <f>IF(OR(B32=" ",A32=" ",$N$5="NO HAY MATERIA ASIGNADA")," ",IF(K32=1,(AD32*'MATRICULA y PONDERACIONES'!$AC$13)/100,IF(K32=2,(AD32*'MATRICULA y PONDERACIONES'!$AC$24)/100,IF(K32=3,(AD32*'MATRICULA y PONDERACIONES'!$AC$35)/100,IF(K32=4,(AD32*'MATRICULA y PONDERACIONES'!$AC$46)/100,IF(K32=5,(AD32*'MATRICULA y PONDERACIONES'!$AC$57)/100,IF(K32=6,(AD32*'MATRICULA y PONDERACIONES'!$AC$68)/100)))))))</f>
        <v xml:space="preserve"> </v>
      </c>
      <c r="BA32" s="26" t="str">
        <f>IF(OR(B32=" ",A32=" ",$N$5="NO HAY MATERIA ASIGNADA")," ",IF(K32=1,(AH32*'MATRICULA y PONDERACIONES'!$AC$14)/100,IF(K32=2,(AH32*'MATRICULA y PONDERACIONES'!$AC$25)/100,IF(K32=3,(AH32*'MATRICULA y PONDERACIONES'!$AC$36)/100,IF(K32=4,(AH32*'MATRICULA y PONDERACIONES'!$AC$47)/100,IF(K32=5,(AH32*'MATRICULA y PONDERACIONES'!$AC$58)/100,IF(K32=6,(AH32*'MATRICULA y PONDERACIONES'!$AC$69)/100)))))))</f>
        <v xml:space="preserve"> </v>
      </c>
      <c r="BB32" s="26" t="str">
        <f>IF(OR(B32=" ",A32=" ",$N$5="NO HAY MATERIA ASIGNADA")," ",IF(K32=1,(AL32*'MATRICULA y PONDERACIONES'!$AC$15)/100,IF(K32=2,(AL32*'MATRICULA y PONDERACIONES'!$AC$26)/100,IF(K32=3,(AL32*'MATRICULA y PONDERACIONES'!$AC$37)/100,IF(K32=4,(AL32*'MATRICULA y PONDERACIONES'!$AC$48)/100,IF(K32=5,(AL32*'MATRICULA y PONDERACIONES'!$AC$59)/100,IF(K32=6,(AL32*'MATRICULA y PONDERACIONES'!$AC$70)/100)))))))</f>
        <v xml:space="preserve"> </v>
      </c>
      <c r="BC32" s="26" t="str">
        <f>IF(OR(B32=" ",A32=" ",$N$5="NO HAY MATERIA ASIGNADA")," ",IF(K32=1,(AP32*'MATRICULA y PONDERACIONES'!$AC$16)/100,IF(K32=2,(AP32*'MATRICULA y PONDERACIONES'!$AC$27)/100,IF(K32=3,(AP32*'MATRICULA y PONDERACIONES'!$AC$38)/100,IF(K32=4,(AP32*'MATRICULA y PONDERACIONES'!$AC$49)/100,IF(K32=5,(AP32*'MATRICULA y PONDERACIONES'!$AC$60)/100,IF(K32=6,(AP32*'MATRICULA y PONDERACIONES'!$AC$71)/100)))))))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PONDERACIONES'!$K$16="*"),"si"," ")</f>
        <v xml:space="preserve"> </v>
      </c>
      <c r="F33" s="25" t="str">
        <f>IF(AND(K33=2,'MATRICULA y PONDERACIONES'!$L$16="*"),"si"," ")</f>
        <v xml:space="preserve"> </v>
      </c>
      <c r="G33" s="25" t="str">
        <f>IF(AND(K33=3,'MATRICULA y PONDERACIONES'!$M$16="*"),"si"," ")</f>
        <v xml:space="preserve"> </v>
      </c>
      <c r="H33" s="25" t="str">
        <f>IF(AND(K33=4,'MATRICULA y PONDERACIONES'!$N$16="*"),"si"," ")</f>
        <v xml:space="preserve"> </v>
      </c>
      <c r="I33" s="25" t="str">
        <f>IF(AND(K33=5,'MATRICULA y PONDERACIONES'!$O$16="*"),"si"," ")</f>
        <v xml:space="preserve"> </v>
      </c>
      <c r="J33" s="25" t="str">
        <f>IF(AND(K33=6,'MATRICULA y PONDERACIONES'!$P$16="*"),"si","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PONDERACIONES'!$AC$9)/100,IF(K33=2,(N33*'MATRICULA y PONDERACIONES'!$AC$20)/100,IF(K33=3,(N33*'MATRICULA y PONDERACIONES'!$AC$31)/100,IF(K33=4,(N33*'MATRICULA y PONDERACIONES'!$AC$42)/100,IF(K33=5,(N33*'MATRICULA y PONDERACIONES'!$AC$53)/100,IF(K33=6,(N33*'MATRICULA y PONDERACIONES'!$AC$64)/100)))))))</f>
        <v xml:space="preserve"> </v>
      </c>
      <c r="AW33" s="24" t="str">
        <f>IF(OR(B33=" ",A33=" ",$N$5="NO HAY MATERIA ASIGNADA")," ",IF(K33=1,(R33*'MATRICULA y PONDERACIONES'!$AC$10)/100,IF(K33=2,(R33*'MATRICULA y PONDERACIONES'!$AC$21)/100,IF(K33=3,(R33*'MATRICULA y PONDERACIONES'!$AC$32)/100,IF(K33=4,(R33*'MATRICULA y PONDERACIONES'!$AC$43)/100,IF(K33=5,(R33*'MATRICULA y PONDERACIONES'!$AC$54)/100,IF(K33=6,(R33*'MATRICULA y PONDERACIONES'!$AC$65)/100)))))))</f>
        <v xml:space="preserve"> </v>
      </c>
      <c r="AX33" s="24" t="str">
        <f>IF(OR(B33=" ",A33=" ",$N$5="NO HAY MATERIA ASIGNADA")," ",IF(K33=1,(V33*'MATRICULA y PONDERACIONES'!$AC$11)/100,IF(K33=2,(V33*'MATRICULA y PONDERACIONES'!$AC$22)/100,IF(K33=3,(V33*'MATRICULA y PONDERACIONES'!$AC$33)/100,IF(K33=4,(V33*'MATRICULA y PONDERACIONES'!$AC$44)/100,IF(K33=5,(V33*'MATRICULA y PONDERACIONES'!$AC$55)/100,IF(K33=6,(V33*'MATRICULA y PONDERACIONES'!$AC$66)/100)))))))</f>
        <v xml:space="preserve"> </v>
      </c>
      <c r="AY33" s="24" t="str">
        <f>IF(OR(B33=" ",A33=" ",$N$5="NO HAY MATERIA ASIGNADA")," ",IF(K33=1,(Z33*'MATRICULA y PONDERACIONES'!$AC$12)/100,IF(K33=2,(Z33*'MATRICULA y PONDERACIONES'!$AC$23)/100,IF(K33=3,(Z33*'MATRICULA y PONDERACIONES'!$AC$34)/100,IF(K33=4,(Z33*'MATRICULA y PONDERACIONES'!$AC$45)/100,IF(K33=5,(Z33*'MATRICULA y PONDERACIONES'!$AC$56)/100,IF(K33=6,(Z33*'MATRICULA y PONDERACIONES'!$AC$67)/100)))))))</f>
        <v xml:space="preserve"> </v>
      </c>
      <c r="AZ33" s="24" t="str">
        <f>IF(OR(B33=" ",A33=" ",$N$5="NO HAY MATERIA ASIGNADA")," ",IF(K33=1,(AD33*'MATRICULA y PONDERACIONES'!$AC$13)/100,IF(K33=2,(AD33*'MATRICULA y PONDERACIONES'!$AC$24)/100,IF(K33=3,(AD33*'MATRICULA y PONDERACIONES'!$AC$35)/100,IF(K33=4,(AD33*'MATRICULA y PONDERACIONES'!$AC$46)/100,IF(K33=5,(AD33*'MATRICULA y PONDERACIONES'!$AC$57)/100,IF(K33=6,(AD33*'MATRICULA y PONDERACIONES'!$AC$68)/100)))))))</f>
        <v xml:space="preserve"> </v>
      </c>
      <c r="BA33" s="24" t="str">
        <f>IF(OR(B33=" ",A33=" ",$N$5="NO HAY MATERIA ASIGNADA")," ",IF(K33=1,(AH33*'MATRICULA y PONDERACIONES'!$AC$14)/100,IF(K33=2,(AH33*'MATRICULA y PONDERACIONES'!$AC$25)/100,IF(K33=3,(AH33*'MATRICULA y PONDERACIONES'!$AC$36)/100,IF(K33=4,(AH33*'MATRICULA y PONDERACIONES'!$AC$47)/100,IF(K33=5,(AH33*'MATRICULA y PONDERACIONES'!$AC$58)/100,IF(K33=6,(AH33*'MATRICULA y PONDERACIONES'!$AC$69)/100)))))))</f>
        <v xml:space="preserve"> </v>
      </c>
      <c r="BB33" s="24" t="str">
        <f>IF(OR(B33=" ",A33=" ",$N$5="NO HAY MATERIA ASIGNADA")," ",IF(K33=1,(AL33*'MATRICULA y PONDERACIONES'!$AC$15)/100,IF(K33=2,(AL33*'MATRICULA y PONDERACIONES'!$AC$26)/100,IF(K33=3,(AL33*'MATRICULA y PONDERACIONES'!$AC$37)/100,IF(K33=4,(AL33*'MATRICULA y PONDERACIONES'!$AC$48)/100,IF(K33=5,(AL33*'MATRICULA y PONDERACIONES'!$AC$59)/100,IF(K33=6,(AL33*'MATRICULA y PONDERACIONES'!$AC$70)/100)))))))</f>
        <v xml:space="preserve"> </v>
      </c>
      <c r="BC33" s="24" t="str">
        <f>IF(OR(B33=" ",A33=" ",$N$5="NO HAY MATERIA ASIGNADA")," ",IF(K33=1,(AP33*'MATRICULA y PONDERACIONES'!$AC$16)/100,IF(K33=2,(AP33*'MATRICULA y PONDERACIONES'!$AC$27)/100,IF(K33=3,(AP33*'MATRICULA y PONDERACIONES'!$AC$38)/100,IF(K33=4,(AP33*'MATRICULA y PONDERACIONES'!$AC$49)/100,IF(K33=5,(AP33*'MATRICULA y PONDERACIONES'!$AC$60)/100,IF(K33=6,(AP33*'MATRICULA y PONDERACIONES'!$AC$71)/100)))))))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PONDERACIONES'!$K$16="*"),"si"," ")</f>
        <v xml:space="preserve"> </v>
      </c>
      <c r="F34" s="27" t="str">
        <f>IF(AND(K34=2,'MATRICULA y PONDERACIONES'!$L$16="*"),"si"," ")</f>
        <v xml:space="preserve"> </v>
      </c>
      <c r="G34" s="27" t="str">
        <f>IF(AND(K34=3,'MATRICULA y PONDERACIONES'!$M$16="*"),"si"," ")</f>
        <v xml:space="preserve"> </v>
      </c>
      <c r="H34" s="27" t="str">
        <f>IF(AND(K34=4,'MATRICULA y PONDERACIONES'!$N$16="*"),"si"," ")</f>
        <v xml:space="preserve"> </v>
      </c>
      <c r="I34" s="27" t="str">
        <f>IF(AND(K34=5,'MATRICULA y PONDERACIONES'!$O$16="*"),"si"," ")</f>
        <v xml:space="preserve"> </v>
      </c>
      <c r="J34" s="27" t="str">
        <f>IF(AND(K34=6,'MATRICULA y PONDERACIONES'!$P$16="*"),"si","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PONDERACIONES'!$AC$9)/100,IF(K34=2,(N34*'MATRICULA y PONDERACIONES'!$AC$20)/100,IF(K34=3,(N34*'MATRICULA y PONDERACIONES'!$AC$31)/100,IF(K34=4,(N34*'MATRICULA y PONDERACIONES'!$AC$42)/100,IF(K34=5,(N34*'MATRICULA y PONDERACIONES'!$AC$53)/100,IF(K34=6,(N34*'MATRICULA y PONDERACIONES'!$AC$64)/100)))))))</f>
        <v xml:space="preserve"> </v>
      </c>
      <c r="AW34" s="26" t="str">
        <f>IF(OR(B34=" ",A34=" ",$N$5="NO HAY MATERIA ASIGNADA")," ",IF(K34=1,(R34*'MATRICULA y PONDERACIONES'!$AC$10)/100,IF(K34=2,(R34*'MATRICULA y PONDERACIONES'!$AC$21)/100,IF(K34=3,(R34*'MATRICULA y PONDERACIONES'!$AC$32)/100,IF(K34=4,(R34*'MATRICULA y PONDERACIONES'!$AC$43)/100,IF(K34=5,(R34*'MATRICULA y PONDERACIONES'!$AC$54)/100,IF(K34=6,(R34*'MATRICULA y PONDERACIONES'!$AC$65)/100)))))))</f>
        <v xml:space="preserve"> </v>
      </c>
      <c r="AX34" s="26" t="str">
        <f>IF(OR(B34=" ",A34=" ",$N$5="NO HAY MATERIA ASIGNADA")," ",IF(K34=1,(V34*'MATRICULA y PONDERACIONES'!$AC$11)/100,IF(K34=2,(V34*'MATRICULA y PONDERACIONES'!$AC$22)/100,IF(K34=3,(V34*'MATRICULA y PONDERACIONES'!$AC$33)/100,IF(K34=4,(V34*'MATRICULA y PONDERACIONES'!$AC$44)/100,IF(K34=5,(V34*'MATRICULA y PONDERACIONES'!$AC$55)/100,IF(K34=6,(V34*'MATRICULA y PONDERACIONES'!$AC$66)/100)))))))</f>
        <v xml:space="preserve"> </v>
      </c>
      <c r="AY34" s="26" t="str">
        <f>IF(OR(B34=" ",A34=" ",$N$5="NO HAY MATERIA ASIGNADA")," ",IF(K34=1,(Z34*'MATRICULA y PONDERACIONES'!$AC$12)/100,IF(K34=2,(Z34*'MATRICULA y PONDERACIONES'!$AC$23)/100,IF(K34=3,(Z34*'MATRICULA y PONDERACIONES'!$AC$34)/100,IF(K34=4,(Z34*'MATRICULA y PONDERACIONES'!$AC$45)/100,IF(K34=5,(Z34*'MATRICULA y PONDERACIONES'!$AC$56)/100,IF(K34=6,(Z34*'MATRICULA y PONDERACIONES'!$AC$67)/100)))))))</f>
        <v xml:space="preserve"> </v>
      </c>
      <c r="AZ34" s="26" t="str">
        <f>IF(OR(B34=" ",A34=" ",$N$5="NO HAY MATERIA ASIGNADA")," ",IF(K34=1,(AD34*'MATRICULA y PONDERACIONES'!$AC$13)/100,IF(K34=2,(AD34*'MATRICULA y PONDERACIONES'!$AC$24)/100,IF(K34=3,(AD34*'MATRICULA y PONDERACIONES'!$AC$35)/100,IF(K34=4,(AD34*'MATRICULA y PONDERACIONES'!$AC$46)/100,IF(K34=5,(AD34*'MATRICULA y PONDERACIONES'!$AC$57)/100,IF(K34=6,(AD34*'MATRICULA y PONDERACIONES'!$AC$68)/100)))))))</f>
        <v xml:space="preserve"> </v>
      </c>
      <c r="BA34" s="26" t="str">
        <f>IF(OR(B34=" ",A34=" ",$N$5="NO HAY MATERIA ASIGNADA")," ",IF(K34=1,(AH34*'MATRICULA y PONDERACIONES'!$AC$14)/100,IF(K34=2,(AH34*'MATRICULA y PONDERACIONES'!$AC$25)/100,IF(K34=3,(AH34*'MATRICULA y PONDERACIONES'!$AC$36)/100,IF(K34=4,(AH34*'MATRICULA y PONDERACIONES'!$AC$47)/100,IF(K34=5,(AH34*'MATRICULA y PONDERACIONES'!$AC$58)/100,IF(K34=6,(AH34*'MATRICULA y PONDERACIONES'!$AC$69)/100)))))))</f>
        <v xml:space="preserve"> </v>
      </c>
      <c r="BB34" s="26" t="str">
        <f>IF(OR(B34=" ",A34=" ",$N$5="NO HAY MATERIA ASIGNADA")," ",IF(K34=1,(AL34*'MATRICULA y PONDERACIONES'!$AC$15)/100,IF(K34=2,(AL34*'MATRICULA y PONDERACIONES'!$AC$26)/100,IF(K34=3,(AL34*'MATRICULA y PONDERACIONES'!$AC$37)/100,IF(K34=4,(AL34*'MATRICULA y PONDERACIONES'!$AC$48)/100,IF(K34=5,(AL34*'MATRICULA y PONDERACIONES'!$AC$59)/100,IF(K34=6,(AL34*'MATRICULA y PONDERACIONES'!$AC$70)/100)))))))</f>
        <v xml:space="preserve"> </v>
      </c>
      <c r="BC34" s="26" t="str">
        <f>IF(OR(B34=" ",A34=" ",$N$5="NO HAY MATERIA ASIGNADA")," ",IF(K34=1,(AP34*'MATRICULA y PONDERACIONES'!$AC$16)/100,IF(K34=2,(AP34*'MATRICULA y PONDERACIONES'!$AC$27)/100,IF(K34=3,(AP34*'MATRICULA y PONDERACIONES'!$AC$38)/100,IF(K34=4,(AP34*'MATRICULA y PONDERACIONES'!$AC$49)/100,IF(K34=5,(AP34*'MATRICULA y PONDERACIONES'!$AC$60)/100,IF(K34=6,(AP34*'MATRICULA y PONDERACIONES'!$AC$71)/100)))))))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PONDERACIONES'!$K$16="*"),"si"," ")</f>
        <v xml:space="preserve"> </v>
      </c>
      <c r="F35" s="25" t="str">
        <f>IF(AND(K35=2,'MATRICULA y PONDERACIONES'!$L$16="*"),"si"," ")</f>
        <v xml:space="preserve"> </v>
      </c>
      <c r="G35" s="25" t="str">
        <f>IF(AND(K35=3,'MATRICULA y PONDERACIONES'!$M$16="*"),"si"," ")</f>
        <v xml:space="preserve"> </v>
      </c>
      <c r="H35" s="25" t="str">
        <f>IF(AND(K35=4,'MATRICULA y PONDERACIONES'!$N$16="*"),"si"," ")</f>
        <v xml:space="preserve"> </v>
      </c>
      <c r="I35" s="25" t="str">
        <f>IF(AND(K35=5,'MATRICULA y PONDERACIONES'!$O$16="*"),"si"," ")</f>
        <v xml:space="preserve"> </v>
      </c>
      <c r="J35" s="25" t="str">
        <f>IF(AND(K35=6,'MATRICULA y PONDERACIONES'!$P$16="*"),"si","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PONDERACIONES'!$AC$9)/100,IF(K35=2,(N35*'MATRICULA y PONDERACIONES'!$AC$20)/100,IF(K35=3,(N35*'MATRICULA y PONDERACIONES'!$AC$31)/100,IF(K35=4,(N35*'MATRICULA y PONDERACIONES'!$AC$42)/100,IF(K35=5,(N35*'MATRICULA y PONDERACIONES'!$AC$53)/100,IF(K35=6,(N35*'MATRICULA y PONDERACIONES'!$AC$64)/100)))))))</f>
        <v xml:space="preserve"> </v>
      </c>
      <c r="AW35" s="24" t="str">
        <f>IF(OR(B35=" ",A35=" ",$N$5="NO HAY MATERIA ASIGNADA")," ",IF(K35=1,(R35*'MATRICULA y PONDERACIONES'!$AC$10)/100,IF(K35=2,(R35*'MATRICULA y PONDERACIONES'!$AC$21)/100,IF(K35=3,(R35*'MATRICULA y PONDERACIONES'!$AC$32)/100,IF(K35=4,(R35*'MATRICULA y PONDERACIONES'!$AC$43)/100,IF(K35=5,(R35*'MATRICULA y PONDERACIONES'!$AC$54)/100,IF(K35=6,(R35*'MATRICULA y PONDERACIONES'!$AC$65)/100)))))))</f>
        <v xml:space="preserve"> </v>
      </c>
      <c r="AX35" s="24" t="str">
        <f>IF(OR(B35=" ",A35=" ",$N$5="NO HAY MATERIA ASIGNADA")," ",IF(K35=1,(V35*'MATRICULA y PONDERACIONES'!$AC$11)/100,IF(K35=2,(V35*'MATRICULA y PONDERACIONES'!$AC$22)/100,IF(K35=3,(V35*'MATRICULA y PONDERACIONES'!$AC$33)/100,IF(K35=4,(V35*'MATRICULA y PONDERACIONES'!$AC$44)/100,IF(K35=5,(V35*'MATRICULA y PONDERACIONES'!$AC$55)/100,IF(K35=6,(V35*'MATRICULA y PONDERACIONES'!$AC$66)/100)))))))</f>
        <v xml:space="preserve"> </v>
      </c>
      <c r="AY35" s="24" t="str">
        <f>IF(OR(B35=" ",A35=" ",$N$5="NO HAY MATERIA ASIGNADA")," ",IF(K35=1,(Z35*'MATRICULA y PONDERACIONES'!$AC$12)/100,IF(K35=2,(Z35*'MATRICULA y PONDERACIONES'!$AC$23)/100,IF(K35=3,(Z35*'MATRICULA y PONDERACIONES'!$AC$34)/100,IF(K35=4,(Z35*'MATRICULA y PONDERACIONES'!$AC$45)/100,IF(K35=5,(Z35*'MATRICULA y PONDERACIONES'!$AC$56)/100,IF(K35=6,(Z35*'MATRICULA y PONDERACIONES'!$AC$67)/100)))))))</f>
        <v xml:space="preserve"> </v>
      </c>
      <c r="AZ35" s="24" t="str">
        <f>IF(OR(B35=" ",A35=" ",$N$5="NO HAY MATERIA ASIGNADA")," ",IF(K35=1,(AD35*'MATRICULA y PONDERACIONES'!$AC$13)/100,IF(K35=2,(AD35*'MATRICULA y PONDERACIONES'!$AC$24)/100,IF(K35=3,(AD35*'MATRICULA y PONDERACIONES'!$AC$35)/100,IF(K35=4,(AD35*'MATRICULA y PONDERACIONES'!$AC$46)/100,IF(K35=5,(AD35*'MATRICULA y PONDERACIONES'!$AC$57)/100,IF(K35=6,(AD35*'MATRICULA y PONDERACIONES'!$AC$68)/100)))))))</f>
        <v xml:space="preserve"> </v>
      </c>
      <c r="BA35" s="24" t="str">
        <f>IF(OR(B35=" ",A35=" ",$N$5="NO HAY MATERIA ASIGNADA")," ",IF(K35=1,(AH35*'MATRICULA y PONDERACIONES'!$AC$14)/100,IF(K35=2,(AH35*'MATRICULA y PONDERACIONES'!$AC$25)/100,IF(K35=3,(AH35*'MATRICULA y PONDERACIONES'!$AC$36)/100,IF(K35=4,(AH35*'MATRICULA y PONDERACIONES'!$AC$47)/100,IF(K35=5,(AH35*'MATRICULA y PONDERACIONES'!$AC$58)/100,IF(K35=6,(AH35*'MATRICULA y PONDERACIONES'!$AC$69)/100)))))))</f>
        <v xml:space="preserve"> </v>
      </c>
      <c r="BB35" s="24" t="str">
        <f>IF(OR(B35=" ",A35=" ",$N$5="NO HAY MATERIA ASIGNADA")," ",IF(K35=1,(AL35*'MATRICULA y PONDERACIONES'!$AC$15)/100,IF(K35=2,(AL35*'MATRICULA y PONDERACIONES'!$AC$26)/100,IF(K35=3,(AL35*'MATRICULA y PONDERACIONES'!$AC$37)/100,IF(K35=4,(AL35*'MATRICULA y PONDERACIONES'!$AC$48)/100,IF(K35=5,(AL35*'MATRICULA y PONDERACIONES'!$AC$59)/100,IF(K35=6,(AL35*'MATRICULA y PONDERACIONES'!$AC$70)/100)))))))</f>
        <v xml:space="preserve"> </v>
      </c>
      <c r="BC35" s="24" t="str">
        <f>IF(OR(B35=" ",A35=" ",$N$5="NO HAY MATERIA ASIGNADA")," ",IF(K35=1,(AP35*'MATRICULA y PONDERACIONES'!$AC$16)/100,IF(K35=2,(AP35*'MATRICULA y PONDERACIONES'!$AC$27)/100,IF(K35=3,(AP35*'MATRICULA y PONDERACIONES'!$AC$38)/100,IF(K35=4,(AP35*'MATRICULA y PONDERACIONES'!$AC$49)/100,IF(K35=5,(AP35*'MATRICULA y PONDERACIONES'!$AC$60)/100,IF(K35=6,(AP35*'MATRICULA y PONDERACIONES'!$AC$71)/100)))))))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PONDERACIONES'!$K$16="*"),"si"," ")</f>
        <v xml:space="preserve"> </v>
      </c>
      <c r="F36" s="27" t="str">
        <f>IF(AND(K36=2,'MATRICULA y PONDERACIONES'!$L$16="*"),"si"," ")</f>
        <v xml:space="preserve"> </v>
      </c>
      <c r="G36" s="27" t="str">
        <f>IF(AND(K36=3,'MATRICULA y PONDERACIONES'!$M$16="*"),"si"," ")</f>
        <v xml:space="preserve"> </v>
      </c>
      <c r="H36" s="27" t="str">
        <f>IF(AND(K36=4,'MATRICULA y PONDERACIONES'!$N$16="*"),"si"," ")</f>
        <v xml:space="preserve"> </v>
      </c>
      <c r="I36" s="27" t="str">
        <f>IF(AND(K36=5,'MATRICULA y PONDERACIONES'!$O$16="*"),"si"," ")</f>
        <v xml:space="preserve"> </v>
      </c>
      <c r="J36" s="27" t="str">
        <f>IF(AND(K36=6,'MATRICULA y PONDERACIONES'!$P$16="*"),"si","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PONDERACIONES'!$AC$9)/100,IF(K36=2,(N36*'MATRICULA y PONDERACIONES'!$AC$20)/100,IF(K36=3,(N36*'MATRICULA y PONDERACIONES'!$AC$31)/100,IF(K36=4,(N36*'MATRICULA y PONDERACIONES'!$AC$42)/100,IF(K36=5,(N36*'MATRICULA y PONDERACIONES'!$AC$53)/100,IF(K36=6,(N36*'MATRICULA y PONDERACIONES'!$AC$64)/100)))))))</f>
        <v xml:space="preserve"> </v>
      </c>
      <c r="AW36" s="26" t="str">
        <f>IF(OR(B36=" ",A36=" ",$N$5="NO HAY MATERIA ASIGNADA")," ",IF(K36=1,(R36*'MATRICULA y PONDERACIONES'!$AC$10)/100,IF(K36=2,(R36*'MATRICULA y PONDERACIONES'!$AC$21)/100,IF(K36=3,(R36*'MATRICULA y PONDERACIONES'!$AC$32)/100,IF(K36=4,(R36*'MATRICULA y PONDERACIONES'!$AC$43)/100,IF(K36=5,(R36*'MATRICULA y PONDERACIONES'!$AC$54)/100,IF(K36=6,(R36*'MATRICULA y PONDERACIONES'!$AC$65)/100)))))))</f>
        <v xml:space="preserve"> </v>
      </c>
      <c r="AX36" s="26" t="str">
        <f>IF(OR(B36=" ",A36=" ",$N$5="NO HAY MATERIA ASIGNADA")," ",IF(K36=1,(V36*'MATRICULA y PONDERACIONES'!$AC$11)/100,IF(K36=2,(V36*'MATRICULA y PONDERACIONES'!$AC$22)/100,IF(K36=3,(V36*'MATRICULA y PONDERACIONES'!$AC$33)/100,IF(K36=4,(V36*'MATRICULA y PONDERACIONES'!$AC$44)/100,IF(K36=5,(V36*'MATRICULA y PONDERACIONES'!$AC$55)/100,IF(K36=6,(V36*'MATRICULA y PONDERACIONES'!$AC$66)/100)))))))</f>
        <v xml:space="preserve"> </v>
      </c>
      <c r="AY36" s="26" t="str">
        <f>IF(OR(B36=" ",A36=" ",$N$5="NO HAY MATERIA ASIGNADA")," ",IF(K36=1,(Z36*'MATRICULA y PONDERACIONES'!$AC$12)/100,IF(K36=2,(Z36*'MATRICULA y PONDERACIONES'!$AC$23)/100,IF(K36=3,(Z36*'MATRICULA y PONDERACIONES'!$AC$34)/100,IF(K36=4,(Z36*'MATRICULA y PONDERACIONES'!$AC$45)/100,IF(K36=5,(Z36*'MATRICULA y PONDERACIONES'!$AC$56)/100,IF(K36=6,(Z36*'MATRICULA y PONDERACIONES'!$AC$67)/100)))))))</f>
        <v xml:space="preserve"> </v>
      </c>
      <c r="AZ36" s="26" t="str">
        <f>IF(OR(B36=" ",A36=" ",$N$5="NO HAY MATERIA ASIGNADA")," ",IF(K36=1,(AD36*'MATRICULA y PONDERACIONES'!$AC$13)/100,IF(K36=2,(AD36*'MATRICULA y PONDERACIONES'!$AC$24)/100,IF(K36=3,(AD36*'MATRICULA y PONDERACIONES'!$AC$35)/100,IF(K36=4,(AD36*'MATRICULA y PONDERACIONES'!$AC$46)/100,IF(K36=5,(AD36*'MATRICULA y PONDERACIONES'!$AC$57)/100,IF(K36=6,(AD36*'MATRICULA y PONDERACIONES'!$AC$68)/100)))))))</f>
        <v xml:space="preserve"> </v>
      </c>
      <c r="BA36" s="26" t="str">
        <f>IF(OR(B36=" ",A36=" ",$N$5="NO HAY MATERIA ASIGNADA")," ",IF(K36=1,(AH36*'MATRICULA y PONDERACIONES'!$AC$14)/100,IF(K36=2,(AH36*'MATRICULA y PONDERACIONES'!$AC$25)/100,IF(K36=3,(AH36*'MATRICULA y PONDERACIONES'!$AC$36)/100,IF(K36=4,(AH36*'MATRICULA y PONDERACIONES'!$AC$47)/100,IF(K36=5,(AH36*'MATRICULA y PONDERACIONES'!$AC$58)/100,IF(K36=6,(AH36*'MATRICULA y PONDERACIONES'!$AC$69)/100)))))))</f>
        <v xml:space="preserve"> </v>
      </c>
      <c r="BB36" s="26" t="str">
        <f>IF(OR(B36=" ",A36=" ",$N$5="NO HAY MATERIA ASIGNADA")," ",IF(K36=1,(AL36*'MATRICULA y PONDERACIONES'!$AC$15)/100,IF(K36=2,(AL36*'MATRICULA y PONDERACIONES'!$AC$26)/100,IF(K36=3,(AL36*'MATRICULA y PONDERACIONES'!$AC$37)/100,IF(K36=4,(AL36*'MATRICULA y PONDERACIONES'!$AC$48)/100,IF(K36=5,(AL36*'MATRICULA y PONDERACIONES'!$AC$59)/100,IF(K36=6,(AL36*'MATRICULA y PONDERACIONES'!$AC$70)/100)))))))</f>
        <v xml:space="preserve"> </v>
      </c>
      <c r="BC36" s="26" t="str">
        <f>IF(OR(B36=" ",A36=" ",$N$5="NO HAY MATERIA ASIGNADA")," ",IF(K36=1,(AP36*'MATRICULA y PONDERACIONES'!$AC$16)/100,IF(K36=2,(AP36*'MATRICULA y PONDERACIONES'!$AC$27)/100,IF(K36=3,(AP36*'MATRICULA y PONDERACIONES'!$AC$38)/100,IF(K36=4,(AP36*'MATRICULA y PONDERACIONES'!$AC$49)/100,IF(K36=5,(AP36*'MATRICULA y PONDERACIONES'!$AC$60)/100,IF(K36=6,(AP36*'MATRICULA y PONDERACIONES'!$AC$71)/100)))))))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PONDERACIONES'!$K$16="*"),"si"," ")</f>
        <v xml:space="preserve"> </v>
      </c>
      <c r="F37" s="25" t="str">
        <f>IF(AND(K37=2,'MATRICULA y PONDERACIONES'!$L$16="*"),"si"," ")</f>
        <v xml:space="preserve"> </v>
      </c>
      <c r="G37" s="25" t="str">
        <f>IF(AND(K37=3,'MATRICULA y PONDERACIONES'!$M$16="*"),"si"," ")</f>
        <v xml:space="preserve"> </v>
      </c>
      <c r="H37" s="25" t="str">
        <f>IF(AND(K37=4,'MATRICULA y PONDERACIONES'!$N$16="*"),"si"," ")</f>
        <v xml:space="preserve"> </v>
      </c>
      <c r="I37" s="25" t="str">
        <f>IF(AND(K37=5,'MATRICULA y PONDERACIONES'!$O$16="*"),"si"," ")</f>
        <v xml:space="preserve"> </v>
      </c>
      <c r="J37" s="25" t="str">
        <f>IF(AND(K37=6,'MATRICULA y PONDERACIONES'!$P$16="*"),"si","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PONDERACIONES'!$AC$9)/100,IF(K37=2,(N37*'MATRICULA y PONDERACIONES'!$AC$20)/100,IF(K37=3,(N37*'MATRICULA y PONDERACIONES'!$AC$31)/100,IF(K37=4,(N37*'MATRICULA y PONDERACIONES'!$AC$42)/100,IF(K37=5,(N37*'MATRICULA y PONDERACIONES'!$AC$53)/100,IF(K37=6,(N37*'MATRICULA y PONDERACIONES'!$AC$64)/100)))))))</f>
        <v xml:space="preserve"> </v>
      </c>
      <c r="AW37" s="24" t="str">
        <f>IF(OR(B37=" ",A37=" ",$N$5="NO HAY MATERIA ASIGNADA")," ",IF(K37=1,(R37*'MATRICULA y PONDERACIONES'!$AC$10)/100,IF(K37=2,(R37*'MATRICULA y PONDERACIONES'!$AC$21)/100,IF(K37=3,(R37*'MATRICULA y PONDERACIONES'!$AC$32)/100,IF(K37=4,(R37*'MATRICULA y PONDERACIONES'!$AC$43)/100,IF(K37=5,(R37*'MATRICULA y PONDERACIONES'!$AC$54)/100,IF(K37=6,(R37*'MATRICULA y PONDERACIONES'!$AC$65)/100)))))))</f>
        <v xml:space="preserve"> </v>
      </c>
      <c r="AX37" s="24" t="str">
        <f>IF(OR(B37=" ",A37=" ",$N$5="NO HAY MATERIA ASIGNADA")," ",IF(K37=1,(V37*'MATRICULA y PONDERACIONES'!$AC$11)/100,IF(K37=2,(V37*'MATRICULA y PONDERACIONES'!$AC$22)/100,IF(K37=3,(V37*'MATRICULA y PONDERACIONES'!$AC$33)/100,IF(K37=4,(V37*'MATRICULA y PONDERACIONES'!$AC$44)/100,IF(K37=5,(V37*'MATRICULA y PONDERACIONES'!$AC$55)/100,IF(K37=6,(V37*'MATRICULA y PONDERACIONES'!$AC$66)/100)))))))</f>
        <v xml:space="preserve"> </v>
      </c>
      <c r="AY37" s="24" t="str">
        <f>IF(OR(B37=" ",A37=" ",$N$5="NO HAY MATERIA ASIGNADA")," ",IF(K37=1,(Z37*'MATRICULA y PONDERACIONES'!$AC$12)/100,IF(K37=2,(Z37*'MATRICULA y PONDERACIONES'!$AC$23)/100,IF(K37=3,(Z37*'MATRICULA y PONDERACIONES'!$AC$34)/100,IF(K37=4,(Z37*'MATRICULA y PONDERACIONES'!$AC$45)/100,IF(K37=5,(Z37*'MATRICULA y PONDERACIONES'!$AC$56)/100,IF(K37=6,(Z37*'MATRICULA y PONDERACIONES'!$AC$67)/100)))))))</f>
        <v xml:space="preserve"> </v>
      </c>
      <c r="AZ37" s="24" t="str">
        <f>IF(OR(B37=" ",A37=" ",$N$5="NO HAY MATERIA ASIGNADA")," ",IF(K37=1,(AD37*'MATRICULA y PONDERACIONES'!$AC$13)/100,IF(K37=2,(AD37*'MATRICULA y PONDERACIONES'!$AC$24)/100,IF(K37=3,(AD37*'MATRICULA y PONDERACIONES'!$AC$35)/100,IF(K37=4,(AD37*'MATRICULA y PONDERACIONES'!$AC$46)/100,IF(K37=5,(AD37*'MATRICULA y PONDERACIONES'!$AC$57)/100,IF(K37=6,(AD37*'MATRICULA y PONDERACIONES'!$AC$68)/100)))))))</f>
        <v xml:space="preserve"> </v>
      </c>
      <c r="BA37" s="24" t="str">
        <f>IF(OR(B37=" ",A37=" ",$N$5="NO HAY MATERIA ASIGNADA")," ",IF(K37=1,(AH37*'MATRICULA y PONDERACIONES'!$AC$14)/100,IF(K37=2,(AH37*'MATRICULA y PONDERACIONES'!$AC$25)/100,IF(K37=3,(AH37*'MATRICULA y PONDERACIONES'!$AC$36)/100,IF(K37=4,(AH37*'MATRICULA y PONDERACIONES'!$AC$47)/100,IF(K37=5,(AH37*'MATRICULA y PONDERACIONES'!$AC$58)/100,IF(K37=6,(AH37*'MATRICULA y PONDERACIONES'!$AC$69)/100)))))))</f>
        <v xml:space="preserve"> </v>
      </c>
      <c r="BB37" s="24" t="str">
        <f>IF(OR(B37=" ",A37=" ",$N$5="NO HAY MATERIA ASIGNADA")," ",IF(K37=1,(AL37*'MATRICULA y PONDERACIONES'!$AC$15)/100,IF(K37=2,(AL37*'MATRICULA y PONDERACIONES'!$AC$26)/100,IF(K37=3,(AL37*'MATRICULA y PONDERACIONES'!$AC$37)/100,IF(K37=4,(AL37*'MATRICULA y PONDERACIONES'!$AC$48)/100,IF(K37=5,(AL37*'MATRICULA y PONDERACIONES'!$AC$59)/100,IF(K37=6,(AL37*'MATRICULA y PONDERACIONES'!$AC$70)/100)))))))</f>
        <v xml:space="preserve"> </v>
      </c>
      <c r="BC37" s="24" t="str">
        <f>IF(OR(B37=" ",A37=" ",$N$5="NO HAY MATERIA ASIGNADA")," ",IF(K37=1,(AP37*'MATRICULA y PONDERACIONES'!$AC$16)/100,IF(K37=2,(AP37*'MATRICULA y PONDERACIONES'!$AC$27)/100,IF(K37=3,(AP37*'MATRICULA y PONDERACIONES'!$AC$38)/100,IF(K37=4,(AP37*'MATRICULA y PONDERACIONES'!$AC$49)/100,IF(K37=5,(AP37*'MATRICULA y PONDERACIONES'!$AC$60)/100,IF(K37=6,(AP37*'MATRICULA y PONDERACIONES'!$AC$71)/100)))))))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PONDERACIONES'!$K$16="*"),"si"," ")</f>
        <v xml:space="preserve"> </v>
      </c>
      <c r="F38" s="27" t="str">
        <f>IF(AND(K38=2,'MATRICULA y PONDERACIONES'!$L$16="*"),"si"," ")</f>
        <v xml:space="preserve"> </v>
      </c>
      <c r="G38" s="27" t="str">
        <f>IF(AND(K38=3,'MATRICULA y PONDERACIONES'!$M$16="*"),"si"," ")</f>
        <v xml:space="preserve"> </v>
      </c>
      <c r="H38" s="27" t="str">
        <f>IF(AND(K38=4,'MATRICULA y PONDERACIONES'!$N$16="*"),"si"," ")</f>
        <v xml:space="preserve"> </v>
      </c>
      <c r="I38" s="27" t="str">
        <f>IF(AND(K38=5,'MATRICULA y PONDERACIONES'!$O$16="*"),"si"," ")</f>
        <v xml:space="preserve"> </v>
      </c>
      <c r="J38" s="27" t="str">
        <f>IF(AND(K38=6,'MATRICULA y PONDERACIONES'!$P$16="*"),"si","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PONDERACIONES'!$AC$9)/100,IF(K38=2,(N38*'MATRICULA y PONDERACIONES'!$AC$20)/100,IF(K38=3,(N38*'MATRICULA y PONDERACIONES'!$AC$31)/100,IF(K38=4,(N38*'MATRICULA y PONDERACIONES'!$AC$42)/100,IF(K38=5,(N38*'MATRICULA y PONDERACIONES'!$AC$53)/100,IF(K38=6,(N38*'MATRICULA y PONDERACIONES'!$AC$64)/100)))))))</f>
        <v xml:space="preserve"> </v>
      </c>
      <c r="AW38" s="26" t="str">
        <f>IF(OR(B38=" ",A38=" ",$N$5="NO HAY MATERIA ASIGNADA")," ",IF(K38=1,(R38*'MATRICULA y PONDERACIONES'!$AC$10)/100,IF(K38=2,(R38*'MATRICULA y PONDERACIONES'!$AC$21)/100,IF(K38=3,(R38*'MATRICULA y PONDERACIONES'!$AC$32)/100,IF(K38=4,(R38*'MATRICULA y PONDERACIONES'!$AC$43)/100,IF(K38=5,(R38*'MATRICULA y PONDERACIONES'!$AC$54)/100,IF(K38=6,(R38*'MATRICULA y PONDERACIONES'!$AC$65)/100)))))))</f>
        <v xml:space="preserve"> </v>
      </c>
      <c r="AX38" s="26" t="str">
        <f>IF(OR(B38=" ",A38=" ",$N$5="NO HAY MATERIA ASIGNADA")," ",IF(K38=1,(V38*'MATRICULA y PONDERACIONES'!$AC$11)/100,IF(K38=2,(V38*'MATRICULA y PONDERACIONES'!$AC$22)/100,IF(K38=3,(V38*'MATRICULA y PONDERACIONES'!$AC$33)/100,IF(K38=4,(V38*'MATRICULA y PONDERACIONES'!$AC$44)/100,IF(K38=5,(V38*'MATRICULA y PONDERACIONES'!$AC$55)/100,IF(K38=6,(V38*'MATRICULA y PONDERACIONES'!$AC$66)/100)))))))</f>
        <v xml:space="preserve"> </v>
      </c>
      <c r="AY38" s="26" t="str">
        <f>IF(OR(B38=" ",A38=" ",$N$5="NO HAY MATERIA ASIGNADA")," ",IF(K38=1,(Z38*'MATRICULA y PONDERACIONES'!$AC$12)/100,IF(K38=2,(Z38*'MATRICULA y PONDERACIONES'!$AC$23)/100,IF(K38=3,(Z38*'MATRICULA y PONDERACIONES'!$AC$34)/100,IF(K38=4,(Z38*'MATRICULA y PONDERACIONES'!$AC$45)/100,IF(K38=5,(Z38*'MATRICULA y PONDERACIONES'!$AC$56)/100,IF(K38=6,(Z38*'MATRICULA y PONDERACIONES'!$AC$67)/100)))))))</f>
        <v xml:space="preserve"> </v>
      </c>
      <c r="AZ38" s="26" t="str">
        <f>IF(OR(B38=" ",A38=" ",$N$5="NO HAY MATERIA ASIGNADA")," ",IF(K38=1,(AD38*'MATRICULA y PONDERACIONES'!$AC$13)/100,IF(K38=2,(AD38*'MATRICULA y PONDERACIONES'!$AC$24)/100,IF(K38=3,(AD38*'MATRICULA y PONDERACIONES'!$AC$35)/100,IF(K38=4,(AD38*'MATRICULA y PONDERACIONES'!$AC$46)/100,IF(K38=5,(AD38*'MATRICULA y PONDERACIONES'!$AC$57)/100,IF(K38=6,(AD38*'MATRICULA y PONDERACIONES'!$AC$68)/100)))))))</f>
        <v xml:space="preserve"> </v>
      </c>
      <c r="BA38" s="26" t="str">
        <f>IF(OR(B38=" ",A38=" ",$N$5="NO HAY MATERIA ASIGNADA")," ",IF(K38=1,(AH38*'MATRICULA y PONDERACIONES'!$AC$14)/100,IF(K38=2,(AH38*'MATRICULA y PONDERACIONES'!$AC$25)/100,IF(K38=3,(AH38*'MATRICULA y PONDERACIONES'!$AC$36)/100,IF(K38=4,(AH38*'MATRICULA y PONDERACIONES'!$AC$47)/100,IF(K38=5,(AH38*'MATRICULA y PONDERACIONES'!$AC$58)/100,IF(K38=6,(AH38*'MATRICULA y PONDERACIONES'!$AC$69)/100)))))))</f>
        <v xml:space="preserve"> </v>
      </c>
      <c r="BB38" s="26" t="str">
        <f>IF(OR(B38=" ",A38=" ",$N$5="NO HAY MATERIA ASIGNADA")," ",IF(K38=1,(AL38*'MATRICULA y PONDERACIONES'!$AC$15)/100,IF(K38=2,(AL38*'MATRICULA y PONDERACIONES'!$AC$26)/100,IF(K38=3,(AL38*'MATRICULA y PONDERACIONES'!$AC$37)/100,IF(K38=4,(AL38*'MATRICULA y PONDERACIONES'!$AC$48)/100,IF(K38=5,(AL38*'MATRICULA y PONDERACIONES'!$AC$59)/100,IF(K38=6,(AL38*'MATRICULA y PONDERACIONES'!$AC$70)/100)))))))</f>
        <v xml:space="preserve"> </v>
      </c>
      <c r="BC38" s="26" t="str">
        <f>IF(OR(B38=" ",A38=" ",$N$5="NO HAY MATERIA ASIGNADA")," ",IF(K38=1,(AP38*'MATRICULA y PONDERACIONES'!$AC$16)/100,IF(K38=2,(AP38*'MATRICULA y PONDERACIONES'!$AC$27)/100,IF(K38=3,(AP38*'MATRICULA y PONDERACIONES'!$AC$38)/100,IF(K38=4,(AP38*'MATRICULA y PONDERACIONES'!$AC$49)/100,IF(K38=5,(AP38*'MATRICULA y PONDERACIONES'!$AC$60)/100,IF(K38=6,(AP38*'MATRICULA y PONDERACIONES'!$AC$71)/100)))))))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PONDERACIONES'!$K$16="*"),"si"," ")</f>
        <v xml:space="preserve"> </v>
      </c>
      <c r="F39" s="25" t="str">
        <f>IF(AND(K39=2,'MATRICULA y PONDERACIONES'!$L$16="*"),"si"," ")</f>
        <v xml:space="preserve"> </v>
      </c>
      <c r="G39" s="25" t="str">
        <f>IF(AND(K39=3,'MATRICULA y PONDERACIONES'!$M$16="*"),"si"," ")</f>
        <v xml:space="preserve"> </v>
      </c>
      <c r="H39" s="25" t="str">
        <f>IF(AND(K39=4,'MATRICULA y PONDERACIONES'!$N$16="*"),"si"," ")</f>
        <v xml:space="preserve"> </v>
      </c>
      <c r="I39" s="25" t="str">
        <f>IF(AND(K39=5,'MATRICULA y PONDERACIONES'!$O$16="*"),"si"," ")</f>
        <v xml:space="preserve"> </v>
      </c>
      <c r="J39" s="25" t="str">
        <f>IF(AND(K39=6,'MATRICULA y PONDERACIONES'!$P$16="*"),"si","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PONDERACIONES'!$AC$9)/100,IF(K39=2,(N39*'MATRICULA y PONDERACIONES'!$AC$20)/100,IF(K39=3,(N39*'MATRICULA y PONDERACIONES'!$AC$31)/100,IF(K39=4,(N39*'MATRICULA y PONDERACIONES'!$AC$42)/100,IF(K39=5,(N39*'MATRICULA y PONDERACIONES'!$AC$53)/100,IF(K39=6,(N39*'MATRICULA y PONDERACIONES'!$AC$64)/100)))))))</f>
        <v xml:space="preserve"> </v>
      </c>
      <c r="AW39" s="24" t="str">
        <f>IF(OR(B39=" ",A39=" ",$N$5="NO HAY MATERIA ASIGNADA")," ",IF(K39=1,(R39*'MATRICULA y PONDERACIONES'!$AC$10)/100,IF(K39=2,(R39*'MATRICULA y PONDERACIONES'!$AC$21)/100,IF(K39=3,(R39*'MATRICULA y PONDERACIONES'!$AC$32)/100,IF(K39=4,(R39*'MATRICULA y PONDERACIONES'!$AC$43)/100,IF(K39=5,(R39*'MATRICULA y PONDERACIONES'!$AC$54)/100,IF(K39=6,(R39*'MATRICULA y PONDERACIONES'!$AC$65)/100)))))))</f>
        <v xml:space="preserve"> </v>
      </c>
      <c r="AX39" s="24" t="str">
        <f>IF(OR(B39=" ",A39=" ",$N$5="NO HAY MATERIA ASIGNADA")," ",IF(K39=1,(V39*'MATRICULA y PONDERACIONES'!$AC$11)/100,IF(K39=2,(V39*'MATRICULA y PONDERACIONES'!$AC$22)/100,IF(K39=3,(V39*'MATRICULA y PONDERACIONES'!$AC$33)/100,IF(K39=4,(V39*'MATRICULA y PONDERACIONES'!$AC$44)/100,IF(K39=5,(V39*'MATRICULA y PONDERACIONES'!$AC$55)/100,IF(K39=6,(V39*'MATRICULA y PONDERACIONES'!$AC$66)/100)))))))</f>
        <v xml:space="preserve"> </v>
      </c>
      <c r="AY39" s="24" t="str">
        <f>IF(OR(B39=" ",A39=" ",$N$5="NO HAY MATERIA ASIGNADA")," ",IF(K39=1,(Z39*'MATRICULA y PONDERACIONES'!$AC$12)/100,IF(K39=2,(Z39*'MATRICULA y PONDERACIONES'!$AC$23)/100,IF(K39=3,(Z39*'MATRICULA y PONDERACIONES'!$AC$34)/100,IF(K39=4,(Z39*'MATRICULA y PONDERACIONES'!$AC$45)/100,IF(K39=5,(Z39*'MATRICULA y PONDERACIONES'!$AC$56)/100,IF(K39=6,(Z39*'MATRICULA y PONDERACIONES'!$AC$67)/100)))))))</f>
        <v xml:space="preserve"> </v>
      </c>
      <c r="AZ39" s="24" t="str">
        <f>IF(OR(B39=" ",A39=" ",$N$5="NO HAY MATERIA ASIGNADA")," ",IF(K39=1,(AD39*'MATRICULA y PONDERACIONES'!$AC$13)/100,IF(K39=2,(AD39*'MATRICULA y PONDERACIONES'!$AC$24)/100,IF(K39=3,(AD39*'MATRICULA y PONDERACIONES'!$AC$35)/100,IF(K39=4,(AD39*'MATRICULA y PONDERACIONES'!$AC$46)/100,IF(K39=5,(AD39*'MATRICULA y PONDERACIONES'!$AC$57)/100,IF(K39=6,(AD39*'MATRICULA y PONDERACIONES'!$AC$68)/100)))))))</f>
        <v xml:space="preserve"> </v>
      </c>
      <c r="BA39" s="24" t="str">
        <f>IF(OR(B39=" ",A39=" ",$N$5="NO HAY MATERIA ASIGNADA")," ",IF(K39=1,(AH39*'MATRICULA y PONDERACIONES'!$AC$14)/100,IF(K39=2,(AH39*'MATRICULA y PONDERACIONES'!$AC$25)/100,IF(K39=3,(AH39*'MATRICULA y PONDERACIONES'!$AC$36)/100,IF(K39=4,(AH39*'MATRICULA y PONDERACIONES'!$AC$47)/100,IF(K39=5,(AH39*'MATRICULA y PONDERACIONES'!$AC$58)/100,IF(K39=6,(AH39*'MATRICULA y PONDERACIONES'!$AC$69)/100)))))))</f>
        <v xml:space="preserve"> </v>
      </c>
      <c r="BB39" s="24" t="str">
        <f>IF(OR(B39=" ",A39=" ",$N$5="NO HAY MATERIA ASIGNADA")," ",IF(K39=1,(AL39*'MATRICULA y PONDERACIONES'!$AC$15)/100,IF(K39=2,(AL39*'MATRICULA y PONDERACIONES'!$AC$26)/100,IF(K39=3,(AL39*'MATRICULA y PONDERACIONES'!$AC$37)/100,IF(K39=4,(AL39*'MATRICULA y PONDERACIONES'!$AC$48)/100,IF(K39=5,(AL39*'MATRICULA y PONDERACIONES'!$AC$59)/100,IF(K39=6,(AL39*'MATRICULA y PONDERACIONES'!$AC$70)/100)))))))</f>
        <v xml:space="preserve"> </v>
      </c>
      <c r="BC39" s="24" t="str">
        <f>IF(OR(B39=" ",A39=" ",$N$5="NO HAY MATERIA ASIGNADA")," ",IF(K39=1,(AP39*'MATRICULA y PONDERACIONES'!$AC$16)/100,IF(K39=2,(AP39*'MATRICULA y PONDERACIONES'!$AC$27)/100,IF(K39=3,(AP39*'MATRICULA y PONDERACIONES'!$AC$38)/100,IF(K39=4,(AP39*'MATRICULA y PONDERACIONES'!$AC$49)/100,IF(K39=5,(AP39*'MATRICULA y PONDERACIONES'!$AC$60)/100,IF(K39=6,(AP39*'MATRICULA y PONDERACIONES'!$AC$71)/100)))))))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PONDERACIONES'!$K$16="*"),"si"," ")</f>
        <v xml:space="preserve"> </v>
      </c>
      <c r="F40" s="27" t="str">
        <f>IF(AND(K40=2,'MATRICULA y PONDERACIONES'!$L$16="*"),"si"," ")</f>
        <v xml:space="preserve"> </v>
      </c>
      <c r="G40" s="27" t="str">
        <f>IF(AND(K40=3,'MATRICULA y PONDERACIONES'!$M$16="*"),"si"," ")</f>
        <v xml:space="preserve"> </v>
      </c>
      <c r="H40" s="27" t="str">
        <f>IF(AND(K40=4,'MATRICULA y PONDERACIONES'!$N$16="*"),"si"," ")</f>
        <v xml:space="preserve"> </v>
      </c>
      <c r="I40" s="27" t="str">
        <f>IF(AND(K40=5,'MATRICULA y PONDERACIONES'!$O$16="*"),"si"," ")</f>
        <v xml:space="preserve"> </v>
      </c>
      <c r="J40" s="27" t="str">
        <f>IF(AND(K40=6,'MATRICULA y PONDERACIONES'!$P$16="*"),"si","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PONDERACIONES'!$AC$9)/100,IF(K40=2,(N40*'MATRICULA y PONDERACIONES'!$AC$20)/100,IF(K40=3,(N40*'MATRICULA y PONDERACIONES'!$AC$31)/100,IF(K40=4,(N40*'MATRICULA y PONDERACIONES'!$AC$42)/100,IF(K40=5,(N40*'MATRICULA y PONDERACIONES'!$AC$53)/100,IF(K40=6,(N40*'MATRICULA y PONDERACIONES'!$AC$64)/100)))))))</f>
        <v xml:space="preserve"> </v>
      </c>
      <c r="AW40" s="26" t="str">
        <f>IF(OR(B40=" ",A40=" ",$N$5="NO HAY MATERIA ASIGNADA")," ",IF(K40=1,(R40*'MATRICULA y PONDERACIONES'!$AC$10)/100,IF(K40=2,(R40*'MATRICULA y PONDERACIONES'!$AC$21)/100,IF(K40=3,(R40*'MATRICULA y PONDERACIONES'!$AC$32)/100,IF(K40=4,(R40*'MATRICULA y PONDERACIONES'!$AC$43)/100,IF(K40=5,(R40*'MATRICULA y PONDERACIONES'!$AC$54)/100,IF(K40=6,(R40*'MATRICULA y PONDERACIONES'!$AC$65)/100)))))))</f>
        <v xml:space="preserve"> </v>
      </c>
      <c r="AX40" s="26" t="str">
        <f>IF(OR(B40=" ",A40=" ",$N$5="NO HAY MATERIA ASIGNADA")," ",IF(K40=1,(V40*'MATRICULA y PONDERACIONES'!$AC$11)/100,IF(K40=2,(V40*'MATRICULA y PONDERACIONES'!$AC$22)/100,IF(K40=3,(V40*'MATRICULA y PONDERACIONES'!$AC$33)/100,IF(K40=4,(V40*'MATRICULA y PONDERACIONES'!$AC$44)/100,IF(K40=5,(V40*'MATRICULA y PONDERACIONES'!$AC$55)/100,IF(K40=6,(V40*'MATRICULA y PONDERACIONES'!$AC$66)/100)))))))</f>
        <v xml:space="preserve"> </v>
      </c>
      <c r="AY40" s="26" t="str">
        <f>IF(OR(B40=" ",A40=" ",$N$5="NO HAY MATERIA ASIGNADA")," ",IF(K40=1,(Z40*'MATRICULA y PONDERACIONES'!$AC$12)/100,IF(K40=2,(Z40*'MATRICULA y PONDERACIONES'!$AC$23)/100,IF(K40=3,(Z40*'MATRICULA y PONDERACIONES'!$AC$34)/100,IF(K40=4,(Z40*'MATRICULA y PONDERACIONES'!$AC$45)/100,IF(K40=5,(Z40*'MATRICULA y PONDERACIONES'!$AC$56)/100,IF(K40=6,(Z40*'MATRICULA y PONDERACIONES'!$AC$67)/100)))))))</f>
        <v xml:space="preserve"> </v>
      </c>
      <c r="AZ40" s="26" t="str">
        <f>IF(OR(B40=" ",A40=" ",$N$5="NO HAY MATERIA ASIGNADA")," ",IF(K40=1,(AD40*'MATRICULA y PONDERACIONES'!$AC$13)/100,IF(K40=2,(AD40*'MATRICULA y PONDERACIONES'!$AC$24)/100,IF(K40=3,(AD40*'MATRICULA y PONDERACIONES'!$AC$35)/100,IF(K40=4,(AD40*'MATRICULA y PONDERACIONES'!$AC$46)/100,IF(K40=5,(AD40*'MATRICULA y PONDERACIONES'!$AC$57)/100,IF(K40=6,(AD40*'MATRICULA y PONDERACIONES'!$AC$68)/100)))))))</f>
        <v xml:space="preserve"> </v>
      </c>
      <c r="BA40" s="26" t="str">
        <f>IF(OR(B40=" ",A40=" ",$N$5="NO HAY MATERIA ASIGNADA")," ",IF(K40=1,(AH40*'MATRICULA y PONDERACIONES'!$AC$14)/100,IF(K40=2,(AH40*'MATRICULA y PONDERACIONES'!$AC$25)/100,IF(K40=3,(AH40*'MATRICULA y PONDERACIONES'!$AC$36)/100,IF(K40=4,(AH40*'MATRICULA y PONDERACIONES'!$AC$47)/100,IF(K40=5,(AH40*'MATRICULA y PONDERACIONES'!$AC$58)/100,IF(K40=6,(AH40*'MATRICULA y PONDERACIONES'!$AC$69)/100)))))))</f>
        <v xml:space="preserve"> </v>
      </c>
      <c r="BB40" s="26" t="str">
        <f>IF(OR(B40=" ",A40=" ",$N$5="NO HAY MATERIA ASIGNADA")," ",IF(K40=1,(AL40*'MATRICULA y PONDERACIONES'!$AC$15)/100,IF(K40=2,(AL40*'MATRICULA y PONDERACIONES'!$AC$26)/100,IF(K40=3,(AL40*'MATRICULA y PONDERACIONES'!$AC$37)/100,IF(K40=4,(AL40*'MATRICULA y PONDERACIONES'!$AC$48)/100,IF(K40=5,(AL40*'MATRICULA y PONDERACIONES'!$AC$59)/100,IF(K40=6,(AL40*'MATRICULA y PONDERACIONES'!$AC$70)/100)))))))</f>
        <v xml:space="preserve"> </v>
      </c>
      <c r="BC40" s="26" t="str">
        <f>IF(OR(B40=" ",A40=" ",$N$5="NO HAY MATERIA ASIGNADA")," ",IF(K40=1,(AP40*'MATRICULA y PONDERACIONES'!$AC$16)/100,IF(K40=2,(AP40*'MATRICULA y PONDERACIONES'!$AC$27)/100,IF(K40=3,(AP40*'MATRICULA y PONDERACIONES'!$AC$38)/100,IF(K40=4,(AP40*'MATRICULA y PONDERACIONES'!$AC$49)/100,IF(K40=5,(AP40*'MATRICULA y PONDERACIONES'!$AC$60)/100,IF(K40=6,(AP40*'MATRICULA y PONDERACIONES'!$AC$71)/100)))))))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PONDERACIONES'!$K$16="*"),"si"," ")</f>
        <v xml:space="preserve"> </v>
      </c>
      <c r="F41" s="25" t="str">
        <f>IF(AND(K41=2,'MATRICULA y PONDERACIONES'!$L$16="*"),"si"," ")</f>
        <v xml:space="preserve"> </v>
      </c>
      <c r="G41" s="25" t="str">
        <f>IF(AND(K41=3,'MATRICULA y PONDERACIONES'!$M$16="*"),"si"," ")</f>
        <v xml:space="preserve"> </v>
      </c>
      <c r="H41" s="25" t="str">
        <f>IF(AND(K41=4,'MATRICULA y PONDERACIONES'!$N$16="*"),"si"," ")</f>
        <v xml:space="preserve"> </v>
      </c>
      <c r="I41" s="25" t="str">
        <f>IF(AND(K41=5,'MATRICULA y PONDERACIONES'!$O$16="*"),"si"," ")</f>
        <v xml:space="preserve"> </v>
      </c>
      <c r="J41" s="25" t="str">
        <f>IF(AND(K41=6,'MATRICULA y PONDERACIONES'!$P$16="*"),"si","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PONDERACIONES'!$AC$9)/100,IF(K41=2,(N41*'MATRICULA y PONDERACIONES'!$AC$20)/100,IF(K41=3,(N41*'MATRICULA y PONDERACIONES'!$AC$31)/100,IF(K41=4,(N41*'MATRICULA y PONDERACIONES'!$AC$42)/100,IF(K41=5,(N41*'MATRICULA y PONDERACIONES'!$AC$53)/100,IF(K41=6,(N41*'MATRICULA y PONDERACIONES'!$AC$64)/100)))))))</f>
        <v xml:space="preserve"> </v>
      </c>
      <c r="AW41" s="24" t="str">
        <f>IF(OR(B41=" ",A41=" ",$N$5="NO HAY MATERIA ASIGNADA")," ",IF(K41=1,(R41*'MATRICULA y PONDERACIONES'!$AC$10)/100,IF(K41=2,(R41*'MATRICULA y PONDERACIONES'!$AC$21)/100,IF(K41=3,(R41*'MATRICULA y PONDERACIONES'!$AC$32)/100,IF(K41=4,(R41*'MATRICULA y PONDERACIONES'!$AC$43)/100,IF(K41=5,(R41*'MATRICULA y PONDERACIONES'!$AC$54)/100,IF(K41=6,(R41*'MATRICULA y PONDERACIONES'!$AC$65)/100)))))))</f>
        <v xml:space="preserve"> </v>
      </c>
      <c r="AX41" s="24" t="str">
        <f>IF(OR(B41=" ",A41=" ",$N$5="NO HAY MATERIA ASIGNADA")," ",IF(K41=1,(V41*'MATRICULA y PONDERACIONES'!$AC$11)/100,IF(K41=2,(V41*'MATRICULA y PONDERACIONES'!$AC$22)/100,IF(K41=3,(V41*'MATRICULA y PONDERACIONES'!$AC$33)/100,IF(K41=4,(V41*'MATRICULA y PONDERACIONES'!$AC$44)/100,IF(K41=5,(V41*'MATRICULA y PONDERACIONES'!$AC$55)/100,IF(K41=6,(V41*'MATRICULA y PONDERACIONES'!$AC$66)/100)))))))</f>
        <v xml:space="preserve"> </v>
      </c>
      <c r="AY41" s="24" t="str">
        <f>IF(OR(B41=" ",A41=" ",$N$5="NO HAY MATERIA ASIGNADA")," ",IF(K41=1,(Z41*'MATRICULA y PONDERACIONES'!$AC$12)/100,IF(K41=2,(Z41*'MATRICULA y PONDERACIONES'!$AC$23)/100,IF(K41=3,(Z41*'MATRICULA y PONDERACIONES'!$AC$34)/100,IF(K41=4,(Z41*'MATRICULA y PONDERACIONES'!$AC$45)/100,IF(K41=5,(Z41*'MATRICULA y PONDERACIONES'!$AC$56)/100,IF(K41=6,(Z41*'MATRICULA y PONDERACIONES'!$AC$67)/100)))))))</f>
        <v xml:space="preserve"> </v>
      </c>
      <c r="AZ41" s="24" t="str">
        <f>IF(OR(B41=" ",A41=" ",$N$5="NO HAY MATERIA ASIGNADA")," ",IF(K41=1,(AD41*'MATRICULA y PONDERACIONES'!$AC$13)/100,IF(K41=2,(AD41*'MATRICULA y PONDERACIONES'!$AC$24)/100,IF(K41=3,(AD41*'MATRICULA y PONDERACIONES'!$AC$35)/100,IF(K41=4,(AD41*'MATRICULA y PONDERACIONES'!$AC$46)/100,IF(K41=5,(AD41*'MATRICULA y PONDERACIONES'!$AC$57)/100,IF(K41=6,(AD41*'MATRICULA y PONDERACIONES'!$AC$68)/100)))))))</f>
        <v xml:space="preserve"> </v>
      </c>
      <c r="BA41" s="24" t="str">
        <f>IF(OR(B41=" ",A41=" ",$N$5="NO HAY MATERIA ASIGNADA")," ",IF(K41=1,(AH41*'MATRICULA y PONDERACIONES'!$AC$14)/100,IF(K41=2,(AH41*'MATRICULA y PONDERACIONES'!$AC$25)/100,IF(K41=3,(AH41*'MATRICULA y PONDERACIONES'!$AC$36)/100,IF(K41=4,(AH41*'MATRICULA y PONDERACIONES'!$AC$47)/100,IF(K41=5,(AH41*'MATRICULA y PONDERACIONES'!$AC$58)/100,IF(K41=6,(AH41*'MATRICULA y PONDERACIONES'!$AC$69)/100)))))))</f>
        <v xml:space="preserve"> </v>
      </c>
      <c r="BB41" s="24" t="str">
        <f>IF(OR(B41=" ",A41=" ",$N$5="NO HAY MATERIA ASIGNADA")," ",IF(K41=1,(AL41*'MATRICULA y PONDERACIONES'!$AC$15)/100,IF(K41=2,(AL41*'MATRICULA y PONDERACIONES'!$AC$26)/100,IF(K41=3,(AL41*'MATRICULA y PONDERACIONES'!$AC$37)/100,IF(K41=4,(AL41*'MATRICULA y PONDERACIONES'!$AC$48)/100,IF(K41=5,(AL41*'MATRICULA y PONDERACIONES'!$AC$59)/100,IF(K41=6,(AL41*'MATRICULA y PONDERACIONES'!$AC$70)/100)))))))</f>
        <v xml:space="preserve"> </v>
      </c>
      <c r="BC41" s="24" t="str">
        <f>IF(OR(B41=" ",A41=" ",$N$5="NO HAY MATERIA ASIGNADA")," ",IF(K41=1,(AP41*'MATRICULA y PONDERACIONES'!$AC$16)/100,IF(K41=2,(AP41*'MATRICULA y PONDERACIONES'!$AC$27)/100,IF(K41=3,(AP41*'MATRICULA y PONDERACIONES'!$AC$38)/100,IF(K41=4,(AP41*'MATRICULA y PONDERACIONES'!$AC$49)/100,IF(K41=5,(AP41*'MATRICULA y PONDERACIONES'!$AC$60)/100,IF(K41=6,(AP41*'MATRICULA y PONDERACIONES'!$AC$71)/100)))))))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PONDERACIONES'!$K$16="*"),"si"," ")</f>
        <v xml:space="preserve"> </v>
      </c>
      <c r="F42" s="27" t="str">
        <f>IF(AND(K42=2,'MATRICULA y PONDERACIONES'!$L$16="*"),"si"," ")</f>
        <v xml:space="preserve"> </v>
      </c>
      <c r="G42" s="27" t="str">
        <f>IF(AND(K42=3,'MATRICULA y PONDERACIONES'!$M$16="*"),"si"," ")</f>
        <v xml:space="preserve"> </v>
      </c>
      <c r="H42" s="27" t="str">
        <f>IF(AND(K42=4,'MATRICULA y PONDERACIONES'!$N$16="*"),"si"," ")</f>
        <v xml:space="preserve"> </v>
      </c>
      <c r="I42" s="27" t="str">
        <f>IF(AND(K42=5,'MATRICULA y PONDERACIONES'!$O$16="*"),"si"," ")</f>
        <v xml:space="preserve"> </v>
      </c>
      <c r="J42" s="27" t="str">
        <f>IF(AND(K42=6,'MATRICULA y PONDERACIONES'!$P$16="*"),"si","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PONDERACIONES'!$AC$9)/100,IF(K42=2,(N42*'MATRICULA y PONDERACIONES'!$AC$20)/100,IF(K42=3,(N42*'MATRICULA y PONDERACIONES'!$AC$31)/100,IF(K42=4,(N42*'MATRICULA y PONDERACIONES'!$AC$42)/100,IF(K42=5,(N42*'MATRICULA y PONDERACIONES'!$AC$53)/100,IF(K42=6,(N42*'MATRICULA y PONDERACIONES'!$AC$64)/100)))))))</f>
        <v xml:space="preserve"> </v>
      </c>
      <c r="AW42" s="26" t="str">
        <f>IF(OR(B42=" ",A42=" ",$N$5="NO HAY MATERIA ASIGNADA")," ",IF(K42=1,(R42*'MATRICULA y PONDERACIONES'!$AC$10)/100,IF(K42=2,(R42*'MATRICULA y PONDERACIONES'!$AC$21)/100,IF(K42=3,(R42*'MATRICULA y PONDERACIONES'!$AC$32)/100,IF(K42=4,(R42*'MATRICULA y PONDERACIONES'!$AC$43)/100,IF(K42=5,(R42*'MATRICULA y PONDERACIONES'!$AC$54)/100,IF(K42=6,(R42*'MATRICULA y PONDERACIONES'!$AC$65)/100)))))))</f>
        <v xml:space="preserve"> </v>
      </c>
      <c r="AX42" s="26" t="str">
        <f>IF(OR(B42=" ",A42=" ",$N$5="NO HAY MATERIA ASIGNADA")," ",IF(K42=1,(V42*'MATRICULA y PONDERACIONES'!$AC$11)/100,IF(K42=2,(V42*'MATRICULA y PONDERACIONES'!$AC$22)/100,IF(K42=3,(V42*'MATRICULA y PONDERACIONES'!$AC$33)/100,IF(K42=4,(V42*'MATRICULA y PONDERACIONES'!$AC$44)/100,IF(K42=5,(V42*'MATRICULA y PONDERACIONES'!$AC$55)/100,IF(K42=6,(V42*'MATRICULA y PONDERACIONES'!$AC$66)/100)))))))</f>
        <v xml:space="preserve"> </v>
      </c>
      <c r="AY42" s="26" t="str">
        <f>IF(OR(B42=" ",A42=" ",$N$5="NO HAY MATERIA ASIGNADA")," ",IF(K42=1,(Z42*'MATRICULA y PONDERACIONES'!$AC$12)/100,IF(K42=2,(Z42*'MATRICULA y PONDERACIONES'!$AC$23)/100,IF(K42=3,(Z42*'MATRICULA y PONDERACIONES'!$AC$34)/100,IF(K42=4,(Z42*'MATRICULA y PONDERACIONES'!$AC$45)/100,IF(K42=5,(Z42*'MATRICULA y PONDERACIONES'!$AC$56)/100,IF(K42=6,(Z42*'MATRICULA y PONDERACIONES'!$AC$67)/100)))))))</f>
        <v xml:space="preserve"> </v>
      </c>
      <c r="AZ42" s="26" t="str">
        <f>IF(OR(B42=" ",A42=" ",$N$5="NO HAY MATERIA ASIGNADA")," ",IF(K42=1,(AD42*'MATRICULA y PONDERACIONES'!$AC$13)/100,IF(K42=2,(AD42*'MATRICULA y PONDERACIONES'!$AC$24)/100,IF(K42=3,(AD42*'MATRICULA y PONDERACIONES'!$AC$35)/100,IF(K42=4,(AD42*'MATRICULA y PONDERACIONES'!$AC$46)/100,IF(K42=5,(AD42*'MATRICULA y PONDERACIONES'!$AC$57)/100,IF(K42=6,(AD42*'MATRICULA y PONDERACIONES'!$AC$68)/100)))))))</f>
        <v xml:space="preserve"> </v>
      </c>
      <c r="BA42" s="26" t="str">
        <f>IF(OR(B42=" ",A42=" ",$N$5="NO HAY MATERIA ASIGNADA")," ",IF(K42=1,(AH42*'MATRICULA y PONDERACIONES'!$AC$14)/100,IF(K42=2,(AH42*'MATRICULA y PONDERACIONES'!$AC$25)/100,IF(K42=3,(AH42*'MATRICULA y PONDERACIONES'!$AC$36)/100,IF(K42=4,(AH42*'MATRICULA y PONDERACIONES'!$AC$47)/100,IF(K42=5,(AH42*'MATRICULA y PONDERACIONES'!$AC$58)/100,IF(K42=6,(AH42*'MATRICULA y PONDERACIONES'!$AC$69)/100)))))))</f>
        <v xml:space="preserve"> </v>
      </c>
      <c r="BB42" s="26" t="str">
        <f>IF(OR(B42=" ",A42=" ",$N$5="NO HAY MATERIA ASIGNADA")," ",IF(K42=1,(AL42*'MATRICULA y PONDERACIONES'!$AC$15)/100,IF(K42=2,(AL42*'MATRICULA y PONDERACIONES'!$AC$26)/100,IF(K42=3,(AL42*'MATRICULA y PONDERACIONES'!$AC$37)/100,IF(K42=4,(AL42*'MATRICULA y PONDERACIONES'!$AC$48)/100,IF(K42=5,(AL42*'MATRICULA y PONDERACIONES'!$AC$59)/100,IF(K42=6,(AL42*'MATRICULA y PONDERACIONES'!$AC$70)/100)))))))</f>
        <v xml:space="preserve"> </v>
      </c>
      <c r="BC42" s="26" t="str">
        <f>IF(OR(B42=" ",A42=" ",$N$5="NO HAY MATERIA ASIGNADA")," ",IF(K42=1,(AP42*'MATRICULA y PONDERACIONES'!$AC$16)/100,IF(K42=2,(AP42*'MATRICULA y PONDERACIONES'!$AC$27)/100,IF(K42=3,(AP42*'MATRICULA y PONDERACIONES'!$AC$38)/100,IF(K42=4,(AP42*'MATRICULA y PONDERACIONES'!$AC$49)/100,IF(K42=5,(AP42*'MATRICULA y PONDERACIONES'!$AC$60)/100,IF(K42=6,(AP42*'MATRICULA y PONDERACIONES'!$AC$71)/100)))))))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PONDERACIONES'!$K$16="*"),"si"," ")</f>
        <v xml:space="preserve"> </v>
      </c>
      <c r="F43" s="25" t="str">
        <f>IF(AND(K43=2,'MATRICULA y PONDERACIONES'!$L$16="*"),"si"," ")</f>
        <v xml:space="preserve"> </v>
      </c>
      <c r="G43" s="25" t="str">
        <f>IF(AND(K43=3,'MATRICULA y PONDERACIONES'!$M$16="*"),"si"," ")</f>
        <v xml:space="preserve"> </v>
      </c>
      <c r="H43" s="25" t="str">
        <f>IF(AND(K43=4,'MATRICULA y PONDERACIONES'!$N$16="*"),"si"," ")</f>
        <v xml:space="preserve"> </v>
      </c>
      <c r="I43" s="25" t="str">
        <f>IF(AND(K43=5,'MATRICULA y PONDERACIONES'!$O$16="*"),"si"," ")</f>
        <v xml:space="preserve"> </v>
      </c>
      <c r="J43" s="25" t="str">
        <f>IF(AND(K43=6,'MATRICULA y PONDERACIONES'!$P$16="*"),"si","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PONDERACIONES'!$AC$9)/100,IF(K43=2,(N43*'MATRICULA y PONDERACIONES'!$AC$20)/100,IF(K43=3,(N43*'MATRICULA y PONDERACIONES'!$AC$31)/100,IF(K43=4,(N43*'MATRICULA y PONDERACIONES'!$AC$42)/100,IF(K43=5,(N43*'MATRICULA y PONDERACIONES'!$AC$53)/100,IF(K43=6,(N43*'MATRICULA y PONDERACIONES'!$AC$64)/100)))))))</f>
        <v xml:space="preserve"> </v>
      </c>
      <c r="AW43" s="24" t="str">
        <f>IF(OR(B43=" ",A43=" ",$N$5="NO HAY MATERIA ASIGNADA")," ",IF(K43=1,(R43*'MATRICULA y PONDERACIONES'!$AC$10)/100,IF(K43=2,(R43*'MATRICULA y PONDERACIONES'!$AC$21)/100,IF(K43=3,(R43*'MATRICULA y PONDERACIONES'!$AC$32)/100,IF(K43=4,(R43*'MATRICULA y PONDERACIONES'!$AC$43)/100,IF(K43=5,(R43*'MATRICULA y PONDERACIONES'!$AC$54)/100,IF(K43=6,(R43*'MATRICULA y PONDERACIONES'!$AC$65)/100)))))))</f>
        <v xml:space="preserve"> </v>
      </c>
      <c r="AX43" s="24" t="str">
        <f>IF(OR(B43=" ",A43=" ",$N$5="NO HAY MATERIA ASIGNADA")," ",IF(K43=1,(V43*'MATRICULA y PONDERACIONES'!$AC$11)/100,IF(K43=2,(V43*'MATRICULA y PONDERACIONES'!$AC$22)/100,IF(K43=3,(V43*'MATRICULA y PONDERACIONES'!$AC$33)/100,IF(K43=4,(V43*'MATRICULA y PONDERACIONES'!$AC$44)/100,IF(K43=5,(V43*'MATRICULA y PONDERACIONES'!$AC$55)/100,IF(K43=6,(V43*'MATRICULA y PONDERACIONES'!$AC$66)/100)))))))</f>
        <v xml:space="preserve"> </v>
      </c>
      <c r="AY43" s="24" t="str">
        <f>IF(OR(B43=" ",A43=" ",$N$5="NO HAY MATERIA ASIGNADA")," ",IF(K43=1,(Z43*'MATRICULA y PONDERACIONES'!$AC$12)/100,IF(K43=2,(Z43*'MATRICULA y PONDERACIONES'!$AC$23)/100,IF(K43=3,(Z43*'MATRICULA y PONDERACIONES'!$AC$34)/100,IF(K43=4,(Z43*'MATRICULA y PONDERACIONES'!$AC$45)/100,IF(K43=5,(Z43*'MATRICULA y PONDERACIONES'!$AC$56)/100,IF(K43=6,(Z43*'MATRICULA y PONDERACIONES'!$AC$67)/100)))))))</f>
        <v xml:space="preserve"> </v>
      </c>
      <c r="AZ43" s="24" t="str">
        <f>IF(OR(B43=" ",A43=" ",$N$5="NO HAY MATERIA ASIGNADA")," ",IF(K43=1,(AD43*'MATRICULA y PONDERACIONES'!$AC$13)/100,IF(K43=2,(AD43*'MATRICULA y PONDERACIONES'!$AC$24)/100,IF(K43=3,(AD43*'MATRICULA y PONDERACIONES'!$AC$35)/100,IF(K43=4,(AD43*'MATRICULA y PONDERACIONES'!$AC$46)/100,IF(K43=5,(AD43*'MATRICULA y PONDERACIONES'!$AC$57)/100,IF(K43=6,(AD43*'MATRICULA y PONDERACIONES'!$AC$68)/100)))))))</f>
        <v xml:space="preserve"> </v>
      </c>
      <c r="BA43" s="24" t="str">
        <f>IF(OR(B43=" ",A43=" ",$N$5="NO HAY MATERIA ASIGNADA")," ",IF(K43=1,(AH43*'MATRICULA y PONDERACIONES'!$AC$14)/100,IF(K43=2,(AH43*'MATRICULA y PONDERACIONES'!$AC$25)/100,IF(K43=3,(AH43*'MATRICULA y PONDERACIONES'!$AC$36)/100,IF(K43=4,(AH43*'MATRICULA y PONDERACIONES'!$AC$47)/100,IF(K43=5,(AH43*'MATRICULA y PONDERACIONES'!$AC$58)/100,IF(K43=6,(AH43*'MATRICULA y PONDERACIONES'!$AC$69)/100)))))))</f>
        <v xml:space="preserve"> </v>
      </c>
      <c r="BB43" s="24" t="str">
        <f>IF(OR(B43=" ",A43=" ",$N$5="NO HAY MATERIA ASIGNADA")," ",IF(K43=1,(AL43*'MATRICULA y PONDERACIONES'!$AC$15)/100,IF(K43=2,(AL43*'MATRICULA y PONDERACIONES'!$AC$26)/100,IF(K43=3,(AL43*'MATRICULA y PONDERACIONES'!$AC$37)/100,IF(K43=4,(AL43*'MATRICULA y PONDERACIONES'!$AC$48)/100,IF(K43=5,(AL43*'MATRICULA y PONDERACIONES'!$AC$59)/100,IF(K43=6,(AL43*'MATRICULA y PONDERACIONES'!$AC$70)/100)))))))</f>
        <v xml:space="preserve"> </v>
      </c>
      <c r="BC43" s="24" t="str">
        <f>IF(OR(B43=" ",A43=" ",$N$5="NO HAY MATERIA ASIGNADA")," ",IF(K43=1,(AP43*'MATRICULA y PONDERACIONES'!$AC$16)/100,IF(K43=2,(AP43*'MATRICULA y PONDERACIONES'!$AC$27)/100,IF(K43=3,(AP43*'MATRICULA y PONDERACIONES'!$AC$38)/100,IF(K43=4,(AP43*'MATRICULA y PONDERACIONES'!$AC$49)/100,IF(K43=5,(AP43*'MATRICULA y PONDERACIONES'!$AC$60)/100,IF(K43=6,(AP43*'MATRICULA y PONDERACIONES'!$AC$71)/100)))))))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PONDERACIONES'!$K$16="*"),"si"," ")</f>
        <v xml:space="preserve"> </v>
      </c>
      <c r="F44" s="27" t="str">
        <f>IF(AND(K44=2,'MATRICULA y PONDERACIONES'!$L$16="*"),"si"," ")</f>
        <v xml:space="preserve"> </v>
      </c>
      <c r="G44" s="27" t="str">
        <f>IF(AND(K44=3,'MATRICULA y PONDERACIONES'!$M$16="*"),"si"," ")</f>
        <v xml:space="preserve"> </v>
      </c>
      <c r="H44" s="27" t="str">
        <f>IF(AND(K44=4,'MATRICULA y PONDERACIONES'!$N$16="*"),"si"," ")</f>
        <v xml:space="preserve"> </v>
      </c>
      <c r="I44" s="27" t="str">
        <f>IF(AND(K44=5,'MATRICULA y PONDERACIONES'!$O$16="*"),"si"," ")</f>
        <v xml:space="preserve"> </v>
      </c>
      <c r="J44" s="27" t="str">
        <f>IF(AND(K44=6,'MATRICULA y PONDERACIONES'!$P$16="*"),"si","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PONDERACIONES'!$AC$9)/100,IF(K44=2,(N44*'MATRICULA y PONDERACIONES'!$AC$20)/100,IF(K44=3,(N44*'MATRICULA y PONDERACIONES'!$AC$31)/100,IF(K44=4,(N44*'MATRICULA y PONDERACIONES'!$AC$42)/100,IF(K44=5,(N44*'MATRICULA y PONDERACIONES'!$AC$53)/100,IF(K44=6,(N44*'MATRICULA y PONDERACIONES'!$AC$64)/100)))))))</f>
        <v xml:space="preserve"> </v>
      </c>
      <c r="AW44" s="26" t="str">
        <f>IF(OR(B44=" ",A44=" ",$N$5="NO HAY MATERIA ASIGNADA")," ",IF(K44=1,(R44*'MATRICULA y PONDERACIONES'!$AC$10)/100,IF(K44=2,(R44*'MATRICULA y PONDERACIONES'!$AC$21)/100,IF(K44=3,(R44*'MATRICULA y PONDERACIONES'!$AC$32)/100,IF(K44=4,(R44*'MATRICULA y PONDERACIONES'!$AC$43)/100,IF(K44=5,(R44*'MATRICULA y PONDERACIONES'!$AC$54)/100,IF(K44=6,(R44*'MATRICULA y PONDERACIONES'!$AC$65)/100)))))))</f>
        <v xml:space="preserve"> </v>
      </c>
      <c r="AX44" s="26" t="str">
        <f>IF(OR(B44=" ",A44=" ",$N$5="NO HAY MATERIA ASIGNADA")," ",IF(K44=1,(V44*'MATRICULA y PONDERACIONES'!$AC$11)/100,IF(K44=2,(V44*'MATRICULA y PONDERACIONES'!$AC$22)/100,IF(K44=3,(V44*'MATRICULA y PONDERACIONES'!$AC$33)/100,IF(K44=4,(V44*'MATRICULA y PONDERACIONES'!$AC$44)/100,IF(K44=5,(V44*'MATRICULA y PONDERACIONES'!$AC$55)/100,IF(K44=6,(V44*'MATRICULA y PONDERACIONES'!$AC$66)/100)))))))</f>
        <v xml:space="preserve"> </v>
      </c>
      <c r="AY44" s="26" t="str">
        <f>IF(OR(B44=" ",A44=" ",$N$5="NO HAY MATERIA ASIGNADA")," ",IF(K44=1,(Z44*'MATRICULA y PONDERACIONES'!$AC$12)/100,IF(K44=2,(Z44*'MATRICULA y PONDERACIONES'!$AC$23)/100,IF(K44=3,(Z44*'MATRICULA y PONDERACIONES'!$AC$34)/100,IF(K44=4,(Z44*'MATRICULA y PONDERACIONES'!$AC$45)/100,IF(K44=5,(Z44*'MATRICULA y PONDERACIONES'!$AC$56)/100,IF(K44=6,(Z44*'MATRICULA y PONDERACIONES'!$AC$67)/100)))))))</f>
        <v xml:space="preserve"> </v>
      </c>
      <c r="AZ44" s="26" t="str">
        <f>IF(OR(B44=" ",A44=" ",$N$5="NO HAY MATERIA ASIGNADA")," ",IF(K44=1,(AD44*'MATRICULA y PONDERACIONES'!$AC$13)/100,IF(K44=2,(AD44*'MATRICULA y PONDERACIONES'!$AC$24)/100,IF(K44=3,(AD44*'MATRICULA y PONDERACIONES'!$AC$35)/100,IF(K44=4,(AD44*'MATRICULA y PONDERACIONES'!$AC$46)/100,IF(K44=5,(AD44*'MATRICULA y PONDERACIONES'!$AC$57)/100,IF(K44=6,(AD44*'MATRICULA y PONDERACIONES'!$AC$68)/100)))))))</f>
        <v xml:space="preserve"> </v>
      </c>
      <c r="BA44" s="26" t="str">
        <f>IF(OR(B44=" ",A44=" ",$N$5="NO HAY MATERIA ASIGNADA")," ",IF(K44=1,(AH44*'MATRICULA y PONDERACIONES'!$AC$14)/100,IF(K44=2,(AH44*'MATRICULA y PONDERACIONES'!$AC$25)/100,IF(K44=3,(AH44*'MATRICULA y PONDERACIONES'!$AC$36)/100,IF(K44=4,(AH44*'MATRICULA y PONDERACIONES'!$AC$47)/100,IF(K44=5,(AH44*'MATRICULA y PONDERACIONES'!$AC$58)/100,IF(K44=6,(AH44*'MATRICULA y PONDERACIONES'!$AC$69)/100)))))))</f>
        <v xml:space="preserve"> </v>
      </c>
      <c r="BB44" s="26" t="str">
        <f>IF(OR(B44=" ",A44=" ",$N$5="NO HAY MATERIA ASIGNADA")," ",IF(K44=1,(AL44*'MATRICULA y PONDERACIONES'!$AC$15)/100,IF(K44=2,(AL44*'MATRICULA y PONDERACIONES'!$AC$26)/100,IF(K44=3,(AL44*'MATRICULA y PONDERACIONES'!$AC$37)/100,IF(K44=4,(AL44*'MATRICULA y PONDERACIONES'!$AC$48)/100,IF(K44=5,(AL44*'MATRICULA y PONDERACIONES'!$AC$59)/100,IF(K44=6,(AL44*'MATRICULA y PONDERACIONES'!$AC$70)/100)))))))</f>
        <v xml:space="preserve"> </v>
      </c>
      <c r="BC44" s="26" t="str">
        <f>IF(OR(B44=" ",A44=" ",$N$5="NO HAY MATERIA ASIGNADA")," ",IF(K44=1,(AP44*'MATRICULA y PONDERACIONES'!$AC$16)/100,IF(K44=2,(AP44*'MATRICULA y PONDERACIONES'!$AC$27)/100,IF(K44=3,(AP44*'MATRICULA y PONDERACIONES'!$AC$38)/100,IF(K44=4,(AP44*'MATRICULA y PONDERACIONES'!$AC$49)/100,IF(K44=5,(AP44*'MATRICULA y PONDERACIONES'!$AC$60)/100,IF(K44=6,(AP44*'MATRICULA y PONDERACIONES'!$AC$71)/100)))))))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PONDERACIONES'!$K$16="*"),"si"," ")</f>
        <v xml:space="preserve"> </v>
      </c>
      <c r="F45" s="25" t="str">
        <f>IF(AND(K45=2,'MATRICULA y PONDERACIONES'!$L$16="*"),"si"," ")</f>
        <v xml:space="preserve"> </v>
      </c>
      <c r="G45" s="25" t="str">
        <f>IF(AND(K45=3,'MATRICULA y PONDERACIONES'!$M$16="*"),"si"," ")</f>
        <v xml:space="preserve"> </v>
      </c>
      <c r="H45" s="25" t="str">
        <f>IF(AND(K45=4,'MATRICULA y PONDERACIONES'!$N$16="*"),"si"," ")</f>
        <v xml:space="preserve"> </v>
      </c>
      <c r="I45" s="25" t="str">
        <f>IF(AND(K45=5,'MATRICULA y PONDERACIONES'!$O$16="*"),"si"," ")</f>
        <v xml:space="preserve"> </v>
      </c>
      <c r="J45" s="25" t="str">
        <f>IF(AND(K45=6,'MATRICULA y PONDERACIONES'!$P$16="*"),"si","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PONDERACIONES'!$AC$9)/100,IF(K45=2,(N45*'MATRICULA y PONDERACIONES'!$AC$20)/100,IF(K45=3,(N45*'MATRICULA y PONDERACIONES'!$AC$31)/100,IF(K45=4,(N45*'MATRICULA y PONDERACIONES'!$AC$42)/100,IF(K45=5,(N45*'MATRICULA y PONDERACIONES'!$AC$53)/100,IF(K45=6,(N45*'MATRICULA y PONDERACIONES'!$AC$64)/100)))))))</f>
        <v xml:space="preserve"> </v>
      </c>
      <c r="AW45" s="24" t="str">
        <f>IF(OR(B45=" ",A45=" ",$N$5="NO HAY MATERIA ASIGNADA")," ",IF(K45=1,(R45*'MATRICULA y PONDERACIONES'!$AC$10)/100,IF(K45=2,(R45*'MATRICULA y PONDERACIONES'!$AC$21)/100,IF(K45=3,(R45*'MATRICULA y PONDERACIONES'!$AC$32)/100,IF(K45=4,(R45*'MATRICULA y PONDERACIONES'!$AC$43)/100,IF(K45=5,(R45*'MATRICULA y PONDERACIONES'!$AC$54)/100,IF(K45=6,(R45*'MATRICULA y PONDERACIONES'!$AC$65)/100)))))))</f>
        <v xml:space="preserve"> </v>
      </c>
      <c r="AX45" s="24" t="str">
        <f>IF(OR(B45=" ",A45=" ",$N$5="NO HAY MATERIA ASIGNADA")," ",IF(K45=1,(V45*'MATRICULA y PONDERACIONES'!$AC$11)/100,IF(K45=2,(V45*'MATRICULA y PONDERACIONES'!$AC$22)/100,IF(K45=3,(V45*'MATRICULA y PONDERACIONES'!$AC$33)/100,IF(K45=4,(V45*'MATRICULA y PONDERACIONES'!$AC$44)/100,IF(K45=5,(V45*'MATRICULA y PONDERACIONES'!$AC$55)/100,IF(K45=6,(V45*'MATRICULA y PONDERACIONES'!$AC$66)/100)))))))</f>
        <v xml:space="preserve"> </v>
      </c>
      <c r="AY45" s="24" t="str">
        <f>IF(OR(B45=" ",A45=" ",$N$5="NO HAY MATERIA ASIGNADA")," ",IF(K45=1,(Z45*'MATRICULA y PONDERACIONES'!$AC$12)/100,IF(K45=2,(Z45*'MATRICULA y PONDERACIONES'!$AC$23)/100,IF(K45=3,(Z45*'MATRICULA y PONDERACIONES'!$AC$34)/100,IF(K45=4,(Z45*'MATRICULA y PONDERACIONES'!$AC$45)/100,IF(K45=5,(Z45*'MATRICULA y PONDERACIONES'!$AC$56)/100,IF(K45=6,(Z45*'MATRICULA y PONDERACIONES'!$AC$67)/100)))))))</f>
        <v xml:space="preserve"> </v>
      </c>
      <c r="AZ45" s="24" t="str">
        <f>IF(OR(B45=" ",A45=" ",$N$5="NO HAY MATERIA ASIGNADA")," ",IF(K45=1,(AD45*'MATRICULA y PONDERACIONES'!$AC$13)/100,IF(K45=2,(AD45*'MATRICULA y PONDERACIONES'!$AC$24)/100,IF(K45=3,(AD45*'MATRICULA y PONDERACIONES'!$AC$35)/100,IF(K45=4,(AD45*'MATRICULA y PONDERACIONES'!$AC$46)/100,IF(K45=5,(AD45*'MATRICULA y PONDERACIONES'!$AC$57)/100,IF(K45=6,(AD45*'MATRICULA y PONDERACIONES'!$AC$68)/100)))))))</f>
        <v xml:space="preserve"> </v>
      </c>
      <c r="BA45" s="24" t="str">
        <f>IF(OR(B45=" ",A45=" ",$N$5="NO HAY MATERIA ASIGNADA")," ",IF(K45=1,(AH45*'MATRICULA y PONDERACIONES'!$AC$14)/100,IF(K45=2,(AH45*'MATRICULA y PONDERACIONES'!$AC$25)/100,IF(K45=3,(AH45*'MATRICULA y PONDERACIONES'!$AC$36)/100,IF(K45=4,(AH45*'MATRICULA y PONDERACIONES'!$AC$47)/100,IF(K45=5,(AH45*'MATRICULA y PONDERACIONES'!$AC$58)/100,IF(K45=6,(AH45*'MATRICULA y PONDERACIONES'!$AC$69)/100)))))))</f>
        <v xml:space="preserve"> </v>
      </c>
      <c r="BB45" s="24" t="str">
        <f>IF(OR(B45=" ",A45=" ",$N$5="NO HAY MATERIA ASIGNADA")," ",IF(K45=1,(AL45*'MATRICULA y PONDERACIONES'!$AC$15)/100,IF(K45=2,(AL45*'MATRICULA y PONDERACIONES'!$AC$26)/100,IF(K45=3,(AL45*'MATRICULA y PONDERACIONES'!$AC$37)/100,IF(K45=4,(AL45*'MATRICULA y PONDERACIONES'!$AC$48)/100,IF(K45=5,(AL45*'MATRICULA y PONDERACIONES'!$AC$59)/100,IF(K45=6,(AL45*'MATRICULA y PONDERACIONES'!$AC$70)/100)))))))</f>
        <v xml:space="preserve"> </v>
      </c>
      <c r="BC45" s="24" t="str">
        <f>IF(OR(B45=" ",A45=" ",$N$5="NO HAY MATERIA ASIGNADA")," ",IF(K45=1,(AP45*'MATRICULA y PONDERACIONES'!$AC$16)/100,IF(K45=2,(AP45*'MATRICULA y PONDERACIONES'!$AC$27)/100,IF(K45=3,(AP45*'MATRICULA y PONDERACIONES'!$AC$38)/100,IF(K45=4,(AP45*'MATRICULA y PONDERACIONES'!$AC$49)/100,IF(K45=5,(AP45*'MATRICULA y PONDERACIONES'!$AC$60)/100,IF(K45=6,(AP45*'MATRICULA y PONDERACIONES'!$AC$71)/100)))))))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PONDERACIONES'!$K$16="*"),"si"," ")</f>
        <v xml:space="preserve"> </v>
      </c>
      <c r="F46" s="29" t="str">
        <f>IF(AND(K46=2,'MATRICULA y PONDERACIONES'!$L$16="*"),"si"," ")</f>
        <v xml:space="preserve"> </v>
      </c>
      <c r="G46" s="29" t="str">
        <f>IF(AND(K46=3,'MATRICULA y PONDERACIONES'!$M$16="*"),"si"," ")</f>
        <v xml:space="preserve"> </v>
      </c>
      <c r="H46" s="29" t="str">
        <f>IF(AND(K46=4,'MATRICULA y PONDERACIONES'!$N$16="*"),"si"," ")</f>
        <v xml:space="preserve"> </v>
      </c>
      <c r="I46" s="29" t="str">
        <f>IF(AND(K46=5,'MATRICULA y PONDERACIONES'!$O$16="*"),"si"," ")</f>
        <v xml:space="preserve"> </v>
      </c>
      <c r="J46" s="29" t="str">
        <f>IF(AND(K46=6,'MATRICULA y PONDERACIONES'!$P$16="*"),"si","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PONDERACIONES'!$AC$9)/100,IF(K46=2,(N46*'MATRICULA y PONDERACIONES'!$AC$20)/100,IF(K46=3,(N46*'MATRICULA y PONDERACIONES'!$AC$31)/100,IF(K46=4,(N46*'MATRICULA y PONDERACIONES'!$AC$42)/100,IF(K46=5,(N46*'MATRICULA y PONDERACIONES'!$AC$53)/100,IF(K46=6,(N46*'MATRICULA y PONDERACIONES'!$AC$64)/100)))))))</f>
        <v xml:space="preserve"> </v>
      </c>
      <c r="AW46" s="28" t="str">
        <f>IF(OR(B46=" ",A46=" ",$N$5="NO HAY MATERIA ASIGNADA")," ",IF(K46=1,(R46*'MATRICULA y PONDERACIONES'!$AC$10)/100,IF(K46=2,(R46*'MATRICULA y PONDERACIONES'!$AC$21)/100,IF(K46=3,(R46*'MATRICULA y PONDERACIONES'!$AC$32)/100,IF(K46=4,(R46*'MATRICULA y PONDERACIONES'!$AC$43)/100,IF(K46=5,(R46*'MATRICULA y PONDERACIONES'!$AC$54)/100,IF(K46=6,(R46*'MATRICULA y PONDERACIONES'!$AC$65)/100)))))))</f>
        <v xml:space="preserve"> </v>
      </c>
      <c r="AX46" s="28" t="str">
        <f>IF(OR(B46=" ",A46=" ",$N$5="NO HAY MATERIA ASIGNADA")," ",IF(K46=1,(V46*'MATRICULA y PONDERACIONES'!$AC$11)/100,IF(K46=2,(V46*'MATRICULA y PONDERACIONES'!$AC$22)/100,IF(K46=3,(V46*'MATRICULA y PONDERACIONES'!$AC$33)/100,IF(K46=4,(V46*'MATRICULA y PONDERACIONES'!$AC$44)/100,IF(K46=5,(V46*'MATRICULA y PONDERACIONES'!$AC$55)/100,IF(K46=6,(V46*'MATRICULA y PONDERACIONES'!$AC$66)/100)))))))</f>
        <v xml:space="preserve"> </v>
      </c>
      <c r="AY46" s="28" t="str">
        <f>IF(OR(B46=" ",A46=" ",$N$5="NO HAY MATERIA ASIGNADA")," ",IF(K46=1,(Z46*'MATRICULA y PONDERACIONES'!$AC$12)/100,IF(K46=2,(Z46*'MATRICULA y PONDERACIONES'!$AC$23)/100,IF(K46=3,(Z46*'MATRICULA y PONDERACIONES'!$AC$34)/100,IF(K46=4,(Z46*'MATRICULA y PONDERACIONES'!$AC$45)/100,IF(K46=5,(Z46*'MATRICULA y PONDERACIONES'!$AC$56)/100,IF(K46=6,(Z46*'MATRICULA y PONDERACIONES'!$AC$67)/100)))))))</f>
        <v xml:space="preserve"> </v>
      </c>
      <c r="AZ46" s="28" t="str">
        <f>IF(OR(B46=" ",A46=" ",$N$5="NO HAY MATERIA ASIGNADA")," ",IF(K46=1,(AD46*'MATRICULA y PONDERACIONES'!$AC$13)/100,IF(K46=2,(AD46*'MATRICULA y PONDERACIONES'!$AC$24)/100,IF(K46=3,(AD46*'MATRICULA y PONDERACIONES'!$AC$35)/100,IF(K46=4,(AD46*'MATRICULA y PONDERACIONES'!$AC$46)/100,IF(K46=5,(AD46*'MATRICULA y PONDERACIONES'!$AC$57)/100,IF(K46=6,(AD46*'MATRICULA y PONDERACIONES'!$AC$68)/100)))))))</f>
        <v xml:space="preserve"> </v>
      </c>
      <c r="BA46" s="28" t="str">
        <f>IF(OR(B46=" ",A46=" ",$N$5="NO HAY MATERIA ASIGNADA")," ",IF(K46=1,(AH46*'MATRICULA y PONDERACIONES'!$AC$14)/100,IF(K46=2,(AH46*'MATRICULA y PONDERACIONES'!$AC$25)/100,IF(K46=3,(AH46*'MATRICULA y PONDERACIONES'!$AC$36)/100,IF(K46=4,(AH46*'MATRICULA y PONDERACIONES'!$AC$47)/100,IF(K46=5,(AH46*'MATRICULA y PONDERACIONES'!$AC$58)/100,IF(K46=6,(AH46*'MATRICULA y PONDERACIONES'!$AC$69)/100)))))))</f>
        <v xml:space="preserve"> </v>
      </c>
      <c r="BB46" s="28" t="str">
        <f>IF(OR(B46=" ",A46=" ",$N$5="NO HAY MATERIA ASIGNADA")," ",IF(K46=1,(AL46*'MATRICULA y PONDERACIONES'!$AC$15)/100,IF(K46=2,(AL46*'MATRICULA y PONDERACIONES'!$AC$26)/100,IF(K46=3,(AL46*'MATRICULA y PONDERACIONES'!$AC$37)/100,IF(K46=4,(AL46*'MATRICULA y PONDERACIONES'!$AC$48)/100,IF(K46=5,(AL46*'MATRICULA y PONDERACIONES'!$AC$59)/100,IF(K46=6,(AL46*'MATRICULA y PONDERACIONES'!$AC$70)/100)))))))</f>
        <v xml:space="preserve"> </v>
      </c>
      <c r="BC46" s="28" t="str">
        <f>IF(OR(B46=" ",A46=" ",$N$5="NO HAY MATERIA ASIGNADA")," ",IF(K46=1,(AP46*'MATRICULA y PONDERACIONES'!$AC$16)/100,IF(K46=2,(AP46*'MATRICULA y PONDERACIONES'!$AC$27)/100,IF(K46=3,(AP46*'MATRICULA y PONDERACIONES'!$AC$38)/100,IF(K46=4,(AP46*'MATRICULA y PONDERACIONES'!$AC$49)/100,IF(K46=5,(AP46*'MATRICULA y PONDERACIONES'!$AC$60)/100,IF(K46=6,(AP46*'MATRICULA y PONDERACIONES'!$AC$71)/100)))))))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theme="1" tint="0.14999847407452621"/>
  </sheetPr>
  <dimension ref="A1:EQ46"/>
  <sheetViews>
    <sheetView showGridLines="0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GRUPO.MATERIAS'!K25="","",'DATOS del GRUPO.MATERIAS'!K25)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90" t="str">
        <f>IF('MATRICULA y PONDERACIONES'!D17="","NO HAY MATERIA ASIGNADA",'MATRICULA y PONDERACIONES'!D17)</f>
        <v>NO HAY MATERIA ASIGNADA</v>
      </c>
      <c r="O5" s="390"/>
      <c r="P5" s="390"/>
      <c r="Q5" s="390"/>
      <c r="R5" s="390"/>
      <c r="S5" s="390"/>
      <c r="T5" s="390"/>
      <c r="U5" s="390"/>
      <c r="V5" s="390"/>
      <c r="W5" s="390"/>
      <c r="X5" s="390"/>
      <c r="Y5" s="390"/>
      <c r="Z5" s="390"/>
      <c r="AA5" s="390"/>
      <c r="AB5" s="390"/>
      <c r="AC5" s="390"/>
      <c r="AD5" s="390"/>
      <c r="AE5" s="390"/>
      <c r="AF5" s="390"/>
      <c r="AG5" s="390"/>
      <c r="AH5" s="390"/>
      <c r="AI5" s="390"/>
      <c r="AJ5" s="390"/>
      <c r="AK5" s="390"/>
      <c r="AL5" s="390"/>
      <c r="AM5" s="390"/>
      <c r="AN5" s="390"/>
      <c r="AO5" s="390"/>
      <c r="AP5" s="390"/>
      <c r="AQ5" s="390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PONDERACIONES'!$AD$9),ISBLANK('MATRICULA y PONDERACIONES'!$AD$20),ISBLANK('MATRICULA y PONDERACIONES'!$AD$31))," ",1)</f>
        <v xml:space="preserve"> </v>
      </c>
      <c r="M6" s="115" t="str">
        <f>IF(AND(ISBLANK('MATRICULA y PONDERACIONES'!$AD$42),ISBLANK('MATRICULA y PONDERACIONES'!$AD$53),ISBLANK('MATRICULA y PONDERACIONES'!$AD$64))," ",1)</f>
        <v xml:space="preserve"> </v>
      </c>
      <c r="N6" s="391" t="str">
        <f>IF(OR(ISNUMBER(L6),ISNUMBER(M6)),"CL "," ")</f>
        <v xml:space="preserve"> </v>
      </c>
      <c r="O6" s="392"/>
      <c r="P6" s="75" t="str">
        <f>IF(AND(ISBLANK('MATRICULA y PONDERACIONES'!$AD$10),ISBLANK('MATRICULA y PONDERACIONES'!$AD$21),ISBLANK('MATRICULA y PONDERACIONES'!$AD$32))," ",1)</f>
        <v xml:space="preserve"> </v>
      </c>
      <c r="Q6" s="75" t="str">
        <f>IF(AND(ISBLANK('MATRICULA y PONDERACIONES'!$AD$43),ISBLANK('MATRICULA y PONDERACIONES'!$AD$54),ISBLANK('MATRICULA y PONDERACIONES'!$AD$65)),"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PONDERACIONES'!$AD$11),ISBLANK('MATRICULA y PONDERACIONES'!$AD$22),ISBLANK('MATRICULA y PONDERACIONES'!$AD$33))," ",1)</f>
        <v xml:space="preserve"> </v>
      </c>
      <c r="U6" s="75" t="str">
        <f>IF(AND(ISBLANK('MATRICULA y PONDERACIONES'!$AD$44),ISBLANK('MATRICULA y PONDERACIONES'!$AD$55),ISBLANK('MATRICULA y PONDERACIONES'!$AD$66))," ",1)</f>
        <v xml:space="preserve"> </v>
      </c>
      <c r="V6" s="392" t="str">
        <f>IF(OR(ISNUMBER(T6),ISNUMBER(U6)),"CI"," ")</f>
        <v xml:space="preserve"> </v>
      </c>
      <c r="W6" s="392"/>
      <c r="X6" s="75" t="str">
        <f>IF(AND(ISBLANK('MATRICULA y PONDERACIONES'!$AD$12),ISBLANK('MATRICULA y PONDERACIONES'!$AD$23),ISBLANK('MATRICULA y PONDERACIONES'!$AD$34))," ",1)</f>
        <v xml:space="preserve"> </v>
      </c>
      <c r="Y6" s="75" t="str">
        <f>IF(AND(ISBLANK('MATRICULA y PONDERACIONES'!$AD$45),ISBLANK('MATRICULA y PONDERACIONES'!$AD$56),ISBLANK('MATRICULA y PONDERACIONES'!$AD$67)),"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PONDERACIONES'!$AD$13),ISBLANK('MATRICULA y PONDERACIONES'!$AD$24),ISBLANK('MATRICULA y PONDERACIONES'!$AD$35))," ",1)</f>
        <v xml:space="preserve"> </v>
      </c>
      <c r="AC6" s="75" t="str">
        <f>IF(AND(ISBLANK('MATRICULA y PONDERACIONES'!$AD$46),ISBLANK('MATRICULA y PONDERACIONES'!$AD$57),ISBLANK('MATRICULA y PONDERACIONES'!$AD$68))," ",1)</f>
        <v xml:space="preserve"> </v>
      </c>
      <c r="AD6" s="392" t="str">
        <f>IF(OR(ISNUMBER(AB6),ISNUMBER(AC6)),"CA"," ")</f>
        <v xml:space="preserve"> </v>
      </c>
      <c r="AE6" s="392"/>
      <c r="AF6" s="75" t="str">
        <f>IF(AND(ISBLANK('MATRICULA y PONDERACIONES'!$AD$14),ISBLANK('MATRICULA y PONDERACIONES'!$AD$25),ISBLANK('MATRICULA y PONDERACIONES'!$AD$36))," ",1)</f>
        <v xml:space="preserve"> </v>
      </c>
      <c r="AG6" s="75" t="str">
        <f>IF(AND(ISBLANK('MATRICULA y PONDERACIONES'!$AD$47),ISBLANK('MATRICULA y PONDERACIONES'!$AD$58),ISBLANK('MATRICULA y PONDERACIONES'!$AD$69)),"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PONDERACIONES'!$AD$15),ISBLANK('MATRICULA y PONDERACIONES'!$AD$26),ISBLANK('MATRICULA y PONDERACIONES'!$AD$37))," ",1)</f>
        <v xml:space="preserve"> </v>
      </c>
      <c r="AK6" s="75" t="str">
        <f>IF(AND(ISBLANK('MATRICULA y PONDERACIONES'!$AD$48),ISBLANK('MATRICULA y PONDERACIONES'!$AD$59),ISBLANK('MATRICULA y PONDERACIONES'!$AD$70))," ",1)</f>
        <v xml:space="preserve"> </v>
      </c>
      <c r="AL6" s="392" t="str">
        <f>IF(OR(ISNUMBER(AJ6),ISNUMBER(AK6)),"AI"," ")</f>
        <v xml:space="preserve"> </v>
      </c>
      <c r="AM6" s="392"/>
      <c r="AN6" s="75" t="str">
        <f>IF(AND(ISBLANK('MATRICULA y PONDERACIONES'!$AD$16),ISBLANK('MATRICULA y PONDERACIONES'!$AD$27),ISBLANK('MATRICULA y PONDERACIONES'!$AD$38))," ",1)</f>
        <v xml:space="preserve"> </v>
      </c>
      <c r="AO6" s="75" t="str">
        <f>IF(AND(ISBLANK('MATRICULA y PONDERACIONES'!$AD$49),ISBLANK('MATRICULA y PONDERACIONES'!$AD$60),ISBLANK('MATRICULA y PONDERACIONES'!$AD$71)),"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2" t="str">
        <f>IF(N6=" ","",N6)</f>
        <v/>
      </c>
      <c r="AW6" s="263" t="str">
        <f>IF(R6=" ","",R6)</f>
        <v/>
      </c>
      <c r="AX6" s="272" t="str">
        <f>IF(V6=" ","",V6)</f>
        <v/>
      </c>
      <c r="AY6" s="263" t="str">
        <f>IF(Z6=" ","",Z6)</f>
        <v/>
      </c>
      <c r="AZ6" s="272" t="str">
        <f>IF(AD6=" ","",AD6)</f>
        <v/>
      </c>
      <c r="BA6" s="263" t="str">
        <f>IF(AH6=" ","",AH6)</f>
        <v/>
      </c>
      <c r="BB6" s="272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PONDERACIONES'!$K$17="*"),"si"," ")</f>
        <v xml:space="preserve"> </v>
      </c>
      <c r="F7" s="25" t="str">
        <f>IF(AND(K7=2,'MATRICULA y PONDERACIONES'!$L$17="*"),"si"," ")</f>
        <v xml:space="preserve"> </v>
      </c>
      <c r="G7" s="25" t="str">
        <f>IF(AND(K7=3,'MATRICULA y PONDERACIONES'!$M$17="*"),"si"," ")</f>
        <v xml:space="preserve"> </v>
      </c>
      <c r="H7" s="25" t="str">
        <f>IF(AND(K7=4,'MATRICULA y PONDERACIONES'!$N$17="*"),"si"," ")</f>
        <v xml:space="preserve"> </v>
      </c>
      <c r="I7" s="25" t="str">
        <f>IF(AND(K7=5,'MATRICULA y PONDERACIONES'!$O$17="*"),"si"," ")</f>
        <v xml:space="preserve"> </v>
      </c>
      <c r="J7" s="25" t="str">
        <f>IF(AND(K7=6,'MATRICULA y PONDERACIONES'!$P$17="*"),"si","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PONDERACIONES'!$AD$9)/100,IF(K7=2,(N7*'MATRICULA y PONDERACIONES'!$AD$20)/100,IF(K7=3,(N7*'MATRICULA y PONDERACIONES'!$AD$31)/100,IF(K7=4,(N7*'MATRICULA y PONDERACIONES'!$AD$42)/100,IF(K7=5,(N7*'MATRICULA y PONDERACIONES'!$AD$53)/100,IF(K7=6,(N7*'MATRICULA y PONDERACIONES'!$AD$64)/100)))))))</f>
        <v xml:space="preserve"> </v>
      </c>
      <c r="AW7" s="24" t="str">
        <f>IF(OR(B7=" ",A7=" ",$N$5="NO HAY MATERIA ASIGNADA")," ",IF(K7=1,(R7*'MATRICULA y PONDERACIONES'!$AD$10)/100,IF(K7=2,(R7*'MATRICULA y PONDERACIONES'!$AD$21)/100,IF(K7=3,(R7*'MATRICULA y PONDERACIONES'!$AD$32)/100,IF(K7=4,(R7*'MATRICULA y PONDERACIONES'!$AD$43)/100,IF(K7=5,(R7*'MATRICULA y PONDERACIONES'!$AD$54)/100,IF(K7=6,(R7*'MATRICULA y PONDERACIONES'!$AD$65)/100)))))))</f>
        <v xml:space="preserve"> </v>
      </c>
      <c r="AX7" s="24" t="str">
        <f>IF(OR(B7=" ",A7=" ",$N$5="NO HAY MATERIA ASIGNADA")," ",IF(K7=1,(V7*'MATRICULA y PONDERACIONES'!$AD$11)/100,IF(K7=2,(V7*'MATRICULA y PONDERACIONES'!$AD$22)/100,IF(K7=3,(V7*'MATRICULA y PONDERACIONES'!$AD$33)/100,IF(K7=4,(V7*'MATRICULA y PONDERACIONES'!$AD$44)/100,IF(K7=5,(V7*'MATRICULA y PONDERACIONES'!$AD$55)/100,IF(K7=6,(V7*'MATRICULA y PONDERACIONES'!$AD$66)/100)))))))</f>
        <v xml:space="preserve"> </v>
      </c>
      <c r="AY7" s="24" t="str">
        <f>IF(OR(B7=" ",A7=" ",$N$5="NO HAY MATERIA ASIGNADA")," ",IF(K7=1,(Z7*'MATRICULA y PONDERACIONES'!$AD$12)/100,IF(K7=2,(Z7*'MATRICULA y PONDERACIONES'!$AD$23)/100,IF(K7=3,(Z7*'MATRICULA y PONDERACIONES'!$AD$34)/100,IF(K7=4,(Z7*'MATRICULA y PONDERACIONES'!$AD$45)/100,IF(K7=5,(Z7*'MATRICULA y PONDERACIONES'!$AD$56)/100,IF(K7=6,(Z7*'MATRICULA y PONDERACIONES'!$AD$67)/100)))))))</f>
        <v xml:space="preserve"> </v>
      </c>
      <c r="AZ7" s="24" t="str">
        <f>IF(OR(B7=" ",A7=" ",$N$5="NO HAY MATERIA ASIGNADA")," ",IF(K7=1,(AD7*'MATRICULA y PONDERACIONES'!$AD$13)/100,IF(K7=2,(AD7*'MATRICULA y PONDERACIONES'!$AD$24)/100,IF(K7=3,(AD7*'MATRICULA y PONDERACIONES'!$AD$35)/100,IF(K7=4,(AD7*'MATRICULA y PONDERACIONES'!$AD$46)/100,IF(K7=5,(AD7*'MATRICULA y PONDERACIONES'!$AD$57)/100,IF(K7=6,(AD7*'MATRICULA y PONDERACIONES'!$AD$68)/100)))))))</f>
        <v xml:space="preserve"> </v>
      </c>
      <c r="BA7" s="24" t="str">
        <f>IF(OR(B7=" ",A7=" ",$N$5="NO HAY MATERIA ASIGNADA")," ",IF(K7=1,(AH7*'MATRICULA y PONDERACIONES'!$AD$14)/100,IF(K7=2,(AH7*'MATRICULA y PONDERACIONES'!$AD$25)/100,IF(K7=3,(AH7*'MATRICULA y PONDERACIONES'!$AD$36)/100,IF(K7=4,(AH7*'MATRICULA y PONDERACIONES'!$AD$47)/100,IF(K7=5,(AH7*'MATRICULA y PONDERACIONES'!$AD$58)/100,IF(K7=6,(AH7*'MATRICULA y PONDERACIONES'!$AD$69)/100)))))))</f>
        <v xml:space="preserve"> </v>
      </c>
      <c r="BB7" s="24" t="str">
        <f>IF(OR(B7=" ",A7=" ",$N$5="NO HAY MATERIA ASIGNADA")," ",IF(K7=1,(AL7*'MATRICULA y PONDERACIONES'!$AD$15)/100,IF(K7=2,(AL7*'MATRICULA y PONDERACIONES'!$AD$26)/100,IF(K7=3,(AL7*'MATRICULA y PONDERACIONES'!$AD$37)/100,IF(K7=4,(AL7*'MATRICULA y PONDERACIONES'!$AD$48)/100,IF(K7=5,(AL7*'MATRICULA y PONDERACIONES'!$AD$59)/100,IF(K7=6,(AL7*'MATRICULA y PONDERACIONES'!$AD$70)/100)))))))</f>
        <v xml:space="preserve"> </v>
      </c>
      <c r="BC7" s="24" t="str">
        <f>IF(OR(B7=" ",A7=" ",$N$5="NO HAY MATERIA ASIGNADA")," ",IF(K7=1,(AP7*'MATRICULA y PONDERACIONES'!$AD$16)/100,IF(K7=2,(AP7*'MATRICULA y PONDERACIONES'!$AD$27)/100,IF(K7=3,(AP7*'MATRICULA y PONDERACIONES'!$AD$38)/100,IF(K7=4,(AP7*'MATRICULA y PONDERACIONES'!$AD$49)/100,IF(K7=5,(AP7*'MATRICULA y PONDERACIONES'!$AD$60)/100,IF(K7=6,(AP7*'MATRICULA y PONDERACIONES'!$AD$71)/100)))))))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PONDERACIONES'!$K$17="*"),"si"," ")</f>
        <v xml:space="preserve"> </v>
      </c>
      <c r="F8" s="27" t="str">
        <f>IF(AND(K8=2,'MATRICULA y PONDERACIONES'!$L$17="*"),"si"," ")</f>
        <v xml:space="preserve"> </v>
      </c>
      <c r="G8" s="27" t="str">
        <f>IF(AND(K8=3,'MATRICULA y PONDERACIONES'!$M$17="*"),"si"," ")</f>
        <v xml:space="preserve"> </v>
      </c>
      <c r="H8" s="27" t="str">
        <f>IF(AND(K8=4,'MATRICULA y PONDERACIONES'!$N$17="*"),"si"," ")</f>
        <v xml:space="preserve"> </v>
      </c>
      <c r="I8" s="27" t="str">
        <f>IF(AND(K8=5,'MATRICULA y PONDERACIONES'!$O$17="*"),"si"," ")</f>
        <v xml:space="preserve"> </v>
      </c>
      <c r="J8" s="27" t="str">
        <f>IF(AND(K8=6,'MATRICULA y PONDERACIONES'!$P$17="*"),"si","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PONDERACIONES'!$AD$9)/100,IF(K8=2,(N8*'MATRICULA y PONDERACIONES'!$AD$20)/100,IF(K8=3,(N8*'MATRICULA y PONDERACIONES'!$AD$31)/100,IF(K8=4,(N8*'MATRICULA y PONDERACIONES'!$AD$42)/100,IF(K8=5,(N8*'MATRICULA y PONDERACIONES'!$AD$53)/100,IF(K8=6,(N8*'MATRICULA y PONDERACIONES'!$AD$64)/100)))))))</f>
        <v xml:space="preserve"> </v>
      </c>
      <c r="AW8" s="26" t="str">
        <f>IF(OR(B8=" ",A8=" ",$N$5="NO HAY MATERIA ASIGNADA")," ",IF(K8=1,(R8*'MATRICULA y PONDERACIONES'!$AD$10)/100,IF(K8=2,(R8*'MATRICULA y PONDERACIONES'!$AD$21)/100,IF(K8=3,(R8*'MATRICULA y PONDERACIONES'!$AD$32)/100,IF(K8=4,(R8*'MATRICULA y PONDERACIONES'!$AD$43)/100,IF(K8=5,(R8*'MATRICULA y PONDERACIONES'!$AD$54)/100,IF(K8=6,(R8*'MATRICULA y PONDERACIONES'!$AD$65)/100)))))))</f>
        <v xml:space="preserve"> </v>
      </c>
      <c r="AX8" s="26" t="str">
        <f>IF(OR(B8=" ",A8=" ",$N$5="NO HAY MATERIA ASIGNADA")," ",IF(K8=1,(V8*'MATRICULA y PONDERACIONES'!$AD$11)/100,IF(K8=2,(V8*'MATRICULA y PONDERACIONES'!$AD$22)/100,IF(K8=3,(V8*'MATRICULA y PONDERACIONES'!$AD$33)/100,IF(K8=4,(V8*'MATRICULA y PONDERACIONES'!$AD$44)/100,IF(K8=5,(V8*'MATRICULA y PONDERACIONES'!$AD$55)/100,IF(K8=6,(V8*'MATRICULA y PONDERACIONES'!$AD$66)/100)))))))</f>
        <v xml:space="preserve"> </v>
      </c>
      <c r="AY8" s="26" t="str">
        <f>IF(OR(B8=" ",A8=" ",$N$5="NO HAY MATERIA ASIGNADA")," ",IF(K8=1,(Z8*'MATRICULA y PONDERACIONES'!$AD$12)/100,IF(K8=2,(Z8*'MATRICULA y PONDERACIONES'!$AD$23)/100,IF(K8=3,(Z8*'MATRICULA y PONDERACIONES'!$AD$34)/100,IF(K8=4,(Z8*'MATRICULA y PONDERACIONES'!$AD$45)/100,IF(K8=5,(Z8*'MATRICULA y PONDERACIONES'!$AD$56)/100,IF(K8=6,(Z8*'MATRICULA y PONDERACIONES'!$AD$67)/100)))))))</f>
        <v xml:space="preserve"> </v>
      </c>
      <c r="AZ8" s="26" t="str">
        <f>IF(OR(B8=" ",A8=" ",$N$5="NO HAY MATERIA ASIGNADA")," ",IF(K8=1,(AD8*'MATRICULA y PONDERACIONES'!$AD$13)/100,IF(K8=2,(AD8*'MATRICULA y PONDERACIONES'!$AD$24)/100,IF(K8=3,(AD8*'MATRICULA y PONDERACIONES'!$AD$35)/100,IF(K8=4,(AD8*'MATRICULA y PONDERACIONES'!$AD$46)/100,IF(K8=5,(AD8*'MATRICULA y PONDERACIONES'!$AD$57)/100,IF(K8=6,(AD8*'MATRICULA y PONDERACIONES'!$AD$68)/100)))))))</f>
        <v xml:space="preserve"> </v>
      </c>
      <c r="BA8" s="26" t="str">
        <f>IF(OR(B8=" ",A8=" ",$N$5="NO HAY MATERIA ASIGNADA")," ",IF(K8=1,(AH8*'MATRICULA y PONDERACIONES'!$AD$14)/100,IF(K8=2,(AH8*'MATRICULA y PONDERACIONES'!$AD$25)/100,IF(K8=3,(AH8*'MATRICULA y PONDERACIONES'!$AD$36)/100,IF(K8=4,(AH8*'MATRICULA y PONDERACIONES'!$AD$47)/100,IF(K8=5,(AH8*'MATRICULA y PONDERACIONES'!$AD$58)/100,IF(K8=6,(AH8*'MATRICULA y PONDERACIONES'!$AD$69)/100)))))))</f>
        <v xml:space="preserve"> </v>
      </c>
      <c r="BB8" s="26" t="str">
        <f>IF(OR(B8=" ",A8=" ",$N$5="NO HAY MATERIA ASIGNADA")," ",IF(K8=1,(AL8*'MATRICULA y PONDERACIONES'!$AD$15)/100,IF(K8=2,(AL8*'MATRICULA y PONDERACIONES'!$AD$26)/100,IF(K8=3,(AL8*'MATRICULA y PONDERACIONES'!$AD$37)/100,IF(K8=4,(AL8*'MATRICULA y PONDERACIONES'!$AD$48)/100,IF(K8=5,(AL8*'MATRICULA y PONDERACIONES'!$AD$59)/100,IF(K8=6,(AL8*'MATRICULA y PONDERACIONES'!$AD$70)/100)))))))</f>
        <v xml:space="preserve"> </v>
      </c>
      <c r="BC8" s="26" t="str">
        <f>IF(OR(B8=" ",A8=" ",$N$5="NO HAY MATERIA ASIGNADA")," ",IF(K8=1,(AP8*'MATRICULA y PONDERACIONES'!$AD$16)/100,IF(K8=2,(AP8*'MATRICULA y PONDERACIONES'!$AD$27)/100,IF(K8=3,(AP8*'MATRICULA y PONDERACIONES'!$AD$38)/100,IF(K8=4,(AP8*'MATRICULA y PONDERACIONES'!$AD$49)/100,IF(K8=5,(AP8*'MATRICULA y PONDERACIONES'!$AD$60)/100,IF(K8=6,(AP8*'MATRICULA y PONDERACIONES'!$AD$71)/100)))))))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PONDERACIONES'!$K$17="*"),"si"," ")</f>
        <v xml:space="preserve"> </v>
      </c>
      <c r="F9" s="25" t="str">
        <f>IF(AND(K9=2,'MATRICULA y PONDERACIONES'!$L$17="*"),"si"," ")</f>
        <v xml:space="preserve"> </v>
      </c>
      <c r="G9" s="25" t="str">
        <f>IF(AND(K9=3,'MATRICULA y PONDERACIONES'!$M$17="*"),"si"," ")</f>
        <v xml:space="preserve"> </v>
      </c>
      <c r="H9" s="25" t="str">
        <f>IF(AND(K9=4,'MATRICULA y PONDERACIONES'!$N$17="*"),"si"," ")</f>
        <v xml:space="preserve"> </v>
      </c>
      <c r="I9" s="25" t="str">
        <f>IF(AND(K9=5,'MATRICULA y PONDERACIONES'!$O$17="*"),"si"," ")</f>
        <v xml:space="preserve"> </v>
      </c>
      <c r="J9" s="25" t="str">
        <f>IF(AND(K9=6,'MATRICULA y PONDERACIONES'!$P$17="*"),"si","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PONDERACIONES'!$AD$9)/100,IF(K9=2,(N9*'MATRICULA y PONDERACIONES'!$AD$20)/100,IF(K9=3,(N9*'MATRICULA y PONDERACIONES'!$AD$31)/100,IF(K9=4,(N9*'MATRICULA y PONDERACIONES'!$AD$42)/100,IF(K9=5,(N9*'MATRICULA y PONDERACIONES'!$AD$53)/100,IF(K9=6,(N9*'MATRICULA y PONDERACIONES'!$AD$64)/100)))))))</f>
        <v xml:space="preserve"> </v>
      </c>
      <c r="AW9" s="24" t="str">
        <f>IF(OR(B9=" ",A9=" ",$N$5="NO HAY MATERIA ASIGNADA")," ",IF(K9=1,(R9*'MATRICULA y PONDERACIONES'!$AD$10)/100,IF(K9=2,(R9*'MATRICULA y PONDERACIONES'!$AD$21)/100,IF(K9=3,(R9*'MATRICULA y PONDERACIONES'!$AD$32)/100,IF(K9=4,(R9*'MATRICULA y PONDERACIONES'!$AD$43)/100,IF(K9=5,(R9*'MATRICULA y PONDERACIONES'!$AD$54)/100,IF(K9=6,(R9*'MATRICULA y PONDERACIONES'!$AD$65)/100)))))))</f>
        <v xml:space="preserve"> </v>
      </c>
      <c r="AX9" s="24" t="str">
        <f>IF(OR(B9=" ",A9=" ",$N$5="NO HAY MATERIA ASIGNADA")," ",IF(K9=1,(V9*'MATRICULA y PONDERACIONES'!$AD$11)/100,IF(K9=2,(V9*'MATRICULA y PONDERACIONES'!$AD$22)/100,IF(K9=3,(V9*'MATRICULA y PONDERACIONES'!$AD$33)/100,IF(K9=4,(V9*'MATRICULA y PONDERACIONES'!$AD$44)/100,IF(K9=5,(V9*'MATRICULA y PONDERACIONES'!$AD$55)/100,IF(K9=6,(V9*'MATRICULA y PONDERACIONES'!$AD$66)/100)))))))</f>
        <v xml:space="preserve"> </v>
      </c>
      <c r="AY9" s="24" t="str">
        <f>IF(OR(B9=" ",A9=" ",$N$5="NO HAY MATERIA ASIGNADA")," ",IF(K9=1,(Z9*'MATRICULA y PONDERACIONES'!$AD$12)/100,IF(K9=2,(Z9*'MATRICULA y PONDERACIONES'!$AD$23)/100,IF(K9=3,(Z9*'MATRICULA y PONDERACIONES'!$AD$34)/100,IF(K9=4,(Z9*'MATRICULA y PONDERACIONES'!$AD$45)/100,IF(K9=5,(Z9*'MATRICULA y PONDERACIONES'!$AD$56)/100,IF(K9=6,(Z9*'MATRICULA y PONDERACIONES'!$AD$67)/100)))))))</f>
        <v xml:space="preserve"> </v>
      </c>
      <c r="AZ9" s="24" t="str">
        <f>IF(OR(B9=" ",A9=" ",$N$5="NO HAY MATERIA ASIGNADA")," ",IF(K9=1,(AD9*'MATRICULA y PONDERACIONES'!$AD$13)/100,IF(K9=2,(AD9*'MATRICULA y PONDERACIONES'!$AD$24)/100,IF(K9=3,(AD9*'MATRICULA y PONDERACIONES'!$AD$35)/100,IF(K9=4,(AD9*'MATRICULA y PONDERACIONES'!$AD$46)/100,IF(K9=5,(AD9*'MATRICULA y PONDERACIONES'!$AD$57)/100,IF(K9=6,(AD9*'MATRICULA y PONDERACIONES'!$AD$68)/100)))))))</f>
        <v xml:space="preserve"> </v>
      </c>
      <c r="BA9" s="24" t="str">
        <f>IF(OR(B9=" ",A9=" ",$N$5="NO HAY MATERIA ASIGNADA")," ",IF(K9=1,(AH9*'MATRICULA y PONDERACIONES'!$AD$14)/100,IF(K9=2,(AH9*'MATRICULA y PONDERACIONES'!$AD$25)/100,IF(K9=3,(AH9*'MATRICULA y PONDERACIONES'!$AD$36)/100,IF(K9=4,(AH9*'MATRICULA y PONDERACIONES'!$AD$47)/100,IF(K9=5,(AH9*'MATRICULA y PONDERACIONES'!$AD$58)/100,IF(K9=6,(AH9*'MATRICULA y PONDERACIONES'!$AD$69)/100)))))))</f>
        <v xml:space="preserve"> </v>
      </c>
      <c r="BB9" s="24" t="str">
        <f>IF(OR(B9=" ",A9=" ",$N$5="NO HAY MATERIA ASIGNADA")," ",IF(K9=1,(AL9*'MATRICULA y PONDERACIONES'!$AD$15)/100,IF(K9=2,(AL9*'MATRICULA y PONDERACIONES'!$AD$26)/100,IF(K9=3,(AL9*'MATRICULA y PONDERACIONES'!$AD$37)/100,IF(K9=4,(AL9*'MATRICULA y PONDERACIONES'!$AD$48)/100,IF(K9=5,(AL9*'MATRICULA y PONDERACIONES'!$AD$59)/100,IF(K9=6,(AL9*'MATRICULA y PONDERACIONES'!$AD$70)/100)))))))</f>
        <v xml:space="preserve"> </v>
      </c>
      <c r="BC9" s="24" t="str">
        <f>IF(OR(B9=" ",A9=" ",$N$5="NO HAY MATERIA ASIGNADA")," ",IF(K9=1,(AP9*'MATRICULA y PONDERACIONES'!$AD$16)/100,IF(K9=2,(AP9*'MATRICULA y PONDERACIONES'!$AD$27)/100,IF(K9=3,(AP9*'MATRICULA y PONDERACIONES'!$AD$38)/100,IF(K9=4,(AP9*'MATRICULA y PONDERACIONES'!$AD$49)/100,IF(K9=5,(AP9*'MATRICULA y PONDERACIONES'!$AD$60)/100,IF(K9=6,(AP9*'MATRICULA y PONDERACIONES'!$AD$71)/100)))))))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PONDERACIONES'!$K$17="*"),"si"," ")</f>
        <v xml:space="preserve"> </v>
      </c>
      <c r="F10" s="27" t="str">
        <f>IF(AND(K10=2,'MATRICULA y PONDERACIONES'!$L$17="*"),"si"," ")</f>
        <v xml:space="preserve"> </v>
      </c>
      <c r="G10" s="27" t="str">
        <f>IF(AND(K10=3,'MATRICULA y PONDERACIONES'!$M$17="*"),"si"," ")</f>
        <v xml:space="preserve"> </v>
      </c>
      <c r="H10" s="27" t="str">
        <f>IF(AND(K10=4,'MATRICULA y PONDERACIONES'!$N$17="*"),"si"," ")</f>
        <v xml:space="preserve"> </v>
      </c>
      <c r="I10" s="27" t="str">
        <f>IF(AND(K10=5,'MATRICULA y PONDERACIONES'!$O$17="*"),"si"," ")</f>
        <v xml:space="preserve"> </v>
      </c>
      <c r="J10" s="27" t="str">
        <f>IF(AND(K10=6,'MATRICULA y PONDERACIONES'!$P$17="*"),"si","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PONDERACIONES'!$AD$9)/100,IF(K10=2,(N10*'MATRICULA y PONDERACIONES'!$AD$20)/100,IF(K10=3,(N10*'MATRICULA y PONDERACIONES'!$AD$31)/100,IF(K10=4,(N10*'MATRICULA y PONDERACIONES'!$AD$42)/100,IF(K10=5,(N10*'MATRICULA y PONDERACIONES'!$AD$53)/100,IF(K10=6,(N10*'MATRICULA y PONDERACIONES'!$AD$64)/100)))))))</f>
        <v xml:space="preserve"> </v>
      </c>
      <c r="AW10" s="26" t="str">
        <f>IF(OR(B10=" ",A10=" ",$N$5="NO HAY MATERIA ASIGNADA")," ",IF(K10=1,(R10*'MATRICULA y PONDERACIONES'!$AD$10)/100,IF(K10=2,(R10*'MATRICULA y PONDERACIONES'!$AD$21)/100,IF(K10=3,(R10*'MATRICULA y PONDERACIONES'!$AD$32)/100,IF(K10=4,(R10*'MATRICULA y PONDERACIONES'!$AD$43)/100,IF(K10=5,(R10*'MATRICULA y PONDERACIONES'!$AD$54)/100,IF(K10=6,(R10*'MATRICULA y PONDERACIONES'!$AD$65)/100)))))))</f>
        <v xml:space="preserve"> </v>
      </c>
      <c r="AX10" s="26" t="str">
        <f>IF(OR(B10=" ",A10=" ",$N$5="NO HAY MATERIA ASIGNADA")," ",IF(K10=1,(V10*'MATRICULA y PONDERACIONES'!$AD$11)/100,IF(K10=2,(V10*'MATRICULA y PONDERACIONES'!$AD$22)/100,IF(K10=3,(V10*'MATRICULA y PONDERACIONES'!$AD$33)/100,IF(K10=4,(V10*'MATRICULA y PONDERACIONES'!$AD$44)/100,IF(K10=5,(V10*'MATRICULA y PONDERACIONES'!$AD$55)/100,IF(K10=6,(V10*'MATRICULA y PONDERACIONES'!$AD$66)/100)))))))</f>
        <v xml:space="preserve"> </v>
      </c>
      <c r="AY10" s="26" t="str">
        <f>IF(OR(B10=" ",A10=" ",$N$5="NO HAY MATERIA ASIGNADA")," ",IF(K10=1,(Z10*'MATRICULA y PONDERACIONES'!$AD$12)/100,IF(K10=2,(Z10*'MATRICULA y PONDERACIONES'!$AD$23)/100,IF(K10=3,(Z10*'MATRICULA y PONDERACIONES'!$AD$34)/100,IF(K10=4,(Z10*'MATRICULA y PONDERACIONES'!$AD$45)/100,IF(K10=5,(Z10*'MATRICULA y PONDERACIONES'!$AD$56)/100,IF(K10=6,(Z10*'MATRICULA y PONDERACIONES'!$AD$67)/100)))))))</f>
        <v xml:space="preserve"> </v>
      </c>
      <c r="AZ10" s="26" t="str">
        <f>IF(OR(B10=" ",A10=" ",$N$5="NO HAY MATERIA ASIGNADA")," ",IF(K10=1,(AD10*'MATRICULA y PONDERACIONES'!$AD$13)/100,IF(K10=2,(AD10*'MATRICULA y PONDERACIONES'!$AD$24)/100,IF(K10=3,(AD10*'MATRICULA y PONDERACIONES'!$AD$35)/100,IF(K10=4,(AD10*'MATRICULA y PONDERACIONES'!$AD$46)/100,IF(K10=5,(AD10*'MATRICULA y PONDERACIONES'!$AD$57)/100,IF(K10=6,(AD10*'MATRICULA y PONDERACIONES'!$AD$68)/100)))))))</f>
        <v xml:space="preserve"> </v>
      </c>
      <c r="BA10" s="26" t="str">
        <f>IF(OR(B10=" ",A10=" ",$N$5="NO HAY MATERIA ASIGNADA")," ",IF(K10=1,(AH10*'MATRICULA y PONDERACIONES'!$AD$14)/100,IF(K10=2,(AH10*'MATRICULA y PONDERACIONES'!$AD$25)/100,IF(K10=3,(AH10*'MATRICULA y PONDERACIONES'!$AD$36)/100,IF(K10=4,(AH10*'MATRICULA y PONDERACIONES'!$AD$47)/100,IF(K10=5,(AH10*'MATRICULA y PONDERACIONES'!$AD$58)/100,IF(K10=6,(AH10*'MATRICULA y PONDERACIONES'!$AD$69)/100)))))))</f>
        <v xml:space="preserve"> </v>
      </c>
      <c r="BB10" s="26" t="str">
        <f>IF(OR(B10=" ",A10=" ",$N$5="NO HAY MATERIA ASIGNADA")," ",IF(K10=1,(AL10*'MATRICULA y PONDERACIONES'!$AD$15)/100,IF(K10=2,(AL10*'MATRICULA y PONDERACIONES'!$AD$26)/100,IF(K10=3,(AL10*'MATRICULA y PONDERACIONES'!$AD$37)/100,IF(K10=4,(AL10*'MATRICULA y PONDERACIONES'!$AD$48)/100,IF(K10=5,(AL10*'MATRICULA y PONDERACIONES'!$AD$59)/100,IF(K10=6,(AL10*'MATRICULA y PONDERACIONES'!$AD$70)/100)))))))</f>
        <v xml:space="preserve"> </v>
      </c>
      <c r="BC10" s="26" t="str">
        <f>IF(OR(B10=" ",A10=" ",$N$5="NO HAY MATERIA ASIGNADA")," ",IF(K10=1,(AP10*'MATRICULA y PONDERACIONES'!$AD$16)/100,IF(K10=2,(AP10*'MATRICULA y PONDERACIONES'!$AD$27)/100,IF(K10=3,(AP10*'MATRICULA y PONDERACIONES'!$AD$38)/100,IF(K10=4,(AP10*'MATRICULA y PONDERACIONES'!$AD$49)/100,IF(K10=5,(AP10*'MATRICULA y PONDERACIONES'!$AD$60)/100,IF(K10=6,(AP10*'MATRICULA y PONDERACIONES'!$AD$71)/100)))))))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PONDERACIONES'!$K$17="*"),"si"," ")</f>
        <v xml:space="preserve"> </v>
      </c>
      <c r="F11" s="25" t="str">
        <f>IF(AND(K11=2,'MATRICULA y PONDERACIONES'!$L$17="*"),"si"," ")</f>
        <v xml:space="preserve"> </v>
      </c>
      <c r="G11" s="25" t="str">
        <f>IF(AND(K11=3,'MATRICULA y PONDERACIONES'!$M$17="*"),"si"," ")</f>
        <v xml:space="preserve"> </v>
      </c>
      <c r="H11" s="25" t="str">
        <f>IF(AND(K11=4,'MATRICULA y PONDERACIONES'!$N$17="*"),"si"," ")</f>
        <v xml:space="preserve"> </v>
      </c>
      <c r="I11" s="25" t="str">
        <f>IF(AND(K11=5,'MATRICULA y PONDERACIONES'!$O$17="*"),"si"," ")</f>
        <v xml:space="preserve"> </v>
      </c>
      <c r="J11" s="25" t="str">
        <f>IF(AND(K11=6,'MATRICULA y PONDERACIONES'!$P$17="*"),"si","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PONDERACIONES'!$AD$9)/100,IF(K11=2,(N11*'MATRICULA y PONDERACIONES'!$AD$20)/100,IF(K11=3,(N11*'MATRICULA y PONDERACIONES'!$AD$31)/100,IF(K11=4,(N11*'MATRICULA y PONDERACIONES'!$AD$42)/100,IF(K11=5,(N11*'MATRICULA y PONDERACIONES'!$AD$53)/100,IF(K11=6,(N11*'MATRICULA y PONDERACIONES'!$AD$64)/100)))))))</f>
        <v xml:space="preserve"> </v>
      </c>
      <c r="AW11" s="24" t="str">
        <f>IF(OR(B11=" ",A11=" ",$N$5="NO HAY MATERIA ASIGNADA")," ",IF(K11=1,(R11*'MATRICULA y PONDERACIONES'!$AD$10)/100,IF(K11=2,(R11*'MATRICULA y PONDERACIONES'!$AD$21)/100,IF(K11=3,(R11*'MATRICULA y PONDERACIONES'!$AD$32)/100,IF(K11=4,(R11*'MATRICULA y PONDERACIONES'!$AD$43)/100,IF(K11=5,(R11*'MATRICULA y PONDERACIONES'!$AD$54)/100,IF(K11=6,(R11*'MATRICULA y PONDERACIONES'!$AD$65)/100)))))))</f>
        <v xml:space="preserve"> </v>
      </c>
      <c r="AX11" s="24" t="str">
        <f>IF(OR(B11=" ",A11=" ",$N$5="NO HAY MATERIA ASIGNADA")," ",IF(K11=1,(V11*'MATRICULA y PONDERACIONES'!$AD$11)/100,IF(K11=2,(V11*'MATRICULA y PONDERACIONES'!$AD$22)/100,IF(K11=3,(V11*'MATRICULA y PONDERACIONES'!$AD$33)/100,IF(K11=4,(V11*'MATRICULA y PONDERACIONES'!$AD$44)/100,IF(K11=5,(V11*'MATRICULA y PONDERACIONES'!$AD$55)/100,IF(K11=6,(V11*'MATRICULA y PONDERACIONES'!$AD$66)/100)))))))</f>
        <v xml:space="preserve"> </v>
      </c>
      <c r="AY11" s="24" t="str">
        <f>IF(OR(B11=" ",A11=" ",$N$5="NO HAY MATERIA ASIGNADA")," ",IF(K11=1,(Z11*'MATRICULA y PONDERACIONES'!$AD$12)/100,IF(K11=2,(Z11*'MATRICULA y PONDERACIONES'!$AD$23)/100,IF(K11=3,(Z11*'MATRICULA y PONDERACIONES'!$AD$34)/100,IF(K11=4,(Z11*'MATRICULA y PONDERACIONES'!$AD$45)/100,IF(K11=5,(Z11*'MATRICULA y PONDERACIONES'!$AD$56)/100,IF(K11=6,(Z11*'MATRICULA y PONDERACIONES'!$AD$67)/100)))))))</f>
        <v xml:space="preserve"> </v>
      </c>
      <c r="AZ11" s="24" t="str">
        <f>IF(OR(B11=" ",A11=" ",$N$5="NO HAY MATERIA ASIGNADA")," ",IF(K11=1,(AD11*'MATRICULA y PONDERACIONES'!$AD$13)/100,IF(K11=2,(AD11*'MATRICULA y PONDERACIONES'!$AD$24)/100,IF(K11=3,(AD11*'MATRICULA y PONDERACIONES'!$AD$35)/100,IF(K11=4,(AD11*'MATRICULA y PONDERACIONES'!$AD$46)/100,IF(K11=5,(AD11*'MATRICULA y PONDERACIONES'!$AD$57)/100,IF(K11=6,(AD11*'MATRICULA y PONDERACIONES'!$AD$68)/100)))))))</f>
        <v xml:space="preserve"> </v>
      </c>
      <c r="BA11" s="24" t="str">
        <f>IF(OR(B11=" ",A11=" ",$N$5="NO HAY MATERIA ASIGNADA")," ",IF(K11=1,(AH11*'MATRICULA y PONDERACIONES'!$AD$14)/100,IF(K11=2,(AH11*'MATRICULA y PONDERACIONES'!$AD$25)/100,IF(K11=3,(AH11*'MATRICULA y PONDERACIONES'!$AD$36)/100,IF(K11=4,(AH11*'MATRICULA y PONDERACIONES'!$AD$47)/100,IF(K11=5,(AH11*'MATRICULA y PONDERACIONES'!$AD$58)/100,IF(K11=6,(AH11*'MATRICULA y PONDERACIONES'!$AD$69)/100)))))))</f>
        <v xml:space="preserve"> </v>
      </c>
      <c r="BB11" s="24" t="str">
        <f>IF(OR(B11=" ",A11=" ",$N$5="NO HAY MATERIA ASIGNADA")," ",IF(K11=1,(AL11*'MATRICULA y PONDERACIONES'!$AD$15)/100,IF(K11=2,(AL11*'MATRICULA y PONDERACIONES'!$AD$26)/100,IF(K11=3,(AL11*'MATRICULA y PONDERACIONES'!$AD$37)/100,IF(K11=4,(AL11*'MATRICULA y PONDERACIONES'!$AD$48)/100,IF(K11=5,(AL11*'MATRICULA y PONDERACIONES'!$AD$59)/100,IF(K11=6,(AL11*'MATRICULA y PONDERACIONES'!$AD$70)/100)))))))</f>
        <v xml:space="preserve"> </v>
      </c>
      <c r="BC11" s="24" t="str">
        <f>IF(OR(B11=" ",A11=" ",$N$5="NO HAY MATERIA ASIGNADA")," ",IF(K11=1,(AP11*'MATRICULA y PONDERACIONES'!$AD$16)/100,IF(K11=2,(AP11*'MATRICULA y PONDERACIONES'!$AD$27)/100,IF(K11=3,(AP11*'MATRICULA y PONDERACIONES'!$AD$38)/100,IF(K11=4,(AP11*'MATRICULA y PONDERACIONES'!$AD$49)/100,IF(K11=5,(AP11*'MATRICULA y PONDERACIONES'!$AD$60)/100,IF(K11=6,(AP11*'MATRICULA y PONDERACIONES'!$AD$71)/100)))))))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PONDERACIONES'!$K$17="*"),"si"," ")</f>
        <v xml:space="preserve"> </v>
      </c>
      <c r="F12" s="27" t="str">
        <f>IF(AND(K12=2,'MATRICULA y PONDERACIONES'!$L$17="*"),"si"," ")</f>
        <v xml:space="preserve"> </v>
      </c>
      <c r="G12" s="27" t="str">
        <f>IF(AND(K12=3,'MATRICULA y PONDERACIONES'!$M$17="*"),"si"," ")</f>
        <v xml:space="preserve"> </v>
      </c>
      <c r="H12" s="27" t="str">
        <f>IF(AND(K12=4,'MATRICULA y PONDERACIONES'!$N$17="*"),"si"," ")</f>
        <v xml:space="preserve"> </v>
      </c>
      <c r="I12" s="27" t="str">
        <f>IF(AND(K12=5,'MATRICULA y PONDERACIONES'!$O$17="*"),"si"," ")</f>
        <v xml:space="preserve"> </v>
      </c>
      <c r="J12" s="27" t="str">
        <f>IF(AND(K12=6,'MATRICULA y PONDERACIONES'!$P$17="*"),"si","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PONDERACIONES'!$AD$9)/100,IF(K12=2,(N12*'MATRICULA y PONDERACIONES'!$AD$20)/100,IF(K12=3,(N12*'MATRICULA y PONDERACIONES'!$AD$31)/100,IF(K12=4,(N12*'MATRICULA y PONDERACIONES'!$AD$42)/100,IF(K12=5,(N12*'MATRICULA y PONDERACIONES'!$AD$53)/100,IF(K12=6,(N12*'MATRICULA y PONDERACIONES'!$AD$64)/100)))))))</f>
        <v xml:space="preserve"> </v>
      </c>
      <c r="AW12" s="26" t="str">
        <f>IF(OR(B12=" ",A12=" ",$N$5="NO HAY MATERIA ASIGNADA")," ",IF(K12=1,(R12*'MATRICULA y PONDERACIONES'!$AD$10)/100,IF(K12=2,(R12*'MATRICULA y PONDERACIONES'!$AD$21)/100,IF(K12=3,(R12*'MATRICULA y PONDERACIONES'!$AD$32)/100,IF(K12=4,(R12*'MATRICULA y PONDERACIONES'!$AD$43)/100,IF(K12=5,(R12*'MATRICULA y PONDERACIONES'!$AD$54)/100,IF(K12=6,(R12*'MATRICULA y PONDERACIONES'!$AD$65)/100)))))))</f>
        <v xml:space="preserve"> </v>
      </c>
      <c r="AX12" s="26" t="str">
        <f>IF(OR(B12=" ",A12=" ",$N$5="NO HAY MATERIA ASIGNADA")," ",IF(K12=1,(V12*'MATRICULA y PONDERACIONES'!$AD$11)/100,IF(K12=2,(V12*'MATRICULA y PONDERACIONES'!$AD$22)/100,IF(K12=3,(V12*'MATRICULA y PONDERACIONES'!$AD$33)/100,IF(K12=4,(V12*'MATRICULA y PONDERACIONES'!$AD$44)/100,IF(K12=5,(V12*'MATRICULA y PONDERACIONES'!$AD$55)/100,IF(K12=6,(V12*'MATRICULA y PONDERACIONES'!$AD$66)/100)))))))</f>
        <v xml:space="preserve"> </v>
      </c>
      <c r="AY12" s="26" t="str">
        <f>IF(OR(B12=" ",A12=" ",$N$5="NO HAY MATERIA ASIGNADA")," ",IF(K12=1,(Z12*'MATRICULA y PONDERACIONES'!$AD$12)/100,IF(K12=2,(Z12*'MATRICULA y PONDERACIONES'!$AD$23)/100,IF(K12=3,(Z12*'MATRICULA y PONDERACIONES'!$AD$34)/100,IF(K12=4,(Z12*'MATRICULA y PONDERACIONES'!$AD$45)/100,IF(K12=5,(Z12*'MATRICULA y PONDERACIONES'!$AD$56)/100,IF(K12=6,(Z12*'MATRICULA y PONDERACIONES'!$AD$67)/100)))))))</f>
        <v xml:space="preserve"> </v>
      </c>
      <c r="AZ12" s="26" t="str">
        <f>IF(OR(B12=" ",A12=" ",$N$5="NO HAY MATERIA ASIGNADA")," ",IF(K12=1,(AD12*'MATRICULA y PONDERACIONES'!$AD$13)/100,IF(K12=2,(AD12*'MATRICULA y PONDERACIONES'!$AD$24)/100,IF(K12=3,(AD12*'MATRICULA y PONDERACIONES'!$AD$35)/100,IF(K12=4,(AD12*'MATRICULA y PONDERACIONES'!$AD$46)/100,IF(K12=5,(AD12*'MATRICULA y PONDERACIONES'!$AD$57)/100,IF(K12=6,(AD12*'MATRICULA y PONDERACIONES'!$AD$68)/100)))))))</f>
        <v xml:space="preserve"> </v>
      </c>
      <c r="BA12" s="26" t="str">
        <f>IF(OR(B12=" ",A12=" ",$N$5="NO HAY MATERIA ASIGNADA")," ",IF(K12=1,(AH12*'MATRICULA y PONDERACIONES'!$AD$14)/100,IF(K12=2,(AH12*'MATRICULA y PONDERACIONES'!$AD$25)/100,IF(K12=3,(AH12*'MATRICULA y PONDERACIONES'!$AD$36)/100,IF(K12=4,(AH12*'MATRICULA y PONDERACIONES'!$AD$47)/100,IF(K12=5,(AH12*'MATRICULA y PONDERACIONES'!$AD$58)/100,IF(K12=6,(AH12*'MATRICULA y PONDERACIONES'!$AD$69)/100)))))))</f>
        <v xml:space="preserve"> </v>
      </c>
      <c r="BB12" s="26" t="str">
        <f>IF(OR(B12=" ",A12=" ",$N$5="NO HAY MATERIA ASIGNADA")," ",IF(K12=1,(AL12*'MATRICULA y PONDERACIONES'!$AD$15)/100,IF(K12=2,(AL12*'MATRICULA y PONDERACIONES'!$AD$26)/100,IF(K12=3,(AL12*'MATRICULA y PONDERACIONES'!$AD$37)/100,IF(K12=4,(AL12*'MATRICULA y PONDERACIONES'!$AD$48)/100,IF(K12=5,(AL12*'MATRICULA y PONDERACIONES'!$AD$59)/100,IF(K12=6,(AL12*'MATRICULA y PONDERACIONES'!$AD$70)/100)))))))</f>
        <v xml:space="preserve"> </v>
      </c>
      <c r="BC12" s="26" t="str">
        <f>IF(OR(B12=" ",A12=" ",$N$5="NO HAY MATERIA ASIGNADA")," ",IF(K12=1,(AP12*'MATRICULA y PONDERACIONES'!$AD$16)/100,IF(K12=2,(AP12*'MATRICULA y PONDERACIONES'!$AD$27)/100,IF(K12=3,(AP12*'MATRICULA y PONDERACIONES'!$AD$38)/100,IF(K12=4,(AP12*'MATRICULA y PONDERACIONES'!$AD$49)/100,IF(K12=5,(AP12*'MATRICULA y PONDERACIONES'!$AD$60)/100,IF(K12=6,(AP12*'MATRICULA y PONDERACIONES'!$AD$71)/100)))))))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PONDERACIONES'!$K$17="*"),"si"," ")</f>
        <v xml:space="preserve"> </v>
      </c>
      <c r="F13" s="25" t="str">
        <f>IF(AND(K13=2,'MATRICULA y PONDERACIONES'!$L$17="*"),"si"," ")</f>
        <v xml:space="preserve"> </v>
      </c>
      <c r="G13" s="25" t="str">
        <f>IF(AND(K13=3,'MATRICULA y PONDERACIONES'!$M$17="*"),"si"," ")</f>
        <v xml:space="preserve"> </v>
      </c>
      <c r="H13" s="25" t="str">
        <f>IF(AND(K13=4,'MATRICULA y PONDERACIONES'!$N$17="*"),"si"," ")</f>
        <v xml:space="preserve"> </v>
      </c>
      <c r="I13" s="25" t="str">
        <f>IF(AND(K13=5,'MATRICULA y PONDERACIONES'!$O$17="*"),"si"," ")</f>
        <v xml:space="preserve"> </v>
      </c>
      <c r="J13" s="25" t="str">
        <f>IF(AND(K13=6,'MATRICULA y PONDERACIONES'!$P$17="*"),"si","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PONDERACIONES'!$AD$9)/100,IF(K13=2,(N13*'MATRICULA y PONDERACIONES'!$AD$20)/100,IF(K13=3,(N13*'MATRICULA y PONDERACIONES'!$AD$31)/100,IF(K13=4,(N13*'MATRICULA y PONDERACIONES'!$AD$42)/100,IF(K13=5,(N13*'MATRICULA y PONDERACIONES'!$AD$53)/100,IF(K13=6,(N13*'MATRICULA y PONDERACIONES'!$AD$64)/100)))))))</f>
        <v xml:space="preserve"> </v>
      </c>
      <c r="AW13" s="24" t="str">
        <f>IF(OR(B13=" ",A13=" ",$N$5="NO HAY MATERIA ASIGNADA")," ",IF(K13=1,(R13*'MATRICULA y PONDERACIONES'!$AD$10)/100,IF(K13=2,(R13*'MATRICULA y PONDERACIONES'!$AD$21)/100,IF(K13=3,(R13*'MATRICULA y PONDERACIONES'!$AD$32)/100,IF(K13=4,(R13*'MATRICULA y PONDERACIONES'!$AD$43)/100,IF(K13=5,(R13*'MATRICULA y PONDERACIONES'!$AD$54)/100,IF(K13=6,(R13*'MATRICULA y PONDERACIONES'!$AD$65)/100)))))))</f>
        <v xml:space="preserve"> </v>
      </c>
      <c r="AX13" s="24" t="str">
        <f>IF(OR(B13=" ",A13=" ",$N$5="NO HAY MATERIA ASIGNADA")," ",IF(K13=1,(V13*'MATRICULA y PONDERACIONES'!$AD$11)/100,IF(K13=2,(V13*'MATRICULA y PONDERACIONES'!$AD$22)/100,IF(K13=3,(V13*'MATRICULA y PONDERACIONES'!$AD$33)/100,IF(K13=4,(V13*'MATRICULA y PONDERACIONES'!$AD$44)/100,IF(K13=5,(V13*'MATRICULA y PONDERACIONES'!$AD$55)/100,IF(K13=6,(V13*'MATRICULA y PONDERACIONES'!$AD$66)/100)))))))</f>
        <v xml:space="preserve"> </v>
      </c>
      <c r="AY13" s="24" t="str">
        <f>IF(OR(B13=" ",A13=" ",$N$5="NO HAY MATERIA ASIGNADA")," ",IF(K13=1,(Z13*'MATRICULA y PONDERACIONES'!$AD$12)/100,IF(K13=2,(Z13*'MATRICULA y PONDERACIONES'!$AD$23)/100,IF(K13=3,(Z13*'MATRICULA y PONDERACIONES'!$AD$34)/100,IF(K13=4,(Z13*'MATRICULA y PONDERACIONES'!$AD$45)/100,IF(K13=5,(Z13*'MATRICULA y PONDERACIONES'!$AD$56)/100,IF(K13=6,(Z13*'MATRICULA y PONDERACIONES'!$AD$67)/100)))))))</f>
        <v xml:space="preserve"> </v>
      </c>
      <c r="AZ13" s="24" t="str">
        <f>IF(OR(B13=" ",A13=" ",$N$5="NO HAY MATERIA ASIGNADA")," ",IF(K13=1,(AD13*'MATRICULA y PONDERACIONES'!$AD$13)/100,IF(K13=2,(AD13*'MATRICULA y PONDERACIONES'!$AD$24)/100,IF(K13=3,(AD13*'MATRICULA y PONDERACIONES'!$AD$35)/100,IF(K13=4,(AD13*'MATRICULA y PONDERACIONES'!$AD$46)/100,IF(K13=5,(AD13*'MATRICULA y PONDERACIONES'!$AD$57)/100,IF(K13=6,(AD13*'MATRICULA y PONDERACIONES'!$AD$68)/100)))))))</f>
        <v xml:space="preserve"> </v>
      </c>
      <c r="BA13" s="24" t="str">
        <f>IF(OR(B13=" ",A13=" ",$N$5="NO HAY MATERIA ASIGNADA")," ",IF(K13=1,(AH13*'MATRICULA y PONDERACIONES'!$AD$14)/100,IF(K13=2,(AH13*'MATRICULA y PONDERACIONES'!$AD$25)/100,IF(K13=3,(AH13*'MATRICULA y PONDERACIONES'!$AD$36)/100,IF(K13=4,(AH13*'MATRICULA y PONDERACIONES'!$AD$47)/100,IF(K13=5,(AH13*'MATRICULA y PONDERACIONES'!$AD$58)/100,IF(K13=6,(AH13*'MATRICULA y PONDERACIONES'!$AD$69)/100)))))))</f>
        <v xml:space="preserve"> </v>
      </c>
      <c r="BB13" s="24" t="str">
        <f>IF(OR(B13=" ",A13=" ",$N$5="NO HAY MATERIA ASIGNADA")," ",IF(K13=1,(AL13*'MATRICULA y PONDERACIONES'!$AD$15)/100,IF(K13=2,(AL13*'MATRICULA y PONDERACIONES'!$AD$26)/100,IF(K13=3,(AL13*'MATRICULA y PONDERACIONES'!$AD$37)/100,IF(K13=4,(AL13*'MATRICULA y PONDERACIONES'!$AD$48)/100,IF(K13=5,(AL13*'MATRICULA y PONDERACIONES'!$AD$59)/100,IF(K13=6,(AL13*'MATRICULA y PONDERACIONES'!$AD$70)/100)))))))</f>
        <v xml:space="preserve"> </v>
      </c>
      <c r="BC13" s="24" t="str">
        <f>IF(OR(B13=" ",A13=" ",$N$5="NO HAY MATERIA ASIGNADA")," ",IF(K13=1,(AP13*'MATRICULA y PONDERACIONES'!$AD$16)/100,IF(K13=2,(AP13*'MATRICULA y PONDERACIONES'!$AD$27)/100,IF(K13=3,(AP13*'MATRICULA y PONDERACIONES'!$AD$38)/100,IF(K13=4,(AP13*'MATRICULA y PONDERACIONES'!$AD$49)/100,IF(K13=5,(AP13*'MATRICULA y PONDERACIONES'!$AD$60)/100,IF(K13=6,(AP13*'MATRICULA y PONDERACIONES'!$AD$71)/100)))))))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PONDERACIONES'!$K$17="*"),"si"," ")</f>
        <v xml:space="preserve"> </v>
      </c>
      <c r="F14" s="27" t="str">
        <f>IF(AND(K14=2,'MATRICULA y PONDERACIONES'!$L$17="*"),"si"," ")</f>
        <v xml:space="preserve"> </v>
      </c>
      <c r="G14" s="27" t="str">
        <f>IF(AND(K14=3,'MATRICULA y PONDERACIONES'!$M$17="*"),"si"," ")</f>
        <v xml:space="preserve"> </v>
      </c>
      <c r="H14" s="27" t="str">
        <f>IF(AND(K14=4,'MATRICULA y PONDERACIONES'!$N$17="*"),"si"," ")</f>
        <v xml:space="preserve"> </v>
      </c>
      <c r="I14" s="27" t="str">
        <f>IF(AND(K14=5,'MATRICULA y PONDERACIONES'!$O$17="*"),"si"," ")</f>
        <v xml:space="preserve"> </v>
      </c>
      <c r="J14" s="27" t="str">
        <f>IF(AND(K14=6,'MATRICULA y PONDERACIONES'!$P$17="*"),"si","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PONDERACIONES'!$AD$9)/100,IF(K14=2,(N14*'MATRICULA y PONDERACIONES'!$AD$20)/100,IF(K14=3,(N14*'MATRICULA y PONDERACIONES'!$AD$31)/100,IF(K14=4,(N14*'MATRICULA y PONDERACIONES'!$AD$42)/100,IF(K14=5,(N14*'MATRICULA y PONDERACIONES'!$AD$53)/100,IF(K14=6,(N14*'MATRICULA y PONDERACIONES'!$AD$64)/100)))))))</f>
        <v xml:space="preserve"> </v>
      </c>
      <c r="AW14" s="26" t="str">
        <f>IF(OR(B14=" ",A14=" ",$N$5="NO HAY MATERIA ASIGNADA")," ",IF(K14=1,(R14*'MATRICULA y PONDERACIONES'!$AD$10)/100,IF(K14=2,(R14*'MATRICULA y PONDERACIONES'!$AD$21)/100,IF(K14=3,(R14*'MATRICULA y PONDERACIONES'!$AD$32)/100,IF(K14=4,(R14*'MATRICULA y PONDERACIONES'!$AD$43)/100,IF(K14=5,(R14*'MATRICULA y PONDERACIONES'!$AD$54)/100,IF(K14=6,(R14*'MATRICULA y PONDERACIONES'!$AD$65)/100)))))))</f>
        <v xml:space="preserve"> </v>
      </c>
      <c r="AX14" s="26" t="str">
        <f>IF(OR(B14=" ",A14=" ",$N$5="NO HAY MATERIA ASIGNADA")," ",IF(K14=1,(V14*'MATRICULA y PONDERACIONES'!$AD$11)/100,IF(K14=2,(V14*'MATRICULA y PONDERACIONES'!$AD$22)/100,IF(K14=3,(V14*'MATRICULA y PONDERACIONES'!$AD$33)/100,IF(K14=4,(V14*'MATRICULA y PONDERACIONES'!$AD$44)/100,IF(K14=5,(V14*'MATRICULA y PONDERACIONES'!$AD$55)/100,IF(K14=6,(V14*'MATRICULA y PONDERACIONES'!$AD$66)/100)))))))</f>
        <v xml:space="preserve"> </v>
      </c>
      <c r="AY14" s="26" t="str">
        <f>IF(OR(B14=" ",A14=" ",$N$5="NO HAY MATERIA ASIGNADA")," ",IF(K14=1,(Z14*'MATRICULA y PONDERACIONES'!$AD$12)/100,IF(K14=2,(Z14*'MATRICULA y PONDERACIONES'!$AD$23)/100,IF(K14=3,(Z14*'MATRICULA y PONDERACIONES'!$AD$34)/100,IF(K14=4,(Z14*'MATRICULA y PONDERACIONES'!$AD$45)/100,IF(K14=5,(Z14*'MATRICULA y PONDERACIONES'!$AD$56)/100,IF(K14=6,(Z14*'MATRICULA y PONDERACIONES'!$AD$67)/100)))))))</f>
        <v xml:space="preserve"> </v>
      </c>
      <c r="AZ14" s="26" t="str">
        <f>IF(OR(B14=" ",A14=" ",$N$5="NO HAY MATERIA ASIGNADA")," ",IF(K14=1,(AD14*'MATRICULA y PONDERACIONES'!$AD$13)/100,IF(K14=2,(AD14*'MATRICULA y PONDERACIONES'!$AD$24)/100,IF(K14=3,(AD14*'MATRICULA y PONDERACIONES'!$AD$35)/100,IF(K14=4,(AD14*'MATRICULA y PONDERACIONES'!$AD$46)/100,IF(K14=5,(AD14*'MATRICULA y PONDERACIONES'!$AD$57)/100,IF(K14=6,(AD14*'MATRICULA y PONDERACIONES'!$AD$68)/100)))))))</f>
        <v xml:space="preserve"> </v>
      </c>
      <c r="BA14" s="26" t="str">
        <f>IF(OR(B14=" ",A14=" ",$N$5="NO HAY MATERIA ASIGNADA")," ",IF(K14=1,(AH14*'MATRICULA y PONDERACIONES'!$AD$14)/100,IF(K14=2,(AH14*'MATRICULA y PONDERACIONES'!$AD$25)/100,IF(K14=3,(AH14*'MATRICULA y PONDERACIONES'!$AD$36)/100,IF(K14=4,(AH14*'MATRICULA y PONDERACIONES'!$AD$47)/100,IF(K14=5,(AH14*'MATRICULA y PONDERACIONES'!$AD$58)/100,IF(K14=6,(AH14*'MATRICULA y PONDERACIONES'!$AD$69)/100)))))))</f>
        <v xml:space="preserve"> </v>
      </c>
      <c r="BB14" s="26" t="str">
        <f>IF(OR(B14=" ",A14=" ",$N$5="NO HAY MATERIA ASIGNADA")," ",IF(K14=1,(AL14*'MATRICULA y PONDERACIONES'!$AD$15)/100,IF(K14=2,(AL14*'MATRICULA y PONDERACIONES'!$AD$26)/100,IF(K14=3,(AL14*'MATRICULA y PONDERACIONES'!$AD$37)/100,IF(K14=4,(AL14*'MATRICULA y PONDERACIONES'!$AD$48)/100,IF(K14=5,(AL14*'MATRICULA y PONDERACIONES'!$AD$59)/100,IF(K14=6,(AL14*'MATRICULA y PONDERACIONES'!$AD$70)/100)))))))</f>
        <v xml:space="preserve"> </v>
      </c>
      <c r="BC14" s="26" t="str">
        <f>IF(OR(B14=" ",A14=" ",$N$5="NO HAY MATERIA ASIGNADA")," ",IF(K14=1,(AP14*'MATRICULA y PONDERACIONES'!$AD$16)/100,IF(K14=2,(AP14*'MATRICULA y PONDERACIONES'!$AD$27)/100,IF(K14=3,(AP14*'MATRICULA y PONDERACIONES'!$AD$38)/100,IF(K14=4,(AP14*'MATRICULA y PONDERACIONES'!$AD$49)/100,IF(K14=5,(AP14*'MATRICULA y PONDERACIONES'!$AD$60)/100,IF(K14=6,(AP14*'MATRICULA y PONDERACIONES'!$AD$71)/100)))))))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PONDERACIONES'!$K$17="*"),"si"," ")</f>
        <v xml:space="preserve"> </v>
      </c>
      <c r="F15" s="25" t="str">
        <f>IF(AND(K15=2,'MATRICULA y PONDERACIONES'!$L$17="*"),"si"," ")</f>
        <v xml:space="preserve"> </v>
      </c>
      <c r="G15" s="25" t="str">
        <f>IF(AND(K15=3,'MATRICULA y PONDERACIONES'!$M$17="*"),"si"," ")</f>
        <v xml:space="preserve"> </v>
      </c>
      <c r="H15" s="25" t="str">
        <f>IF(AND(K15=4,'MATRICULA y PONDERACIONES'!$N$17="*"),"si"," ")</f>
        <v xml:space="preserve"> </v>
      </c>
      <c r="I15" s="25" t="str">
        <f>IF(AND(K15=5,'MATRICULA y PONDERACIONES'!$O$17="*"),"si"," ")</f>
        <v xml:space="preserve"> </v>
      </c>
      <c r="J15" s="25" t="str">
        <f>IF(AND(K15=6,'MATRICULA y PONDERACIONES'!$P$17="*"),"si","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PONDERACIONES'!$AD$9)/100,IF(K15=2,(N15*'MATRICULA y PONDERACIONES'!$AD$20)/100,IF(K15=3,(N15*'MATRICULA y PONDERACIONES'!$AD$31)/100,IF(K15=4,(N15*'MATRICULA y PONDERACIONES'!$AD$42)/100,IF(K15=5,(N15*'MATRICULA y PONDERACIONES'!$AD$53)/100,IF(K15=6,(N15*'MATRICULA y PONDERACIONES'!$AD$64)/100)))))))</f>
        <v xml:space="preserve"> </v>
      </c>
      <c r="AW15" s="24" t="str">
        <f>IF(OR(B15=" ",A15=" ",$N$5="NO HAY MATERIA ASIGNADA")," ",IF(K15=1,(R15*'MATRICULA y PONDERACIONES'!$AD$10)/100,IF(K15=2,(R15*'MATRICULA y PONDERACIONES'!$AD$21)/100,IF(K15=3,(R15*'MATRICULA y PONDERACIONES'!$AD$32)/100,IF(K15=4,(R15*'MATRICULA y PONDERACIONES'!$AD$43)/100,IF(K15=5,(R15*'MATRICULA y PONDERACIONES'!$AD$54)/100,IF(K15=6,(R15*'MATRICULA y PONDERACIONES'!$AD$65)/100)))))))</f>
        <v xml:space="preserve"> </v>
      </c>
      <c r="AX15" s="24" t="str">
        <f>IF(OR(B15=" ",A15=" ",$N$5="NO HAY MATERIA ASIGNADA")," ",IF(K15=1,(V15*'MATRICULA y PONDERACIONES'!$AD$11)/100,IF(K15=2,(V15*'MATRICULA y PONDERACIONES'!$AD$22)/100,IF(K15=3,(V15*'MATRICULA y PONDERACIONES'!$AD$33)/100,IF(K15=4,(V15*'MATRICULA y PONDERACIONES'!$AD$44)/100,IF(K15=5,(V15*'MATRICULA y PONDERACIONES'!$AD$55)/100,IF(K15=6,(V15*'MATRICULA y PONDERACIONES'!$AD$66)/100)))))))</f>
        <v xml:space="preserve"> </v>
      </c>
      <c r="AY15" s="24" t="str">
        <f>IF(OR(B15=" ",A15=" ",$N$5="NO HAY MATERIA ASIGNADA")," ",IF(K15=1,(Z15*'MATRICULA y PONDERACIONES'!$AD$12)/100,IF(K15=2,(Z15*'MATRICULA y PONDERACIONES'!$AD$23)/100,IF(K15=3,(Z15*'MATRICULA y PONDERACIONES'!$AD$34)/100,IF(K15=4,(Z15*'MATRICULA y PONDERACIONES'!$AD$45)/100,IF(K15=5,(Z15*'MATRICULA y PONDERACIONES'!$AD$56)/100,IF(K15=6,(Z15*'MATRICULA y PONDERACIONES'!$AD$67)/100)))))))</f>
        <v xml:space="preserve"> </v>
      </c>
      <c r="AZ15" s="24" t="str">
        <f>IF(OR(B15=" ",A15=" ",$N$5="NO HAY MATERIA ASIGNADA")," ",IF(K15=1,(AD15*'MATRICULA y PONDERACIONES'!$AD$13)/100,IF(K15=2,(AD15*'MATRICULA y PONDERACIONES'!$AD$24)/100,IF(K15=3,(AD15*'MATRICULA y PONDERACIONES'!$AD$35)/100,IF(K15=4,(AD15*'MATRICULA y PONDERACIONES'!$AD$46)/100,IF(K15=5,(AD15*'MATRICULA y PONDERACIONES'!$AD$57)/100,IF(K15=6,(AD15*'MATRICULA y PONDERACIONES'!$AD$68)/100)))))))</f>
        <v xml:space="preserve"> </v>
      </c>
      <c r="BA15" s="24" t="str">
        <f>IF(OR(B15=" ",A15=" ",$N$5="NO HAY MATERIA ASIGNADA")," ",IF(K15=1,(AH15*'MATRICULA y PONDERACIONES'!$AD$14)/100,IF(K15=2,(AH15*'MATRICULA y PONDERACIONES'!$AD$25)/100,IF(K15=3,(AH15*'MATRICULA y PONDERACIONES'!$AD$36)/100,IF(K15=4,(AH15*'MATRICULA y PONDERACIONES'!$AD$47)/100,IF(K15=5,(AH15*'MATRICULA y PONDERACIONES'!$AD$58)/100,IF(K15=6,(AH15*'MATRICULA y PONDERACIONES'!$AD$69)/100)))))))</f>
        <v xml:space="preserve"> </v>
      </c>
      <c r="BB15" s="24" t="str">
        <f>IF(OR(B15=" ",A15=" ",$N$5="NO HAY MATERIA ASIGNADA")," ",IF(K15=1,(AL15*'MATRICULA y PONDERACIONES'!$AD$15)/100,IF(K15=2,(AL15*'MATRICULA y PONDERACIONES'!$AD$26)/100,IF(K15=3,(AL15*'MATRICULA y PONDERACIONES'!$AD$37)/100,IF(K15=4,(AL15*'MATRICULA y PONDERACIONES'!$AD$48)/100,IF(K15=5,(AL15*'MATRICULA y PONDERACIONES'!$AD$59)/100,IF(K15=6,(AL15*'MATRICULA y PONDERACIONES'!$AD$70)/100)))))))</f>
        <v xml:space="preserve"> </v>
      </c>
      <c r="BC15" s="24" t="str">
        <f>IF(OR(B15=" ",A15=" ",$N$5="NO HAY MATERIA ASIGNADA")," ",IF(K15=1,(AP15*'MATRICULA y PONDERACIONES'!$AD$16)/100,IF(K15=2,(AP15*'MATRICULA y PONDERACIONES'!$AD$27)/100,IF(K15=3,(AP15*'MATRICULA y PONDERACIONES'!$AD$38)/100,IF(K15=4,(AP15*'MATRICULA y PONDERACIONES'!$AD$49)/100,IF(K15=5,(AP15*'MATRICULA y PONDERACIONES'!$AD$60)/100,IF(K15=6,(AP15*'MATRICULA y PONDERACIONES'!$AD$71)/100)))))))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PONDERACIONES'!$K$17="*"),"si"," ")</f>
        <v xml:space="preserve"> </v>
      </c>
      <c r="F16" s="27" t="str">
        <f>IF(AND(K16=2,'MATRICULA y PONDERACIONES'!$L$17="*"),"si"," ")</f>
        <v xml:space="preserve"> </v>
      </c>
      <c r="G16" s="27" t="str">
        <f>IF(AND(K16=3,'MATRICULA y PONDERACIONES'!$M$17="*"),"si"," ")</f>
        <v xml:space="preserve"> </v>
      </c>
      <c r="H16" s="27" t="str">
        <f>IF(AND(K16=4,'MATRICULA y PONDERACIONES'!$N$17="*"),"si"," ")</f>
        <v xml:space="preserve"> </v>
      </c>
      <c r="I16" s="27" t="str">
        <f>IF(AND(K16=5,'MATRICULA y PONDERACIONES'!$O$17="*"),"si"," ")</f>
        <v xml:space="preserve"> </v>
      </c>
      <c r="J16" s="27" t="str">
        <f>IF(AND(K16=6,'MATRICULA y PONDERACIONES'!$P$17="*"),"si","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PONDERACIONES'!$AD$9)/100,IF(K16=2,(N16*'MATRICULA y PONDERACIONES'!$AD$20)/100,IF(K16=3,(N16*'MATRICULA y PONDERACIONES'!$AD$31)/100,IF(K16=4,(N16*'MATRICULA y PONDERACIONES'!$AD$42)/100,IF(K16=5,(N16*'MATRICULA y PONDERACIONES'!$AD$53)/100,IF(K16=6,(N16*'MATRICULA y PONDERACIONES'!$AD$64)/100)))))))</f>
        <v xml:space="preserve"> </v>
      </c>
      <c r="AW16" s="26" t="str">
        <f>IF(OR(B16=" ",A16=" ",$N$5="NO HAY MATERIA ASIGNADA")," ",IF(K16=1,(R16*'MATRICULA y PONDERACIONES'!$AD$10)/100,IF(K16=2,(R16*'MATRICULA y PONDERACIONES'!$AD$21)/100,IF(K16=3,(R16*'MATRICULA y PONDERACIONES'!$AD$32)/100,IF(K16=4,(R16*'MATRICULA y PONDERACIONES'!$AD$43)/100,IF(K16=5,(R16*'MATRICULA y PONDERACIONES'!$AD$54)/100,IF(K16=6,(R16*'MATRICULA y PONDERACIONES'!$AD$65)/100)))))))</f>
        <v xml:space="preserve"> </v>
      </c>
      <c r="AX16" s="26" t="str">
        <f>IF(OR(B16=" ",A16=" ",$N$5="NO HAY MATERIA ASIGNADA")," ",IF(K16=1,(V16*'MATRICULA y PONDERACIONES'!$AD$11)/100,IF(K16=2,(V16*'MATRICULA y PONDERACIONES'!$AD$22)/100,IF(K16=3,(V16*'MATRICULA y PONDERACIONES'!$AD$33)/100,IF(K16=4,(V16*'MATRICULA y PONDERACIONES'!$AD$44)/100,IF(K16=5,(V16*'MATRICULA y PONDERACIONES'!$AD$55)/100,IF(K16=6,(V16*'MATRICULA y PONDERACIONES'!$AD$66)/100)))))))</f>
        <v xml:space="preserve"> </v>
      </c>
      <c r="AY16" s="26" t="str">
        <f>IF(OR(B16=" ",A16=" ",$N$5="NO HAY MATERIA ASIGNADA")," ",IF(K16=1,(Z16*'MATRICULA y PONDERACIONES'!$AD$12)/100,IF(K16=2,(Z16*'MATRICULA y PONDERACIONES'!$AD$23)/100,IF(K16=3,(Z16*'MATRICULA y PONDERACIONES'!$AD$34)/100,IF(K16=4,(Z16*'MATRICULA y PONDERACIONES'!$AD$45)/100,IF(K16=5,(Z16*'MATRICULA y PONDERACIONES'!$AD$56)/100,IF(K16=6,(Z16*'MATRICULA y PONDERACIONES'!$AD$67)/100)))))))</f>
        <v xml:space="preserve"> </v>
      </c>
      <c r="AZ16" s="26" t="str">
        <f>IF(OR(B16=" ",A16=" ",$N$5="NO HAY MATERIA ASIGNADA")," ",IF(K16=1,(AD16*'MATRICULA y PONDERACIONES'!$AD$13)/100,IF(K16=2,(AD16*'MATRICULA y PONDERACIONES'!$AD$24)/100,IF(K16=3,(AD16*'MATRICULA y PONDERACIONES'!$AD$35)/100,IF(K16=4,(AD16*'MATRICULA y PONDERACIONES'!$AD$46)/100,IF(K16=5,(AD16*'MATRICULA y PONDERACIONES'!$AD$57)/100,IF(K16=6,(AD16*'MATRICULA y PONDERACIONES'!$AD$68)/100)))))))</f>
        <v xml:space="preserve"> </v>
      </c>
      <c r="BA16" s="26" t="str">
        <f>IF(OR(B16=" ",A16=" ",$N$5="NO HAY MATERIA ASIGNADA")," ",IF(K16=1,(AH16*'MATRICULA y PONDERACIONES'!$AD$14)/100,IF(K16=2,(AH16*'MATRICULA y PONDERACIONES'!$AD$25)/100,IF(K16=3,(AH16*'MATRICULA y PONDERACIONES'!$AD$36)/100,IF(K16=4,(AH16*'MATRICULA y PONDERACIONES'!$AD$47)/100,IF(K16=5,(AH16*'MATRICULA y PONDERACIONES'!$AD$58)/100,IF(K16=6,(AH16*'MATRICULA y PONDERACIONES'!$AD$69)/100)))))))</f>
        <v xml:space="preserve"> </v>
      </c>
      <c r="BB16" s="26" t="str">
        <f>IF(OR(B16=" ",A16=" ",$N$5="NO HAY MATERIA ASIGNADA")," ",IF(K16=1,(AL16*'MATRICULA y PONDERACIONES'!$AD$15)/100,IF(K16=2,(AL16*'MATRICULA y PONDERACIONES'!$AD$26)/100,IF(K16=3,(AL16*'MATRICULA y PONDERACIONES'!$AD$37)/100,IF(K16=4,(AL16*'MATRICULA y PONDERACIONES'!$AD$48)/100,IF(K16=5,(AL16*'MATRICULA y PONDERACIONES'!$AD$59)/100,IF(K16=6,(AL16*'MATRICULA y PONDERACIONES'!$AD$70)/100)))))))</f>
        <v xml:space="preserve"> </v>
      </c>
      <c r="BC16" s="26" t="str">
        <f>IF(OR(B16=" ",A16=" ",$N$5="NO HAY MATERIA ASIGNADA")," ",IF(K16=1,(AP16*'MATRICULA y PONDERACIONES'!$AD$16)/100,IF(K16=2,(AP16*'MATRICULA y PONDERACIONES'!$AD$27)/100,IF(K16=3,(AP16*'MATRICULA y PONDERACIONES'!$AD$38)/100,IF(K16=4,(AP16*'MATRICULA y PONDERACIONES'!$AD$49)/100,IF(K16=5,(AP16*'MATRICULA y PONDERACIONES'!$AD$60)/100,IF(K16=6,(AP16*'MATRICULA y PONDERACIONES'!$AD$71)/100)))))))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PONDERACIONES'!$K$17="*"),"si"," ")</f>
        <v xml:space="preserve"> </v>
      </c>
      <c r="F17" s="25" t="str">
        <f>IF(AND(K17=2,'MATRICULA y PONDERACIONES'!$L$17="*"),"si"," ")</f>
        <v xml:space="preserve"> </v>
      </c>
      <c r="G17" s="25" t="str">
        <f>IF(AND(K17=3,'MATRICULA y PONDERACIONES'!$M$17="*"),"si"," ")</f>
        <v xml:space="preserve"> </v>
      </c>
      <c r="H17" s="25" t="str">
        <f>IF(AND(K17=4,'MATRICULA y PONDERACIONES'!$N$17="*"),"si"," ")</f>
        <v xml:space="preserve"> </v>
      </c>
      <c r="I17" s="25" t="str">
        <f>IF(AND(K17=5,'MATRICULA y PONDERACIONES'!$O$17="*"),"si"," ")</f>
        <v xml:space="preserve"> </v>
      </c>
      <c r="J17" s="25" t="str">
        <f>IF(AND(K17=6,'MATRICULA y PONDERACIONES'!$P$17="*"),"si","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PONDERACIONES'!$AD$9)/100,IF(K17=2,(N17*'MATRICULA y PONDERACIONES'!$AD$20)/100,IF(K17=3,(N17*'MATRICULA y PONDERACIONES'!$AD$31)/100,IF(K17=4,(N17*'MATRICULA y PONDERACIONES'!$AD$42)/100,IF(K17=5,(N17*'MATRICULA y PONDERACIONES'!$AD$53)/100,IF(K17=6,(N17*'MATRICULA y PONDERACIONES'!$AD$64)/100)))))))</f>
        <v xml:space="preserve"> </v>
      </c>
      <c r="AW17" s="24" t="str">
        <f>IF(OR(B17=" ",A17=" ",$N$5="NO HAY MATERIA ASIGNADA")," ",IF(K17=1,(R17*'MATRICULA y PONDERACIONES'!$AD$10)/100,IF(K17=2,(R17*'MATRICULA y PONDERACIONES'!$AD$21)/100,IF(K17=3,(R17*'MATRICULA y PONDERACIONES'!$AD$32)/100,IF(K17=4,(R17*'MATRICULA y PONDERACIONES'!$AD$43)/100,IF(K17=5,(R17*'MATRICULA y PONDERACIONES'!$AD$54)/100,IF(K17=6,(R17*'MATRICULA y PONDERACIONES'!$AD$65)/100)))))))</f>
        <v xml:space="preserve"> </v>
      </c>
      <c r="AX17" s="24" t="str">
        <f>IF(OR(B17=" ",A17=" ",$N$5="NO HAY MATERIA ASIGNADA")," ",IF(K17=1,(V17*'MATRICULA y PONDERACIONES'!$AD$11)/100,IF(K17=2,(V17*'MATRICULA y PONDERACIONES'!$AD$22)/100,IF(K17=3,(V17*'MATRICULA y PONDERACIONES'!$AD$33)/100,IF(K17=4,(V17*'MATRICULA y PONDERACIONES'!$AD$44)/100,IF(K17=5,(V17*'MATRICULA y PONDERACIONES'!$AD$55)/100,IF(K17=6,(V17*'MATRICULA y PONDERACIONES'!$AD$66)/100)))))))</f>
        <v xml:space="preserve"> </v>
      </c>
      <c r="AY17" s="24" t="str">
        <f>IF(OR(B17=" ",A17=" ",$N$5="NO HAY MATERIA ASIGNADA")," ",IF(K17=1,(Z17*'MATRICULA y PONDERACIONES'!$AD$12)/100,IF(K17=2,(Z17*'MATRICULA y PONDERACIONES'!$AD$23)/100,IF(K17=3,(Z17*'MATRICULA y PONDERACIONES'!$AD$34)/100,IF(K17=4,(Z17*'MATRICULA y PONDERACIONES'!$AD$45)/100,IF(K17=5,(Z17*'MATRICULA y PONDERACIONES'!$AD$56)/100,IF(K17=6,(Z17*'MATRICULA y PONDERACIONES'!$AD$67)/100)))))))</f>
        <v xml:space="preserve"> </v>
      </c>
      <c r="AZ17" s="24" t="str">
        <f>IF(OR(B17=" ",A17=" ",$N$5="NO HAY MATERIA ASIGNADA")," ",IF(K17=1,(AD17*'MATRICULA y PONDERACIONES'!$AD$13)/100,IF(K17=2,(AD17*'MATRICULA y PONDERACIONES'!$AD$24)/100,IF(K17=3,(AD17*'MATRICULA y PONDERACIONES'!$AD$35)/100,IF(K17=4,(AD17*'MATRICULA y PONDERACIONES'!$AD$46)/100,IF(K17=5,(AD17*'MATRICULA y PONDERACIONES'!$AD$57)/100,IF(K17=6,(AD17*'MATRICULA y PONDERACIONES'!$AD$68)/100)))))))</f>
        <v xml:space="preserve"> </v>
      </c>
      <c r="BA17" s="24" t="str">
        <f>IF(OR(B17=" ",A17=" ",$N$5="NO HAY MATERIA ASIGNADA")," ",IF(K17=1,(AH17*'MATRICULA y PONDERACIONES'!$AD$14)/100,IF(K17=2,(AH17*'MATRICULA y PONDERACIONES'!$AD$25)/100,IF(K17=3,(AH17*'MATRICULA y PONDERACIONES'!$AD$36)/100,IF(K17=4,(AH17*'MATRICULA y PONDERACIONES'!$AD$47)/100,IF(K17=5,(AH17*'MATRICULA y PONDERACIONES'!$AD$58)/100,IF(K17=6,(AH17*'MATRICULA y PONDERACIONES'!$AD$69)/100)))))))</f>
        <v xml:space="preserve"> </v>
      </c>
      <c r="BB17" s="24" t="str">
        <f>IF(OR(B17=" ",A17=" ",$N$5="NO HAY MATERIA ASIGNADA")," ",IF(K17=1,(AL17*'MATRICULA y PONDERACIONES'!$AD$15)/100,IF(K17=2,(AL17*'MATRICULA y PONDERACIONES'!$AD$26)/100,IF(K17=3,(AL17*'MATRICULA y PONDERACIONES'!$AD$37)/100,IF(K17=4,(AL17*'MATRICULA y PONDERACIONES'!$AD$48)/100,IF(K17=5,(AL17*'MATRICULA y PONDERACIONES'!$AD$59)/100,IF(K17=6,(AL17*'MATRICULA y PONDERACIONES'!$AD$70)/100)))))))</f>
        <v xml:space="preserve"> </v>
      </c>
      <c r="BC17" s="24" t="str">
        <f>IF(OR(B17=" ",A17=" ",$N$5="NO HAY MATERIA ASIGNADA")," ",IF(K17=1,(AP17*'MATRICULA y PONDERACIONES'!$AD$16)/100,IF(K17=2,(AP17*'MATRICULA y PONDERACIONES'!$AD$27)/100,IF(K17=3,(AP17*'MATRICULA y PONDERACIONES'!$AD$38)/100,IF(K17=4,(AP17*'MATRICULA y PONDERACIONES'!$AD$49)/100,IF(K17=5,(AP17*'MATRICULA y PONDERACIONES'!$AD$60)/100,IF(K17=6,(AP17*'MATRICULA y PONDERACIONES'!$AD$71)/100)))))))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PONDERACIONES'!$K$17="*"),"si"," ")</f>
        <v xml:space="preserve"> </v>
      </c>
      <c r="F18" s="27" t="str">
        <f>IF(AND(K18=2,'MATRICULA y PONDERACIONES'!$L$17="*"),"si"," ")</f>
        <v xml:space="preserve"> </v>
      </c>
      <c r="G18" s="27" t="str">
        <f>IF(AND(K18=3,'MATRICULA y PONDERACIONES'!$M$17="*"),"si"," ")</f>
        <v xml:space="preserve"> </v>
      </c>
      <c r="H18" s="27" t="str">
        <f>IF(AND(K18=4,'MATRICULA y PONDERACIONES'!$N$17="*"),"si"," ")</f>
        <v xml:space="preserve"> </v>
      </c>
      <c r="I18" s="27" t="str">
        <f>IF(AND(K18=5,'MATRICULA y PONDERACIONES'!$O$17="*"),"si"," ")</f>
        <v xml:space="preserve"> </v>
      </c>
      <c r="J18" s="27" t="str">
        <f>IF(AND(K18=6,'MATRICULA y PONDERACIONES'!$P$17="*"),"si","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PONDERACIONES'!$AD$9)/100,IF(K18=2,(N18*'MATRICULA y PONDERACIONES'!$AD$20)/100,IF(K18=3,(N18*'MATRICULA y PONDERACIONES'!$AD$31)/100,IF(K18=4,(N18*'MATRICULA y PONDERACIONES'!$AD$42)/100,IF(K18=5,(N18*'MATRICULA y PONDERACIONES'!$AD$53)/100,IF(K18=6,(N18*'MATRICULA y PONDERACIONES'!$AD$64)/100)))))))</f>
        <v xml:space="preserve"> </v>
      </c>
      <c r="AW18" s="26" t="str">
        <f>IF(OR(B18=" ",A18=" ",$N$5="NO HAY MATERIA ASIGNADA")," ",IF(K18=1,(R18*'MATRICULA y PONDERACIONES'!$AD$10)/100,IF(K18=2,(R18*'MATRICULA y PONDERACIONES'!$AD$21)/100,IF(K18=3,(R18*'MATRICULA y PONDERACIONES'!$AD$32)/100,IF(K18=4,(R18*'MATRICULA y PONDERACIONES'!$AD$43)/100,IF(K18=5,(R18*'MATRICULA y PONDERACIONES'!$AD$54)/100,IF(K18=6,(R18*'MATRICULA y PONDERACIONES'!$AD$65)/100)))))))</f>
        <v xml:space="preserve"> </v>
      </c>
      <c r="AX18" s="26" t="str">
        <f>IF(OR(B18=" ",A18=" ",$N$5="NO HAY MATERIA ASIGNADA")," ",IF(K18=1,(V18*'MATRICULA y PONDERACIONES'!$AD$11)/100,IF(K18=2,(V18*'MATRICULA y PONDERACIONES'!$AD$22)/100,IF(K18=3,(V18*'MATRICULA y PONDERACIONES'!$AD$33)/100,IF(K18=4,(V18*'MATRICULA y PONDERACIONES'!$AD$44)/100,IF(K18=5,(V18*'MATRICULA y PONDERACIONES'!$AD$55)/100,IF(K18=6,(V18*'MATRICULA y PONDERACIONES'!$AD$66)/100)))))))</f>
        <v xml:space="preserve"> </v>
      </c>
      <c r="AY18" s="26" t="str">
        <f>IF(OR(B18=" ",A18=" ",$N$5="NO HAY MATERIA ASIGNADA")," ",IF(K18=1,(Z18*'MATRICULA y PONDERACIONES'!$AD$12)/100,IF(K18=2,(Z18*'MATRICULA y PONDERACIONES'!$AD$23)/100,IF(K18=3,(Z18*'MATRICULA y PONDERACIONES'!$AD$34)/100,IF(K18=4,(Z18*'MATRICULA y PONDERACIONES'!$AD$45)/100,IF(K18=5,(Z18*'MATRICULA y PONDERACIONES'!$AD$56)/100,IF(K18=6,(Z18*'MATRICULA y PONDERACIONES'!$AD$67)/100)))))))</f>
        <v xml:space="preserve"> </v>
      </c>
      <c r="AZ18" s="26" t="str">
        <f>IF(OR(B18=" ",A18=" ",$N$5="NO HAY MATERIA ASIGNADA")," ",IF(K18=1,(AD18*'MATRICULA y PONDERACIONES'!$AD$13)/100,IF(K18=2,(AD18*'MATRICULA y PONDERACIONES'!$AD$24)/100,IF(K18=3,(AD18*'MATRICULA y PONDERACIONES'!$AD$35)/100,IF(K18=4,(AD18*'MATRICULA y PONDERACIONES'!$AD$46)/100,IF(K18=5,(AD18*'MATRICULA y PONDERACIONES'!$AD$57)/100,IF(K18=6,(AD18*'MATRICULA y PONDERACIONES'!$AD$68)/100)))))))</f>
        <v xml:space="preserve"> </v>
      </c>
      <c r="BA18" s="26" t="str">
        <f>IF(OR(B18=" ",A18=" ",$N$5="NO HAY MATERIA ASIGNADA")," ",IF(K18=1,(AH18*'MATRICULA y PONDERACIONES'!$AD$14)/100,IF(K18=2,(AH18*'MATRICULA y PONDERACIONES'!$AD$25)/100,IF(K18=3,(AH18*'MATRICULA y PONDERACIONES'!$AD$36)/100,IF(K18=4,(AH18*'MATRICULA y PONDERACIONES'!$AD$47)/100,IF(K18=5,(AH18*'MATRICULA y PONDERACIONES'!$AD$58)/100,IF(K18=6,(AH18*'MATRICULA y PONDERACIONES'!$AD$69)/100)))))))</f>
        <v xml:space="preserve"> </v>
      </c>
      <c r="BB18" s="26" t="str">
        <f>IF(OR(B18=" ",A18=" ",$N$5="NO HAY MATERIA ASIGNADA")," ",IF(K18=1,(AL18*'MATRICULA y PONDERACIONES'!$AD$15)/100,IF(K18=2,(AL18*'MATRICULA y PONDERACIONES'!$AD$26)/100,IF(K18=3,(AL18*'MATRICULA y PONDERACIONES'!$AD$37)/100,IF(K18=4,(AL18*'MATRICULA y PONDERACIONES'!$AD$48)/100,IF(K18=5,(AL18*'MATRICULA y PONDERACIONES'!$AD$59)/100,IF(K18=6,(AL18*'MATRICULA y PONDERACIONES'!$AD$70)/100)))))))</f>
        <v xml:space="preserve"> </v>
      </c>
      <c r="BC18" s="26" t="str">
        <f>IF(OR(B18=" ",A18=" ",$N$5="NO HAY MATERIA ASIGNADA")," ",IF(K18=1,(AP18*'MATRICULA y PONDERACIONES'!$AD$16)/100,IF(K18=2,(AP18*'MATRICULA y PONDERACIONES'!$AD$27)/100,IF(K18=3,(AP18*'MATRICULA y PONDERACIONES'!$AD$38)/100,IF(K18=4,(AP18*'MATRICULA y PONDERACIONES'!$AD$49)/100,IF(K18=5,(AP18*'MATRICULA y PONDERACIONES'!$AD$60)/100,IF(K18=6,(AP18*'MATRICULA y PONDERACIONES'!$AD$71)/100)))))))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PONDERACIONES'!$K$17="*"),"si"," ")</f>
        <v xml:space="preserve"> </v>
      </c>
      <c r="F19" s="25" t="str">
        <f>IF(AND(K19=2,'MATRICULA y PONDERACIONES'!$L$17="*"),"si"," ")</f>
        <v xml:space="preserve"> </v>
      </c>
      <c r="G19" s="25" t="str">
        <f>IF(AND(K19=3,'MATRICULA y PONDERACIONES'!$M$17="*"),"si"," ")</f>
        <v xml:space="preserve"> </v>
      </c>
      <c r="H19" s="25" t="str">
        <f>IF(AND(K19=4,'MATRICULA y PONDERACIONES'!$N$17="*"),"si"," ")</f>
        <v xml:space="preserve"> </v>
      </c>
      <c r="I19" s="25" t="str">
        <f>IF(AND(K19=5,'MATRICULA y PONDERACIONES'!$O$17="*"),"si"," ")</f>
        <v xml:space="preserve"> </v>
      </c>
      <c r="J19" s="25" t="str">
        <f>IF(AND(K19=6,'MATRICULA y PONDERACIONES'!$P$17="*"),"si","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PONDERACIONES'!$AD$9)/100,IF(K19=2,(N19*'MATRICULA y PONDERACIONES'!$AD$20)/100,IF(K19=3,(N19*'MATRICULA y PONDERACIONES'!$AD$31)/100,IF(K19=4,(N19*'MATRICULA y PONDERACIONES'!$AD$42)/100,IF(K19=5,(N19*'MATRICULA y PONDERACIONES'!$AD$53)/100,IF(K19=6,(N19*'MATRICULA y PONDERACIONES'!$AD$64)/100)))))))</f>
        <v xml:space="preserve"> </v>
      </c>
      <c r="AW19" s="24" t="str">
        <f>IF(OR(B19=" ",A19=" ",$N$5="NO HAY MATERIA ASIGNADA")," ",IF(K19=1,(R19*'MATRICULA y PONDERACIONES'!$AD$10)/100,IF(K19=2,(R19*'MATRICULA y PONDERACIONES'!$AD$21)/100,IF(K19=3,(R19*'MATRICULA y PONDERACIONES'!$AD$32)/100,IF(K19=4,(R19*'MATRICULA y PONDERACIONES'!$AD$43)/100,IF(K19=5,(R19*'MATRICULA y PONDERACIONES'!$AD$54)/100,IF(K19=6,(R19*'MATRICULA y PONDERACIONES'!$AD$65)/100)))))))</f>
        <v xml:space="preserve"> </v>
      </c>
      <c r="AX19" s="24" t="str">
        <f>IF(OR(B19=" ",A19=" ",$N$5="NO HAY MATERIA ASIGNADA")," ",IF(K19=1,(V19*'MATRICULA y PONDERACIONES'!$AD$11)/100,IF(K19=2,(V19*'MATRICULA y PONDERACIONES'!$AD$22)/100,IF(K19=3,(V19*'MATRICULA y PONDERACIONES'!$AD$33)/100,IF(K19=4,(V19*'MATRICULA y PONDERACIONES'!$AD$44)/100,IF(K19=5,(V19*'MATRICULA y PONDERACIONES'!$AD$55)/100,IF(K19=6,(V19*'MATRICULA y PONDERACIONES'!$AD$66)/100)))))))</f>
        <v xml:space="preserve"> </v>
      </c>
      <c r="AY19" s="24" t="str">
        <f>IF(OR(B19=" ",A19=" ",$N$5="NO HAY MATERIA ASIGNADA")," ",IF(K19=1,(Z19*'MATRICULA y PONDERACIONES'!$AD$12)/100,IF(K19=2,(Z19*'MATRICULA y PONDERACIONES'!$AD$23)/100,IF(K19=3,(Z19*'MATRICULA y PONDERACIONES'!$AD$34)/100,IF(K19=4,(Z19*'MATRICULA y PONDERACIONES'!$AD$45)/100,IF(K19=5,(Z19*'MATRICULA y PONDERACIONES'!$AD$56)/100,IF(K19=6,(Z19*'MATRICULA y PONDERACIONES'!$AD$67)/100)))))))</f>
        <v xml:space="preserve"> </v>
      </c>
      <c r="AZ19" s="24" t="str">
        <f>IF(OR(B19=" ",A19=" ",$N$5="NO HAY MATERIA ASIGNADA")," ",IF(K19=1,(AD19*'MATRICULA y PONDERACIONES'!$AD$13)/100,IF(K19=2,(AD19*'MATRICULA y PONDERACIONES'!$AD$24)/100,IF(K19=3,(AD19*'MATRICULA y PONDERACIONES'!$AD$35)/100,IF(K19=4,(AD19*'MATRICULA y PONDERACIONES'!$AD$46)/100,IF(K19=5,(AD19*'MATRICULA y PONDERACIONES'!$AD$57)/100,IF(K19=6,(AD19*'MATRICULA y PONDERACIONES'!$AD$68)/100)))))))</f>
        <v xml:space="preserve"> </v>
      </c>
      <c r="BA19" s="24" t="str">
        <f>IF(OR(B19=" ",A19=" ",$N$5="NO HAY MATERIA ASIGNADA")," ",IF(K19=1,(AH19*'MATRICULA y PONDERACIONES'!$AD$14)/100,IF(K19=2,(AH19*'MATRICULA y PONDERACIONES'!$AD$25)/100,IF(K19=3,(AH19*'MATRICULA y PONDERACIONES'!$AD$36)/100,IF(K19=4,(AH19*'MATRICULA y PONDERACIONES'!$AD$47)/100,IF(K19=5,(AH19*'MATRICULA y PONDERACIONES'!$AD$58)/100,IF(K19=6,(AH19*'MATRICULA y PONDERACIONES'!$AD$69)/100)))))))</f>
        <v xml:space="preserve"> </v>
      </c>
      <c r="BB19" s="24" t="str">
        <f>IF(OR(B19=" ",A19=" ",$N$5="NO HAY MATERIA ASIGNADA")," ",IF(K19=1,(AL19*'MATRICULA y PONDERACIONES'!$AD$15)/100,IF(K19=2,(AL19*'MATRICULA y PONDERACIONES'!$AD$26)/100,IF(K19=3,(AL19*'MATRICULA y PONDERACIONES'!$AD$37)/100,IF(K19=4,(AL19*'MATRICULA y PONDERACIONES'!$AD$48)/100,IF(K19=5,(AL19*'MATRICULA y PONDERACIONES'!$AD$59)/100,IF(K19=6,(AL19*'MATRICULA y PONDERACIONES'!$AD$70)/100)))))))</f>
        <v xml:space="preserve"> </v>
      </c>
      <c r="BC19" s="24" t="str">
        <f>IF(OR(B19=" ",A19=" ",$N$5="NO HAY MATERIA ASIGNADA")," ",IF(K19=1,(AP19*'MATRICULA y PONDERACIONES'!$AD$16)/100,IF(K19=2,(AP19*'MATRICULA y PONDERACIONES'!$AD$27)/100,IF(K19=3,(AP19*'MATRICULA y PONDERACIONES'!$AD$38)/100,IF(K19=4,(AP19*'MATRICULA y PONDERACIONES'!$AD$49)/100,IF(K19=5,(AP19*'MATRICULA y PONDERACIONES'!$AD$60)/100,IF(K19=6,(AP19*'MATRICULA y PONDERACIONES'!$AD$71)/100)))))))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PONDERACIONES'!$K$17="*"),"si"," ")</f>
        <v xml:space="preserve"> </v>
      </c>
      <c r="F20" s="27" t="str">
        <f>IF(AND(K20=2,'MATRICULA y PONDERACIONES'!$L$17="*"),"si"," ")</f>
        <v xml:space="preserve"> </v>
      </c>
      <c r="G20" s="27" t="str">
        <f>IF(AND(K20=3,'MATRICULA y PONDERACIONES'!$M$17="*"),"si"," ")</f>
        <v xml:space="preserve"> </v>
      </c>
      <c r="H20" s="27" t="str">
        <f>IF(AND(K20=4,'MATRICULA y PONDERACIONES'!$N$17="*"),"si"," ")</f>
        <v xml:space="preserve"> </v>
      </c>
      <c r="I20" s="27" t="str">
        <f>IF(AND(K20=5,'MATRICULA y PONDERACIONES'!$O$17="*"),"si"," ")</f>
        <v xml:space="preserve"> </v>
      </c>
      <c r="J20" s="27" t="str">
        <f>IF(AND(K20=6,'MATRICULA y PONDERACIONES'!$P$17="*"),"si","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PONDERACIONES'!$AD$9)/100,IF(K20=2,(N20*'MATRICULA y PONDERACIONES'!$AD$20)/100,IF(K20=3,(N20*'MATRICULA y PONDERACIONES'!$AD$31)/100,IF(K20=4,(N20*'MATRICULA y PONDERACIONES'!$AD$42)/100,IF(K20=5,(N20*'MATRICULA y PONDERACIONES'!$AD$53)/100,IF(K20=6,(N20*'MATRICULA y PONDERACIONES'!$AD$64)/100)))))))</f>
        <v xml:space="preserve"> </v>
      </c>
      <c r="AW20" s="26" t="str">
        <f>IF(OR(B20=" ",A20=" ",$N$5="NO HAY MATERIA ASIGNADA")," ",IF(K20=1,(R20*'MATRICULA y PONDERACIONES'!$AD$10)/100,IF(K20=2,(R20*'MATRICULA y PONDERACIONES'!$AD$21)/100,IF(K20=3,(R20*'MATRICULA y PONDERACIONES'!$AD$32)/100,IF(K20=4,(R20*'MATRICULA y PONDERACIONES'!$AD$43)/100,IF(K20=5,(R20*'MATRICULA y PONDERACIONES'!$AD$54)/100,IF(K20=6,(R20*'MATRICULA y PONDERACIONES'!$AD$65)/100)))))))</f>
        <v xml:space="preserve"> </v>
      </c>
      <c r="AX20" s="26" t="str">
        <f>IF(OR(B20=" ",A20=" ",$N$5="NO HAY MATERIA ASIGNADA")," ",IF(K20=1,(V20*'MATRICULA y PONDERACIONES'!$AD$11)/100,IF(K20=2,(V20*'MATRICULA y PONDERACIONES'!$AD$22)/100,IF(K20=3,(V20*'MATRICULA y PONDERACIONES'!$AD$33)/100,IF(K20=4,(V20*'MATRICULA y PONDERACIONES'!$AD$44)/100,IF(K20=5,(V20*'MATRICULA y PONDERACIONES'!$AD$55)/100,IF(K20=6,(V20*'MATRICULA y PONDERACIONES'!$AD$66)/100)))))))</f>
        <v xml:space="preserve"> </v>
      </c>
      <c r="AY20" s="26" t="str">
        <f>IF(OR(B20=" ",A20=" ",$N$5="NO HAY MATERIA ASIGNADA")," ",IF(K20=1,(Z20*'MATRICULA y PONDERACIONES'!$AD$12)/100,IF(K20=2,(Z20*'MATRICULA y PONDERACIONES'!$AD$23)/100,IF(K20=3,(Z20*'MATRICULA y PONDERACIONES'!$AD$34)/100,IF(K20=4,(Z20*'MATRICULA y PONDERACIONES'!$AD$45)/100,IF(K20=5,(Z20*'MATRICULA y PONDERACIONES'!$AD$56)/100,IF(K20=6,(Z20*'MATRICULA y PONDERACIONES'!$AD$67)/100)))))))</f>
        <v xml:space="preserve"> </v>
      </c>
      <c r="AZ20" s="26" t="str">
        <f>IF(OR(B20=" ",A20=" ",$N$5="NO HAY MATERIA ASIGNADA")," ",IF(K20=1,(AD20*'MATRICULA y PONDERACIONES'!$AD$13)/100,IF(K20=2,(AD20*'MATRICULA y PONDERACIONES'!$AD$24)/100,IF(K20=3,(AD20*'MATRICULA y PONDERACIONES'!$AD$35)/100,IF(K20=4,(AD20*'MATRICULA y PONDERACIONES'!$AD$46)/100,IF(K20=5,(AD20*'MATRICULA y PONDERACIONES'!$AD$57)/100,IF(K20=6,(AD20*'MATRICULA y PONDERACIONES'!$AD$68)/100)))))))</f>
        <v xml:space="preserve"> </v>
      </c>
      <c r="BA20" s="26" t="str">
        <f>IF(OR(B20=" ",A20=" ",$N$5="NO HAY MATERIA ASIGNADA")," ",IF(K20=1,(AH20*'MATRICULA y PONDERACIONES'!$AD$14)/100,IF(K20=2,(AH20*'MATRICULA y PONDERACIONES'!$AD$25)/100,IF(K20=3,(AH20*'MATRICULA y PONDERACIONES'!$AD$36)/100,IF(K20=4,(AH20*'MATRICULA y PONDERACIONES'!$AD$47)/100,IF(K20=5,(AH20*'MATRICULA y PONDERACIONES'!$AD$58)/100,IF(K20=6,(AH20*'MATRICULA y PONDERACIONES'!$AD$69)/100)))))))</f>
        <v xml:space="preserve"> </v>
      </c>
      <c r="BB20" s="26" t="str">
        <f>IF(OR(B20=" ",A20=" ",$N$5="NO HAY MATERIA ASIGNADA")," ",IF(K20=1,(AL20*'MATRICULA y PONDERACIONES'!$AD$15)/100,IF(K20=2,(AL20*'MATRICULA y PONDERACIONES'!$AD$26)/100,IF(K20=3,(AL20*'MATRICULA y PONDERACIONES'!$AD$37)/100,IF(K20=4,(AL20*'MATRICULA y PONDERACIONES'!$AD$48)/100,IF(K20=5,(AL20*'MATRICULA y PONDERACIONES'!$AD$59)/100,IF(K20=6,(AL20*'MATRICULA y PONDERACIONES'!$AD$70)/100)))))))</f>
        <v xml:space="preserve"> </v>
      </c>
      <c r="BC20" s="26" t="str">
        <f>IF(OR(B20=" ",A20=" ",$N$5="NO HAY MATERIA ASIGNADA")," ",IF(K20=1,(AP20*'MATRICULA y PONDERACIONES'!$AD$16)/100,IF(K20=2,(AP20*'MATRICULA y PONDERACIONES'!$AD$27)/100,IF(K20=3,(AP20*'MATRICULA y PONDERACIONES'!$AD$38)/100,IF(K20=4,(AP20*'MATRICULA y PONDERACIONES'!$AD$49)/100,IF(K20=5,(AP20*'MATRICULA y PONDERACIONES'!$AD$60)/100,IF(K20=6,(AP20*'MATRICULA y PONDERACIONES'!$AD$71)/100)))))))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PONDERACIONES'!$K$17="*"),"si"," ")</f>
        <v xml:space="preserve"> </v>
      </c>
      <c r="F21" s="25" t="str">
        <f>IF(AND(K21=2,'MATRICULA y PONDERACIONES'!$L$17="*"),"si"," ")</f>
        <v xml:space="preserve"> </v>
      </c>
      <c r="G21" s="25" t="str">
        <f>IF(AND(K21=3,'MATRICULA y PONDERACIONES'!$M$17="*"),"si"," ")</f>
        <v xml:space="preserve"> </v>
      </c>
      <c r="H21" s="25" t="str">
        <f>IF(AND(K21=4,'MATRICULA y PONDERACIONES'!$N$17="*"),"si"," ")</f>
        <v xml:space="preserve"> </v>
      </c>
      <c r="I21" s="25" t="str">
        <f>IF(AND(K21=5,'MATRICULA y PONDERACIONES'!$O$17="*"),"si"," ")</f>
        <v xml:space="preserve"> </v>
      </c>
      <c r="J21" s="25" t="str">
        <f>IF(AND(K21=6,'MATRICULA y PONDERACIONES'!$P$17="*"),"si","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PONDERACIONES'!$AD$9)/100,IF(K21=2,(N21*'MATRICULA y PONDERACIONES'!$AD$20)/100,IF(K21=3,(N21*'MATRICULA y PONDERACIONES'!$AD$31)/100,IF(K21=4,(N21*'MATRICULA y PONDERACIONES'!$AD$42)/100,IF(K21=5,(N21*'MATRICULA y PONDERACIONES'!$AD$53)/100,IF(K21=6,(N21*'MATRICULA y PONDERACIONES'!$AD$64)/100)))))))</f>
        <v xml:space="preserve"> </v>
      </c>
      <c r="AW21" s="24" t="str">
        <f>IF(OR(B21=" ",A21=" ",$N$5="NO HAY MATERIA ASIGNADA")," ",IF(K21=1,(R21*'MATRICULA y PONDERACIONES'!$AD$10)/100,IF(K21=2,(R21*'MATRICULA y PONDERACIONES'!$AD$21)/100,IF(K21=3,(R21*'MATRICULA y PONDERACIONES'!$AD$32)/100,IF(K21=4,(R21*'MATRICULA y PONDERACIONES'!$AD$43)/100,IF(K21=5,(R21*'MATRICULA y PONDERACIONES'!$AD$54)/100,IF(K21=6,(R21*'MATRICULA y PONDERACIONES'!$AD$65)/100)))))))</f>
        <v xml:space="preserve"> </v>
      </c>
      <c r="AX21" s="24" t="str">
        <f>IF(OR(B21=" ",A21=" ",$N$5="NO HAY MATERIA ASIGNADA")," ",IF(K21=1,(V21*'MATRICULA y PONDERACIONES'!$AD$11)/100,IF(K21=2,(V21*'MATRICULA y PONDERACIONES'!$AD$22)/100,IF(K21=3,(V21*'MATRICULA y PONDERACIONES'!$AD$33)/100,IF(K21=4,(V21*'MATRICULA y PONDERACIONES'!$AD$44)/100,IF(K21=5,(V21*'MATRICULA y PONDERACIONES'!$AD$55)/100,IF(K21=6,(V21*'MATRICULA y PONDERACIONES'!$AD$66)/100)))))))</f>
        <v xml:space="preserve"> </v>
      </c>
      <c r="AY21" s="24" t="str">
        <f>IF(OR(B21=" ",A21=" ",$N$5="NO HAY MATERIA ASIGNADA")," ",IF(K21=1,(Z21*'MATRICULA y PONDERACIONES'!$AD$12)/100,IF(K21=2,(Z21*'MATRICULA y PONDERACIONES'!$AD$23)/100,IF(K21=3,(Z21*'MATRICULA y PONDERACIONES'!$AD$34)/100,IF(K21=4,(Z21*'MATRICULA y PONDERACIONES'!$AD$45)/100,IF(K21=5,(Z21*'MATRICULA y PONDERACIONES'!$AD$56)/100,IF(K21=6,(Z21*'MATRICULA y PONDERACIONES'!$AD$67)/100)))))))</f>
        <v xml:space="preserve"> </v>
      </c>
      <c r="AZ21" s="24" t="str">
        <f>IF(OR(B21=" ",A21=" ",$N$5="NO HAY MATERIA ASIGNADA")," ",IF(K21=1,(AD21*'MATRICULA y PONDERACIONES'!$AD$13)/100,IF(K21=2,(AD21*'MATRICULA y PONDERACIONES'!$AD$24)/100,IF(K21=3,(AD21*'MATRICULA y PONDERACIONES'!$AD$35)/100,IF(K21=4,(AD21*'MATRICULA y PONDERACIONES'!$AD$46)/100,IF(K21=5,(AD21*'MATRICULA y PONDERACIONES'!$AD$57)/100,IF(K21=6,(AD21*'MATRICULA y PONDERACIONES'!$AD$68)/100)))))))</f>
        <v xml:space="preserve"> </v>
      </c>
      <c r="BA21" s="24" t="str">
        <f>IF(OR(B21=" ",A21=" ",$N$5="NO HAY MATERIA ASIGNADA")," ",IF(K21=1,(AH21*'MATRICULA y PONDERACIONES'!$AD$14)/100,IF(K21=2,(AH21*'MATRICULA y PONDERACIONES'!$AD$25)/100,IF(K21=3,(AH21*'MATRICULA y PONDERACIONES'!$AD$36)/100,IF(K21=4,(AH21*'MATRICULA y PONDERACIONES'!$AD$47)/100,IF(K21=5,(AH21*'MATRICULA y PONDERACIONES'!$AD$58)/100,IF(K21=6,(AH21*'MATRICULA y PONDERACIONES'!$AD$69)/100)))))))</f>
        <v xml:space="preserve"> </v>
      </c>
      <c r="BB21" s="24" t="str">
        <f>IF(OR(B21=" ",A21=" ",$N$5="NO HAY MATERIA ASIGNADA")," ",IF(K21=1,(AL21*'MATRICULA y PONDERACIONES'!$AD$15)/100,IF(K21=2,(AL21*'MATRICULA y PONDERACIONES'!$AD$26)/100,IF(K21=3,(AL21*'MATRICULA y PONDERACIONES'!$AD$37)/100,IF(K21=4,(AL21*'MATRICULA y PONDERACIONES'!$AD$48)/100,IF(K21=5,(AL21*'MATRICULA y PONDERACIONES'!$AD$59)/100,IF(K21=6,(AL21*'MATRICULA y PONDERACIONES'!$AD$70)/100)))))))</f>
        <v xml:space="preserve"> </v>
      </c>
      <c r="BC21" s="24" t="str">
        <f>IF(OR(B21=" ",A21=" ",$N$5="NO HAY MATERIA ASIGNADA")," ",IF(K21=1,(AP21*'MATRICULA y PONDERACIONES'!$AD$16)/100,IF(K21=2,(AP21*'MATRICULA y PONDERACIONES'!$AD$27)/100,IF(K21=3,(AP21*'MATRICULA y PONDERACIONES'!$AD$38)/100,IF(K21=4,(AP21*'MATRICULA y PONDERACIONES'!$AD$49)/100,IF(K21=5,(AP21*'MATRICULA y PONDERACIONES'!$AD$60)/100,IF(K21=6,(AP21*'MATRICULA y PONDERACIONES'!$AD$71)/100)))))))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PONDERACIONES'!$K$17="*"),"si"," ")</f>
        <v xml:space="preserve"> </v>
      </c>
      <c r="F22" s="27" t="str">
        <f>IF(AND(K22=2,'MATRICULA y PONDERACIONES'!$L$17="*"),"si"," ")</f>
        <v xml:space="preserve"> </v>
      </c>
      <c r="G22" s="27" t="str">
        <f>IF(AND(K22=3,'MATRICULA y PONDERACIONES'!$M$17="*"),"si"," ")</f>
        <v xml:space="preserve"> </v>
      </c>
      <c r="H22" s="27" t="str">
        <f>IF(AND(K22=4,'MATRICULA y PONDERACIONES'!$N$17="*"),"si"," ")</f>
        <v xml:space="preserve"> </v>
      </c>
      <c r="I22" s="27" t="str">
        <f>IF(AND(K22=5,'MATRICULA y PONDERACIONES'!$O$17="*"),"si"," ")</f>
        <v xml:space="preserve"> </v>
      </c>
      <c r="J22" s="27" t="str">
        <f>IF(AND(K22=6,'MATRICULA y PONDERACIONES'!$P$17="*"),"si","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PONDERACIONES'!$AD$9)/100,IF(K22=2,(N22*'MATRICULA y PONDERACIONES'!$AD$20)/100,IF(K22=3,(N22*'MATRICULA y PONDERACIONES'!$AD$31)/100,IF(K22=4,(N22*'MATRICULA y PONDERACIONES'!$AD$42)/100,IF(K22=5,(N22*'MATRICULA y PONDERACIONES'!$AD$53)/100,IF(K22=6,(N22*'MATRICULA y PONDERACIONES'!$AD$64)/100)))))))</f>
        <v xml:space="preserve"> </v>
      </c>
      <c r="AW22" s="26" t="str">
        <f>IF(OR(B22=" ",A22=" ",$N$5="NO HAY MATERIA ASIGNADA")," ",IF(K22=1,(R22*'MATRICULA y PONDERACIONES'!$AD$10)/100,IF(K22=2,(R22*'MATRICULA y PONDERACIONES'!$AD$21)/100,IF(K22=3,(R22*'MATRICULA y PONDERACIONES'!$AD$32)/100,IF(K22=4,(R22*'MATRICULA y PONDERACIONES'!$AD$43)/100,IF(K22=5,(R22*'MATRICULA y PONDERACIONES'!$AD$54)/100,IF(K22=6,(R22*'MATRICULA y PONDERACIONES'!$AD$65)/100)))))))</f>
        <v xml:space="preserve"> </v>
      </c>
      <c r="AX22" s="26" t="str">
        <f>IF(OR(B22=" ",A22=" ",$N$5="NO HAY MATERIA ASIGNADA")," ",IF(K22=1,(V22*'MATRICULA y PONDERACIONES'!$AD$11)/100,IF(K22=2,(V22*'MATRICULA y PONDERACIONES'!$AD$22)/100,IF(K22=3,(V22*'MATRICULA y PONDERACIONES'!$AD$33)/100,IF(K22=4,(V22*'MATRICULA y PONDERACIONES'!$AD$44)/100,IF(K22=5,(V22*'MATRICULA y PONDERACIONES'!$AD$55)/100,IF(K22=6,(V22*'MATRICULA y PONDERACIONES'!$AD$66)/100)))))))</f>
        <v xml:space="preserve"> </v>
      </c>
      <c r="AY22" s="26" t="str">
        <f>IF(OR(B22=" ",A22=" ",$N$5="NO HAY MATERIA ASIGNADA")," ",IF(K22=1,(Z22*'MATRICULA y PONDERACIONES'!$AD$12)/100,IF(K22=2,(Z22*'MATRICULA y PONDERACIONES'!$AD$23)/100,IF(K22=3,(Z22*'MATRICULA y PONDERACIONES'!$AD$34)/100,IF(K22=4,(Z22*'MATRICULA y PONDERACIONES'!$AD$45)/100,IF(K22=5,(Z22*'MATRICULA y PONDERACIONES'!$AD$56)/100,IF(K22=6,(Z22*'MATRICULA y PONDERACIONES'!$AD$67)/100)))))))</f>
        <v xml:space="preserve"> </v>
      </c>
      <c r="AZ22" s="26" t="str">
        <f>IF(OR(B22=" ",A22=" ",$N$5="NO HAY MATERIA ASIGNADA")," ",IF(K22=1,(AD22*'MATRICULA y PONDERACIONES'!$AD$13)/100,IF(K22=2,(AD22*'MATRICULA y PONDERACIONES'!$AD$24)/100,IF(K22=3,(AD22*'MATRICULA y PONDERACIONES'!$AD$35)/100,IF(K22=4,(AD22*'MATRICULA y PONDERACIONES'!$AD$46)/100,IF(K22=5,(AD22*'MATRICULA y PONDERACIONES'!$AD$57)/100,IF(K22=6,(AD22*'MATRICULA y PONDERACIONES'!$AD$68)/100)))))))</f>
        <v xml:space="preserve"> </v>
      </c>
      <c r="BA22" s="26" t="str">
        <f>IF(OR(B22=" ",A22=" ",$N$5="NO HAY MATERIA ASIGNADA")," ",IF(K22=1,(AH22*'MATRICULA y PONDERACIONES'!$AD$14)/100,IF(K22=2,(AH22*'MATRICULA y PONDERACIONES'!$AD$25)/100,IF(K22=3,(AH22*'MATRICULA y PONDERACIONES'!$AD$36)/100,IF(K22=4,(AH22*'MATRICULA y PONDERACIONES'!$AD$47)/100,IF(K22=5,(AH22*'MATRICULA y PONDERACIONES'!$AD$58)/100,IF(K22=6,(AH22*'MATRICULA y PONDERACIONES'!$AD$69)/100)))))))</f>
        <v xml:space="preserve"> </v>
      </c>
      <c r="BB22" s="26" t="str">
        <f>IF(OR(B22=" ",A22=" ",$N$5="NO HAY MATERIA ASIGNADA")," ",IF(K22=1,(AL22*'MATRICULA y PONDERACIONES'!$AD$15)/100,IF(K22=2,(AL22*'MATRICULA y PONDERACIONES'!$AD$26)/100,IF(K22=3,(AL22*'MATRICULA y PONDERACIONES'!$AD$37)/100,IF(K22=4,(AL22*'MATRICULA y PONDERACIONES'!$AD$48)/100,IF(K22=5,(AL22*'MATRICULA y PONDERACIONES'!$AD$59)/100,IF(K22=6,(AL22*'MATRICULA y PONDERACIONES'!$AD$70)/100)))))))</f>
        <v xml:space="preserve"> </v>
      </c>
      <c r="BC22" s="26" t="str">
        <f>IF(OR(B22=" ",A22=" ",$N$5="NO HAY MATERIA ASIGNADA")," ",IF(K22=1,(AP22*'MATRICULA y PONDERACIONES'!$AD$16)/100,IF(K22=2,(AP22*'MATRICULA y PONDERACIONES'!$AD$27)/100,IF(K22=3,(AP22*'MATRICULA y PONDERACIONES'!$AD$38)/100,IF(K22=4,(AP22*'MATRICULA y PONDERACIONES'!$AD$49)/100,IF(K22=5,(AP22*'MATRICULA y PONDERACIONES'!$AD$60)/100,IF(K22=6,(AP22*'MATRICULA y PONDERACIONES'!$AD$71)/100)))))))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PONDERACIONES'!$K$17="*"),"si"," ")</f>
        <v xml:space="preserve"> </v>
      </c>
      <c r="F23" s="25" t="str">
        <f>IF(AND(K23=2,'MATRICULA y PONDERACIONES'!$L$17="*"),"si"," ")</f>
        <v xml:space="preserve"> </v>
      </c>
      <c r="G23" s="25" t="str">
        <f>IF(AND(K23=3,'MATRICULA y PONDERACIONES'!$M$17="*"),"si"," ")</f>
        <v xml:space="preserve"> </v>
      </c>
      <c r="H23" s="25" t="str">
        <f>IF(AND(K23=4,'MATRICULA y PONDERACIONES'!$N$17="*"),"si"," ")</f>
        <v xml:space="preserve"> </v>
      </c>
      <c r="I23" s="25" t="str">
        <f>IF(AND(K23=5,'MATRICULA y PONDERACIONES'!$O$17="*"),"si"," ")</f>
        <v xml:space="preserve"> </v>
      </c>
      <c r="J23" s="25" t="str">
        <f>IF(AND(K23=6,'MATRICULA y PONDERACIONES'!$P$17="*"),"si","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PONDERACIONES'!$AD$9)/100,IF(K23=2,(N23*'MATRICULA y PONDERACIONES'!$AD$20)/100,IF(K23=3,(N23*'MATRICULA y PONDERACIONES'!$AD$31)/100,IF(K23=4,(N23*'MATRICULA y PONDERACIONES'!$AD$42)/100,IF(K23=5,(N23*'MATRICULA y PONDERACIONES'!$AD$53)/100,IF(K23=6,(N23*'MATRICULA y PONDERACIONES'!$AD$64)/100)))))))</f>
        <v xml:space="preserve"> </v>
      </c>
      <c r="AW23" s="24" t="str">
        <f>IF(OR(B23=" ",A23=" ",$N$5="NO HAY MATERIA ASIGNADA")," ",IF(K23=1,(R23*'MATRICULA y PONDERACIONES'!$AD$10)/100,IF(K23=2,(R23*'MATRICULA y PONDERACIONES'!$AD$21)/100,IF(K23=3,(R23*'MATRICULA y PONDERACIONES'!$AD$32)/100,IF(K23=4,(R23*'MATRICULA y PONDERACIONES'!$AD$43)/100,IF(K23=5,(R23*'MATRICULA y PONDERACIONES'!$AD$54)/100,IF(K23=6,(R23*'MATRICULA y PONDERACIONES'!$AD$65)/100)))))))</f>
        <v xml:space="preserve"> </v>
      </c>
      <c r="AX23" s="24" t="str">
        <f>IF(OR(B23=" ",A23=" ",$N$5="NO HAY MATERIA ASIGNADA")," ",IF(K23=1,(V23*'MATRICULA y PONDERACIONES'!$AD$11)/100,IF(K23=2,(V23*'MATRICULA y PONDERACIONES'!$AD$22)/100,IF(K23=3,(V23*'MATRICULA y PONDERACIONES'!$AD$33)/100,IF(K23=4,(V23*'MATRICULA y PONDERACIONES'!$AD$44)/100,IF(K23=5,(V23*'MATRICULA y PONDERACIONES'!$AD$55)/100,IF(K23=6,(V23*'MATRICULA y PONDERACIONES'!$AD$66)/100)))))))</f>
        <v xml:space="preserve"> </v>
      </c>
      <c r="AY23" s="24" t="str">
        <f>IF(OR(B23=" ",A23=" ",$N$5="NO HAY MATERIA ASIGNADA")," ",IF(K23=1,(Z23*'MATRICULA y PONDERACIONES'!$AD$12)/100,IF(K23=2,(Z23*'MATRICULA y PONDERACIONES'!$AD$23)/100,IF(K23=3,(Z23*'MATRICULA y PONDERACIONES'!$AD$34)/100,IF(K23=4,(Z23*'MATRICULA y PONDERACIONES'!$AD$45)/100,IF(K23=5,(Z23*'MATRICULA y PONDERACIONES'!$AD$56)/100,IF(K23=6,(Z23*'MATRICULA y PONDERACIONES'!$AD$67)/100)))))))</f>
        <v xml:space="preserve"> </v>
      </c>
      <c r="AZ23" s="24" t="str">
        <f>IF(OR(B23=" ",A23=" ",$N$5="NO HAY MATERIA ASIGNADA")," ",IF(K23=1,(AD23*'MATRICULA y PONDERACIONES'!$AD$13)/100,IF(K23=2,(AD23*'MATRICULA y PONDERACIONES'!$AD$24)/100,IF(K23=3,(AD23*'MATRICULA y PONDERACIONES'!$AD$35)/100,IF(K23=4,(AD23*'MATRICULA y PONDERACIONES'!$AD$46)/100,IF(K23=5,(AD23*'MATRICULA y PONDERACIONES'!$AD$57)/100,IF(K23=6,(AD23*'MATRICULA y PONDERACIONES'!$AD$68)/100)))))))</f>
        <v xml:space="preserve"> </v>
      </c>
      <c r="BA23" s="24" t="str">
        <f>IF(OR(B23=" ",A23=" ",$N$5="NO HAY MATERIA ASIGNADA")," ",IF(K23=1,(AH23*'MATRICULA y PONDERACIONES'!$AD$14)/100,IF(K23=2,(AH23*'MATRICULA y PONDERACIONES'!$AD$25)/100,IF(K23=3,(AH23*'MATRICULA y PONDERACIONES'!$AD$36)/100,IF(K23=4,(AH23*'MATRICULA y PONDERACIONES'!$AD$47)/100,IF(K23=5,(AH23*'MATRICULA y PONDERACIONES'!$AD$58)/100,IF(K23=6,(AH23*'MATRICULA y PONDERACIONES'!$AD$69)/100)))))))</f>
        <v xml:space="preserve"> </v>
      </c>
      <c r="BB23" s="24" t="str">
        <f>IF(OR(B23=" ",A23=" ",$N$5="NO HAY MATERIA ASIGNADA")," ",IF(K23=1,(AL23*'MATRICULA y PONDERACIONES'!$AD$15)/100,IF(K23=2,(AL23*'MATRICULA y PONDERACIONES'!$AD$26)/100,IF(K23=3,(AL23*'MATRICULA y PONDERACIONES'!$AD$37)/100,IF(K23=4,(AL23*'MATRICULA y PONDERACIONES'!$AD$48)/100,IF(K23=5,(AL23*'MATRICULA y PONDERACIONES'!$AD$59)/100,IF(K23=6,(AL23*'MATRICULA y PONDERACIONES'!$AD$70)/100)))))))</f>
        <v xml:space="preserve"> </v>
      </c>
      <c r="BC23" s="24" t="str">
        <f>IF(OR(B23=" ",A23=" ",$N$5="NO HAY MATERIA ASIGNADA")," ",IF(K23=1,(AP23*'MATRICULA y PONDERACIONES'!$AD$16)/100,IF(K23=2,(AP23*'MATRICULA y PONDERACIONES'!$AD$27)/100,IF(K23=3,(AP23*'MATRICULA y PONDERACIONES'!$AD$38)/100,IF(K23=4,(AP23*'MATRICULA y PONDERACIONES'!$AD$49)/100,IF(K23=5,(AP23*'MATRICULA y PONDERACIONES'!$AD$60)/100,IF(K23=6,(AP23*'MATRICULA y PONDERACIONES'!$AD$71)/100)))))))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PONDERACIONES'!$K$17="*"),"si"," ")</f>
        <v xml:space="preserve"> </v>
      </c>
      <c r="F24" s="27" t="str">
        <f>IF(AND(K24=2,'MATRICULA y PONDERACIONES'!$L$17="*"),"si"," ")</f>
        <v xml:space="preserve"> </v>
      </c>
      <c r="G24" s="27" t="str">
        <f>IF(AND(K24=3,'MATRICULA y PONDERACIONES'!$M$17="*"),"si"," ")</f>
        <v xml:space="preserve"> </v>
      </c>
      <c r="H24" s="27" t="str">
        <f>IF(AND(K24=4,'MATRICULA y PONDERACIONES'!$N$17="*"),"si"," ")</f>
        <v xml:space="preserve"> </v>
      </c>
      <c r="I24" s="27" t="str">
        <f>IF(AND(K24=5,'MATRICULA y PONDERACIONES'!$O$17="*"),"si"," ")</f>
        <v xml:space="preserve"> </v>
      </c>
      <c r="J24" s="27" t="str">
        <f>IF(AND(K24=6,'MATRICULA y PONDERACIONES'!$P$17="*"),"si","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PONDERACIONES'!$AD$9)/100,IF(K24=2,(N24*'MATRICULA y PONDERACIONES'!$AD$20)/100,IF(K24=3,(N24*'MATRICULA y PONDERACIONES'!$AD$31)/100,IF(K24=4,(N24*'MATRICULA y PONDERACIONES'!$AD$42)/100,IF(K24=5,(N24*'MATRICULA y PONDERACIONES'!$AD$53)/100,IF(K24=6,(N24*'MATRICULA y PONDERACIONES'!$AD$64)/100)))))))</f>
        <v xml:space="preserve"> </v>
      </c>
      <c r="AW24" s="26" t="str">
        <f>IF(OR(B24=" ",A24=" ",$N$5="NO HAY MATERIA ASIGNADA")," ",IF(K24=1,(R24*'MATRICULA y PONDERACIONES'!$AD$10)/100,IF(K24=2,(R24*'MATRICULA y PONDERACIONES'!$AD$21)/100,IF(K24=3,(R24*'MATRICULA y PONDERACIONES'!$AD$32)/100,IF(K24=4,(R24*'MATRICULA y PONDERACIONES'!$AD$43)/100,IF(K24=5,(R24*'MATRICULA y PONDERACIONES'!$AD$54)/100,IF(K24=6,(R24*'MATRICULA y PONDERACIONES'!$AD$65)/100)))))))</f>
        <v xml:space="preserve"> </v>
      </c>
      <c r="AX24" s="26" t="str">
        <f>IF(OR(B24=" ",A24=" ",$N$5="NO HAY MATERIA ASIGNADA")," ",IF(K24=1,(V24*'MATRICULA y PONDERACIONES'!$AD$11)/100,IF(K24=2,(V24*'MATRICULA y PONDERACIONES'!$AD$22)/100,IF(K24=3,(V24*'MATRICULA y PONDERACIONES'!$AD$33)/100,IF(K24=4,(V24*'MATRICULA y PONDERACIONES'!$AD$44)/100,IF(K24=5,(V24*'MATRICULA y PONDERACIONES'!$AD$55)/100,IF(K24=6,(V24*'MATRICULA y PONDERACIONES'!$AD$66)/100)))))))</f>
        <v xml:space="preserve"> </v>
      </c>
      <c r="AY24" s="26" t="str">
        <f>IF(OR(B24=" ",A24=" ",$N$5="NO HAY MATERIA ASIGNADA")," ",IF(K24=1,(Z24*'MATRICULA y PONDERACIONES'!$AD$12)/100,IF(K24=2,(Z24*'MATRICULA y PONDERACIONES'!$AD$23)/100,IF(K24=3,(Z24*'MATRICULA y PONDERACIONES'!$AD$34)/100,IF(K24=4,(Z24*'MATRICULA y PONDERACIONES'!$AD$45)/100,IF(K24=5,(Z24*'MATRICULA y PONDERACIONES'!$AD$56)/100,IF(K24=6,(Z24*'MATRICULA y PONDERACIONES'!$AD$67)/100)))))))</f>
        <v xml:space="preserve"> </v>
      </c>
      <c r="AZ24" s="26" t="str">
        <f>IF(OR(B24=" ",A24=" ",$N$5="NO HAY MATERIA ASIGNADA")," ",IF(K24=1,(AD24*'MATRICULA y PONDERACIONES'!$AD$13)/100,IF(K24=2,(AD24*'MATRICULA y PONDERACIONES'!$AD$24)/100,IF(K24=3,(AD24*'MATRICULA y PONDERACIONES'!$AD$35)/100,IF(K24=4,(AD24*'MATRICULA y PONDERACIONES'!$AD$46)/100,IF(K24=5,(AD24*'MATRICULA y PONDERACIONES'!$AD$57)/100,IF(K24=6,(AD24*'MATRICULA y PONDERACIONES'!$AD$68)/100)))))))</f>
        <v xml:space="preserve"> </v>
      </c>
      <c r="BA24" s="26" t="str">
        <f>IF(OR(B24=" ",A24=" ",$N$5="NO HAY MATERIA ASIGNADA")," ",IF(K24=1,(AH24*'MATRICULA y PONDERACIONES'!$AD$14)/100,IF(K24=2,(AH24*'MATRICULA y PONDERACIONES'!$AD$25)/100,IF(K24=3,(AH24*'MATRICULA y PONDERACIONES'!$AD$36)/100,IF(K24=4,(AH24*'MATRICULA y PONDERACIONES'!$AD$47)/100,IF(K24=5,(AH24*'MATRICULA y PONDERACIONES'!$AD$58)/100,IF(K24=6,(AH24*'MATRICULA y PONDERACIONES'!$AD$69)/100)))))))</f>
        <v xml:space="preserve"> </v>
      </c>
      <c r="BB24" s="26" t="str">
        <f>IF(OR(B24=" ",A24=" ",$N$5="NO HAY MATERIA ASIGNADA")," ",IF(K24=1,(AL24*'MATRICULA y PONDERACIONES'!$AD$15)/100,IF(K24=2,(AL24*'MATRICULA y PONDERACIONES'!$AD$26)/100,IF(K24=3,(AL24*'MATRICULA y PONDERACIONES'!$AD$37)/100,IF(K24=4,(AL24*'MATRICULA y PONDERACIONES'!$AD$48)/100,IF(K24=5,(AL24*'MATRICULA y PONDERACIONES'!$AD$59)/100,IF(K24=6,(AL24*'MATRICULA y PONDERACIONES'!$AD$70)/100)))))))</f>
        <v xml:space="preserve"> </v>
      </c>
      <c r="BC24" s="26" t="str">
        <f>IF(OR(B24=" ",A24=" ",$N$5="NO HAY MATERIA ASIGNADA")," ",IF(K24=1,(AP24*'MATRICULA y PONDERACIONES'!$AD$16)/100,IF(K24=2,(AP24*'MATRICULA y PONDERACIONES'!$AD$27)/100,IF(K24=3,(AP24*'MATRICULA y PONDERACIONES'!$AD$38)/100,IF(K24=4,(AP24*'MATRICULA y PONDERACIONES'!$AD$49)/100,IF(K24=5,(AP24*'MATRICULA y PONDERACIONES'!$AD$60)/100,IF(K24=6,(AP24*'MATRICULA y PONDERACIONES'!$AD$71)/100)))))))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PONDERACIONES'!$K$17="*"),"si"," ")</f>
        <v xml:space="preserve"> </v>
      </c>
      <c r="F25" s="25" t="str">
        <f>IF(AND(K25=2,'MATRICULA y PONDERACIONES'!$L$17="*"),"si"," ")</f>
        <v xml:space="preserve"> </v>
      </c>
      <c r="G25" s="25" t="str">
        <f>IF(AND(K25=3,'MATRICULA y PONDERACIONES'!$M$17="*"),"si"," ")</f>
        <v xml:space="preserve"> </v>
      </c>
      <c r="H25" s="25" t="str">
        <f>IF(AND(K25=4,'MATRICULA y PONDERACIONES'!$N$17="*"),"si"," ")</f>
        <v xml:space="preserve"> </v>
      </c>
      <c r="I25" s="25" t="str">
        <f>IF(AND(K25=5,'MATRICULA y PONDERACIONES'!$O$17="*"),"si"," ")</f>
        <v xml:space="preserve"> </v>
      </c>
      <c r="J25" s="25" t="str">
        <f>IF(AND(K25=6,'MATRICULA y PONDERACIONES'!$P$17="*"),"si","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PONDERACIONES'!$AD$9)/100,IF(K25=2,(N25*'MATRICULA y PONDERACIONES'!$AD$20)/100,IF(K25=3,(N25*'MATRICULA y PONDERACIONES'!$AD$31)/100,IF(K25=4,(N25*'MATRICULA y PONDERACIONES'!$AD$42)/100,IF(K25=5,(N25*'MATRICULA y PONDERACIONES'!$AD$53)/100,IF(K25=6,(N25*'MATRICULA y PONDERACIONES'!$AD$64)/100)))))))</f>
        <v xml:space="preserve"> </v>
      </c>
      <c r="AW25" s="24" t="str">
        <f>IF(OR(B25=" ",A25=" ",$N$5="NO HAY MATERIA ASIGNADA")," ",IF(K25=1,(R25*'MATRICULA y PONDERACIONES'!$AD$10)/100,IF(K25=2,(R25*'MATRICULA y PONDERACIONES'!$AD$21)/100,IF(K25=3,(R25*'MATRICULA y PONDERACIONES'!$AD$32)/100,IF(K25=4,(R25*'MATRICULA y PONDERACIONES'!$AD$43)/100,IF(K25=5,(R25*'MATRICULA y PONDERACIONES'!$AD$54)/100,IF(K25=6,(R25*'MATRICULA y PONDERACIONES'!$AD$65)/100)))))))</f>
        <v xml:space="preserve"> </v>
      </c>
      <c r="AX25" s="24" t="str">
        <f>IF(OR(B25=" ",A25=" ",$N$5="NO HAY MATERIA ASIGNADA")," ",IF(K25=1,(V25*'MATRICULA y PONDERACIONES'!$AD$11)/100,IF(K25=2,(V25*'MATRICULA y PONDERACIONES'!$AD$22)/100,IF(K25=3,(V25*'MATRICULA y PONDERACIONES'!$AD$33)/100,IF(K25=4,(V25*'MATRICULA y PONDERACIONES'!$AD$44)/100,IF(K25=5,(V25*'MATRICULA y PONDERACIONES'!$AD$55)/100,IF(K25=6,(V25*'MATRICULA y PONDERACIONES'!$AD$66)/100)))))))</f>
        <v xml:space="preserve"> </v>
      </c>
      <c r="AY25" s="24" t="str">
        <f>IF(OR(B25=" ",A25=" ",$N$5="NO HAY MATERIA ASIGNADA")," ",IF(K25=1,(Z25*'MATRICULA y PONDERACIONES'!$AD$12)/100,IF(K25=2,(Z25*'MATRICULA y PONDERACIONES'!$AD$23)/100,IF(K25=3,(Z25*'MATRICULA y PONDERACIONES'!$AD$34)/100,IF(K25=4,(Z25*'MATRICULA y PONDERACIONES'!$AD$45)/100,IF(K25=5,(Z25*'MATRICULA y PONDERACIONES'!$AD$56)/100,IF(K25=6,(Z25*'MATRICULA y PONDERACIONES'!$AD$67)/100)))))))</f>
        <v xml:space="preserve"> </v>
      </c>
      <c r="AZ25" s="24" t="str">
        <f>IF(OR(B25=" ",A25=" ",$N$5="NO HAY MATERIA ASIGNADA")," ",IF(K25=1,(AD25*'MATRICULA y PONDERACIONES'!$AD$13)/100,IF(K25=2,(AD25*'MATRICULA y PONDERACIONES'!$AD$24)/100,IF(K25=3,(AD25*'MATRICULA y PONDERACIONES'!$AD$35)/100,IF(K25=4,(AD25*'MATRICULA y PONDERACIONES'!$AD$46)/100,IF(K25=5,(AD25*'MATRICULA y PONDERACIONES'!$AD$57)/100,IF(K25=6,(AD25*'MATRICULA y PONDERACIONES'!$AD$68)/100)))))))</f>
        <v xml:space="preserve"> </v>
      </c>
      <c r="BA25" s="24" t="str">
        <f>IF(OR(B25=" ",A25=" ",$N$5="NO HAY MATERIA ASIGNADA")," ",IF(K25=1,(AH25*'MATRICULA y PONDERACIONES'!$AD$14)/100,IF(K25=2,(AH25*'MATRICULA y PONDERACIONES'!$AD$25)/100,IF(K25=3,(AH25*'MATRICULA y PONDERACIONES'!$AD$36)/100,IF(K25=4,(AH25*'MATRICULA y PONDERACIONES'!$AD$47)/100,IF(K25=5,(AH25*'MATRICULA y PONDERACIONES'!$AD$58)/100,IF(K25=6,(AH25*'MATRICULA y PONDERACIONES'!$AD$69)/100)))))))</f>
        <v xml:space="preserve"> </v>
      </c>
      <c r="BB25" s="24" t="str">
        <f>IF(OR(B25=" ",A25=" ",$N$5="NO HAY MATERIA ASIGNADA")," ",IF(K25=1,(AL25*'MATRICULA y PONDERACIONES'!$AD$15)/100,IF(K25=2,(AL25*'MATRICULA y PONDERACIONES'!$AD$26)/100,IF(K25=3,(AL25*'MATRICULA y PONDERACIONES'!$AD$37)/100,IF(K25=4,(AL25*'MATRICULA y PONDERACIONES'!$AD$48)/100,IF(K25=5,(AL25*'MATRICULA y PONDERACIONES'!$AD$59)/100,IF(K25=6,(AL25*'MATRICULA y PONDERACIONES'!$AD$70)/100)))))))</f>
        <v xml:space="preserve"> </v>
      </c>
      <c r="BC25" s="24" t="str">
        <f>IF(OR(B25=" ",A25=" ",$N$5="NO HAY MATERIA ASIGNADA")," ",IF(K25=1,(AP25*'MATRICULA y PONDERACIONES'!$AD$16)/100,IF(K25=2,(AP25*'MATRICULA y PONDERACIONES'!$AD$27)/100,IF(K25=3,(AP25*'MATRICULA y PONDERACIONES'!$AD$38)/100,IF(K25=4,(AP25*'MATRICULA y PONDERACIONES'!$AD$49)/100,IF(K25=5,(AP25*'MATRICULA y PONDERACIONES'!$AD$60)/100,IF(K25=6,(AP25*'MATRICULA y PONDERACIONES'!$AD$71)/100)))))))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PONDERACIONES'!$K$17="*"),"si"," ")</f>
        <v xml:space="preserve"> </v>
      </c>
      <c r="F26" s="27" t="str">
        <f>IF(AND(K26=2,'MATRICULA y PONDERACIONES'!$L$17="*"),"si"," ")</f>
        <v xml:space="preserve"> </v>
      </c>
      <c r="G26" s="27" t="str">
        <f>IF(AND(K26=3,'MATRICULA y PONDERACIONES'!$M$17="*"),"si"," ")</f>
        <v xml:space="preserve"> </v>
      </c>
      <c r="H26" s="27" t="str">
        <f>IF(AND(K26=4,'MATRICULA y PONDERACIONES'!$N$17="*"),"si"," ")</f>
        <v xml:space="preserve"> </v>
      </c>
      <c r="I26" s="27" t="str">
        <f>IF(AND(K26=5,'MATRICULA y PONDERACIONES'!$O$17="*"),"si"," ")</f>
        <v xml:space="preserve"> </v>
      </c>
      <c r="J26" s="27" t="str">
        <f>IF(AND(K26=6,'MATRICULA y PONDERACIONES'!$P$17="*"),"si","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PONDERACIONES'!$AD$9)/100,IF(K26=2,(N26*'MATRICULA y PONDERACIONES'!$AD$20)/100,IF(K26=3,(N26*'MATRICULA y PONDERACIONES'!$AD$31)/100,IF(K26=4,(N26*'MATRICULA y PONDERACIONES'!$AD$42)/100,IF(K26=5,(N26*'MATRICULA y PONDERACIONES'!$AD$53)/100,IF(K26=6,(N26*'MATRICULA y PONDERACIONES'!$AD$64)/100)))))))</f>
        <v xml:space="preserve"> </v>
      </c>
      <c r="AW26" s="26" t="str">
        <f>IF(OR(B26=" ",A26=" ",$N$5="NO HAY MATERIA ASIGNADA")," ",IF(K26=1,(R26*'MATRICULA y PONDERACIONES'!$AD$10)/100,IF(K26=2,(R26*'MATRICULA y PONDERACIONES'!$AD$21)/100,IF(K26=3,(R26*'MATRICULA y PONDERACIONES'!$AD$32)/100,IF(K26=4,(R26*'MATRICULA y PONDERACIONES'!$AD$43)/100,IF(K26=5,(R26*'MATRICULA y PONDERACIONES'!$AD$54)/100,IF(K26=6,(R26*'MATRICULA y PONDERACIONES'!$AD$65)/100)))))))</f>
        <v xml:space="preserve"> </v>
      </c>
      <c r="AX26" s="26" t="str">
        <f>IF(OR(B26=" ",A26=" ",$N$5="NO HAY MATERIA ASIGNADA")," ",IF(K26=1,(V26*'MATRICULA y PONDERACIONES'!$AD$11)/100,IF(K26=2,(V26*'MATRICULA y PONDERACIONES'!$AD$22)/100,IF(K26=3,(V26*'MATRICULA y PONDERACIONES'!$AD$33)/100,IF(K26=4,(V26*'MATRICULA y PONDERACIONES'!$AD$44)/100,IF(K26=5,(V26*'MATRICULA y PONDERACIONES'!$AD$55)/100,IF(K26=6,(V26*'MATRICULA y PONDERACIONES'!$AD$66)/100)))))))</f>
        <v xml:space="preserve"> </v>
      </c>
      <c r="AY26" s="26" t="str">
        <f>IF(OR(B26=" ",A26=" ",$N$5="NO HAY MATERIA ASIGNADA")," ",IF(K26=1,(Z26*'MATRICULA y PONDERACIONES'!$AD$12)/100,IF(K26=2,(Z26*'MATRICULA y PONDERACIONES'!$AD$23)/100,IF(K26=3,(Z26*'MATRICULA y PONDERACIONES'!$AD$34)/100,IF(K26=4,(Z26*'MATRICULA y PONDERACIONES'!$AD$45)/100,IF(K26=5,(Z26*'MATRICULA y PONDERACIONES'!$AD$56)/100,IF(K26=6,(Z26*'MATRICULA y PONDERACIONES'!$AD$67)/100)))))))</f>
        <v xml:space="preserve"> </v>
      </c>
      <c r="AZ26" s="26" t="str">
        <f>IF(OR(B26=" ",A26=" ",$N$5="NO HAY MATERIA ASIGNADA")," ",IF(K26=1,(AD26*'MATRICULA y PONDERACIONES'!$AD$13)/100,IF(K26=2,(AD26*'MATRICULA y PONDERACIONES'!$AD$24)/100,IF(K26=3,(AD26*'MATRICULA y PONDERACIONES'!$AD$35)/100,IF(K26=4,(AD26*'MATRICULA y PONDERACIONES'!$AD$46)/100,IF(K26=5,(AD26*'MATRICULA y PONDERACIONES'!$AD$57)/100,IF(K26=6,(AD26*'MATRICULA y PONDERACIONES'!$AD$68)/100)))))))</f>
        <v xml:space="preserve"> </v>
      </c>
      <c r="BA26" s="26" t="str">
        <f>IF(OR(B26=" ",A26=" ",$N$5="NO HAY MATERIA ASIGNADA")," ",IF(K26=1,(AH26*'MATRICULA y PONDERACIONES'!$AD$14)/100,IF(K26=2,(AH26*'MATRICULA y PONDERACIONES'!$AD$25)/100,IF(K26=3,(AH26*'MATRICULA y PONDERACIONES'!$AD$36)/100,IF(K26=4,(AH26*'MATRICULA y PONDERACIONES'!$AD$47)/100,IF(K26=5,(AH26*'MATRICULA y PONDERACIONES'!$AD$58)/100,IF(K26=6,(AH26*'MATRICULA y PONDERACIONES'!$AD$69)/100)))))))</f>
        <v xml:space="preserve"> </v>
      </c>
      <c r="BB26" s="26" t="str">
        <f>IF(OR(B26=" ",A26=" ",$N$5="NO HAY MATERIA ASIGNADA")," ",IF(K26=1,(AL26*'MATRICULA y PONDERACIONES'!$AD$15)/100,IF(K26=2,(AL26*'MATRICULA y PONDERACIONES'!$AD$26)/100,IF(K26=3,(AL26*'MATRICULA y PONDERACIONES'!$AD$37)/100,IF(K26=4,(AL26*'MATRICULA y PONDERACIONES'!$AD$48)/100,IF(K26=5,(AL26*'MATRICULA y PONDERACIONES'!$AD$59)/100,IF(K26=6,(AL26*'MATRICULA y PONDERACIONES'!$AD$70)/100)))))))</f>
        <v xml:space="preserve"> </v>
      </c>
      <c r="BC26" s="26" t="str">
        <f>IF(OR(B26=" ",A26=" ",$N$5="NO HAY MATERIA ASIGNADA")," ",IF(K26=1,(AP26*'MATRICULA y PONDERACIONES'!$AD$16)/100,IF(K26=2,(AP26*'MATRICULA y PONDERACIONES'!$AD$27)/100,IF(K26=3,(AP26*'MATRICULA y PONDERACIONES'!$AD$38)/100,IF(K26=4,(AP26*'MATRICULA y PONDERACIONES'!$AD$49)/100,IF(K26=5,(AP26*'MATRICULA y PONDERACIONES'!$AD$60)/100,IF(K26=6,(AP26*'MATRICULA y PONDERACIONES'!$AD$71)/100)))))))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PONDERACIONES'!$K$17="*"),"si"," ")</f>
        <v xml:space="preserve"> </v>
      </c>
      <c r="F27" s="25" t="str">
        <f>IF(AND(K27=2,'MATRICULA y PONDERACIONES'!$L$17="*"),"si"," ")</f>
        <v xml:space="preserve"> </v>
      </c>
      <c r="G27" s="25" t="str">
        <f>IF(AND(K27=3,'MATRICULA y PONDERACIONES'!$M$17="*"),"si"," ")</f>
        <v xml:space="preserve"> </v>
      </c>
      <c r="H27" s="25" t="str">
        <f>IF(AND(K27=4,'MATRICULA y PONDERACIONES'!$N$17="*"),"si"," ")</f>
        <v xml:space="preserve"> </v>
      </c>
      <c r="I27" s="25" t="str">
        <f>IF(AND(K27=5,'MATRICULA y PONDERACIONES'!$O$17="*"),"si"," ")</f>
        <v xml:space="preserve"> </v>
      </c>
      <c r="J27" s="25" t="str">
        <f>IF(AND(K27=6,'MATRICULA y PONDERACIONES'!$P$17="*"),"si","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PONDERACIONES'!$AD$9)/100,IF(K27=2,(N27*'MATRICULA y PONDERACIONES'!$AD$20)/100,IF(K27=3,(N27*'MATRICULA y PONDERACIONES'!$AD$31)/100,IF(K27=4,(N27*'MATRICULA y PONDERACIONES'!$AD$42)/100,IF(K27=5,(N27*'MATRICULA y PONDERACIONES'!$AD$53)/100,IF(K27=6,(N27*'MATRICULA y PONDERACIONES'!$AD$64)/100)))))))</f>
        <v xml:space="preserve"> </v>
      </c>
      <c r="AW27" s="24" t="str">
        <f>IF(OR(B27=" ",A27=" ",$N$5="NO HAY MATERIA ASIGNADA")," ",IF(K27=1,(R27*'MATRICULA y PONDERACIONES'!$AD$10)/100,IF(K27=2,(R27*'MATRICULA y PONDERACIONES'!$AD$21)/100,IF(K27=3,(R27*'MATRICULA y PONDERACIONES'!$AD$32)/100,IF(K27=4,(R27*'MATRICULA y PONDERACIONES'!$AD$43)/100,IF(K27=5,(R27*'MATRICULA y PONDERACIONES'!$AD$54)/100,IF(K27=6,(R27*'MATRICULA y PONDERACIONES'!$AD$65)/100)))))))</f>
        <v xml:space="preserve"> </v>
      </c>
      <c r="AX27" s="24" t="str">
        <f>IF(OR(B27=" ",A27=" ",$N$5="NO HAY MATERIA ASIGNADA")," ",IF(K27=1,(V27*'MATRICULA y PONDERACIONES'!$AD$11)/100,IF(K27=2,(V27*'MATRICULA y PONDERACIONES'!$AD$22)/100,IF(K27=3,(V27*'MATRICULA y PONDERACIONES'!$AD$33)/100,IF(K27=4,(V27*'MATRICULA y PONDERACIONES'!$AD$44)/100,IF(K27=5,(V27*'MATRICULA y PONDERACIONES'!$AD$55)/100,IF(K27=6,(V27*'MATRICULA y PONDERACIONES'!$AD$66)/100)))))))</f>
        <v xml:space="preserve"> </v>
      </c>
      <c r="AY27" s="24" t="str">
        <f>IF(OR(B27=" ",A27=" ",$N$5="NO HAY MATERIA ASIGNADA")," ",IF(K27=1,(Z27*'MATRICULA y PONDERACIONES'!$AD$12)/100,IF(K27=2,(Z27*'MATRICULA y PONDERACIONES'!$AD$23)/100,IF(K27=3,(Z27*'MATRICULA y PONDERACIONES'!$AD$34)/100,IF(K27=4,(Z27*'MATRICULA y PONDERACIONES'!$AD$45)/100,IF(K27=5,(Z27*'MATRICULA y PONDERACIONES'!$AD$56)/100,IF(K27=6,(Z27*'MATRICULA y PONDERACIONES'!$AD$67)/100)))))))</f>
        <v xml:space="preserve"> </v>
      </c>
      <c r="AZ27" s="24" t="str">
        <f>IF(OR(B27=" ",A27=" ",$N$5="NO HAY MATERIA ASIGNADA")," ",IF(K27=1,(AD27*'MATRICULA y PONDERACIONES'!$AD$13)/100,IF(K27=2,(AD27*'MATRICULA y PONDERACIONES'!$AD$24)/100,IF(K27=3,(AD27*'MATRICULA y PONDERACIONES'!$AD$35)/100,IF(K27=4,(AD27*'MATRICULA y PONDERACIONES'!$AD$46)/100,IF(K27=5,(AD27*'MATRICULA y PONDERACIONES'!$AD$57)/100,IF(K27=6,(AD27*'MATRICULA y PONDERACIONES'!$AD$68)/100)))))))</f>
        <v xml:space="preserve"> </v>
      </c>
      <c r="BA27" s="24" t="str">
        <f>IF(OR(B27=" ",A27=" ",$N$5="NO HAY MATERIA ASIGNADA")," ",IF(K27=1,(AH27*'MATRICULA y PONDERACIONES'!$AD$14)/100,IF(K27=2,(AH27*'MATRICULA y PONDERACIONES'!$AD$25)/100,IF(K27=3,(AH27*'MATRICULA y PONDERACIONES'!$AD$36)/100,IF(K27=4,(AH27*'MATRICULA y PONDERACIONES'!$AD$47)/100,IF(K27=5,(AH27*'MATRICULA y PONDERACIONES'!$AD$58)/100,IF(K27=6,(AH27*'MATRICULA y PONDERACIONES'!$AD$69)/100)))))))</f>
        <v xml:space="preserve"> </v>
      </c>
      <c r="BB27" s="24" t="str">
        <f>IF(OR(B27=" ",A27=" ",$N$5="NO HAY MATERIA ASIGNADA")," ",IF(K27=1,(AL27*'MATRICULA y PONDERACIONES'!$AD$15)/100,IF(K27=2,(AL27*'MATRICULA y PONDERACIONES'!$AD$26)/100,IF(K27=3,(AL27*'MATRICULA y PONDERACIONES'!$AD$37)/100,IF(K27=4,(AL27*'MATRICULA y PONDERACIONES'!$AD$48)/100,IF(K27=5,(AL27*'MATRICULA y PONDERACIONES'!$AD$59)/100,IF(K27=6,(AL27*'MATRICULA y PONDERACIONES'!$AD$70)/100)))))))</f>
        <v xml:space="preserve"> </v>
      </c>
      <c r="BC27" s="24" t="str">
        <f>IF(OR(B27=" ",A27=" ",$N$5="NO HAY MATERIA ASIGNADA")," ",IF(K27=1,(AP27*'MATRICULA y PONDERACIONES'!$AD$16)/100,IF(K27=2,(AP27*'MATRICULA y PONDERACIONES'!$AD$27)/100,IF(K27=3,(AP27*'MATRICULA y PONDERACIONES'!$AD$38)/100,IF(K27=4,(AP27*'MATRICULA y PONDERACIONES'!$AD$49)/100,IF(K27=5,(AP27*'MATRICULA y PONDERACIONES'!$AD$60)/100,IF(K27=6,(AP27*'MATRICULA y PONDERACIONES'!$AD$71)/100)))))))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PONDERACIONES'!$K$17="*"),"si"," ")</f>
        <v xml:space="preserve"> </v>
      </c>
      <c r="F28" s="27" t="str">
        <f>IF(AND(K28=2,'MATRICULA y PONDERACIONES'!$L$17="*"),"si"," ")</f>
        <v xml:space="preserve"> </v>
      </c>
      <c r="G28" s="27" t="str">
        <f>IF(AND(K28=3,'MATRICULA y PONDERACIONES'!$M$17="*"),"si"," ")</f>
        <v xml:space="preserve"> </v>
      </c>
      <c r="H28" s="27" t="str">
        <f>IF(AND(K28=4,'MATRICULA y PONDERACIONES'!$N$17="*"),"si"," ")</f>
        <v xml:space="preserve"> </v>
      </c>
      <c r="I28" s="27" t="str">
        <f>IF(AND(K28=5,'MATRICULA y PONDERACIONES'!$O$17="*"),"si"," ")</f>
        <v xml:space="preserve"> </v>
      </c>
      <c r="J28" s="27" t="str">
        <f>IF(AND(K28=6,'MATRICULA y PONDERACIONES'!$P$17="*"),"si","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PONDERACIONES'!$AD$9)/100,IF(K28=2,(N28*'MATRICULA y PONDERACIONES'!$AD$20)/100,IF(K28=3,(N28*'MATRICULA y PONDERACIONES'!$AD$31)/100,IF(K28=4,(N28*'MATRICULA y PONDERACIONES'!$AD$42)/100,IF(K28=5,(N28*'MATRICULA y PONDERACIONES'!$AD$53)/100,IF(K28=6,(N28*'MATRICULA y PONDERACIONES'!$AD$64)/100)))))))</f>
        <v xml:space="preserve"> </v>
      </c>
      <c r="AW28" s="26" t="str">
        <f>IF(OR(B28=" ",A28=" ",$N$5="NO HAY MATERIA ASIGNADA")," ",IF(K28=1,(R28*'MATRICULA y PONDERACIONES'!$AD$10)/100,IF(K28=2,(R28*'MATRICULA y PONDERACIONES'!$AD$21)/100,IF(K28=3,(R28*'MATRICULA y PONDERACIONES'!$AD$32)/100,IF(K28=4,(R28*'MATRICULA y PONDERACIONES'!$AD$43)/100,IF(K28=5,(R28*'MATRICULA y PONDERACIONES'!$AD$54)/100,IF(K28=6,(R28*'MATRICULA y PONDERACIONES'!$AD$65)/100)))))))</f>
        <v xml:space="preserve"> </v>
      </c>
      <c r="AX28" s="26" t="str">
        <f>IF(OR(B28=" ",A28=" ",$N$5="NO HAY MATERIA ASIGNADA")," ",IF(K28=1,(V28*'MATRICULA y PONDERACIONES'!$AD$11)/100,IF(K28=2,(V28*'MATRICULA y PONDERACIONES'!$AD$22)/100,IF(K28=3,(V28*'MATRICULA y PONDERACIONES'!$AD$33)/100,IF(K28=4,(V28*'MATRICULA y PONDERACIONES'!$AD$44)/100,IF(K28=5,(V28*'MATRICULA y PONDERACIONES'!$AD$55)/100,IF(K28=6,(V28*'MATRICULA y PONDERACIONES'!$AD$66)/100)))))))</f>
        <v xml:space="preserve"> </v>
      </c>
      <c r="AY28" s="26" t="str">
        <f>IF(OR(B28=" ",A28=" ",$N$5="NO HAY MATERIA ASIGNADA")," ",IF(K28=1,(Z28*'MATRICULA y PONDERACIONES'!$AD$12)/100,IF(K28=2,(Z28*'MATRICULA y PONDERACIONES'!$AD$23)/100,IF(K28=3,(Z28*'MATRICULA y PONDERACIONES'!$AD$34)/100,IF(K28=4,(Z28*'MATRICULA y PONDERACIONES'!$AD$45)/100,IF(K28=5,(Z28*'MATRICULA y PONDERACIONES'!$AD$56)/100,IF(K28=6,(Z28*'MATRICULA y PONDERACIONES'!$AD$67)/100)))))))</f>
        <v xml:space="preserve"> </v>
      </c>
      <c r="AZ28" s="26" t="str">
        <f>IF(OR(B28=" ",A28=" ",$N$5="NO HAY MATERIA ASIGNADA")," ",IF(K28=1,(AD28*'MATRICULA y PONDERACIONES'!$AD$13)/100,IF(K28=2,(AD28*'MATRICULA y PONDERACIONES'!$AD$24)/100,IF(K28=3,(AD28*'MATRICULA y PONDERACIONES'!$AD$35)/100,IF(K28=4,(AD28*'MATRICULA y PONDERACIONES'!$AD$46)/100,IF(K28=5,(AD28*'MATRICULA y PONDERACIONES'!$AD$57)/100,IF(K28=6,(AD28*'MATRICULA y PONDERACIONES'!$AD$68)/100)))))))</f>
        <v xml:space="preserve"> </v>
      </c>
      <c r="BA28" s="26" t="str">
        <f>IF(OR(B28=" ",A28=" ",$N$5="NO HAY MATERIA ASIGNADA")," ",IF(K28=1,(AH28*'MATRICULA y PONDERACIONES'!$AD$14)/100,IF(K28=2,(AH28*'MATRICULA y PONDERACIONES'!$AD$25)/100,IF(K28=3,(AH28*'MATRICULA y PONDERACIONES'!$AD$36)/100,IF(K28=4,(AH28*'MATRICULA y PONDERACIONES'!$AD$47)/100,IF(K28=5,(AH28*'MATRICULA y PONDERACIONES'!$AD$58)/100,IF(K28=6,(AH28*'MATRICULA y PONDERACIONES'!$AD$69)/100)))))))</f>
        <v xml:space="preserve"> </v>
      </c>
      <c r="BB28" s="26" t="str">
        <f>IF(OR(B28=" ",A28=" ",$N$5="NO HAY MATERIA ASIGNADA")," ",IF(K28=1,(AL28*'MATRICULA y PONDERACIONES'!$AD$15)/100,IF(K28=2,(AL28*'MATRICULA y PONDERACIONES'!$AD$26)/100,IF(K28=3,(AL28*'MATRICULA y PONDERACIONES'!$AD$37)/100,IF(K28=4,(AL28*'MATRICULA y PONDERACIONES'!$AD$48)/100,IF(K28=5,(AL28*'MATRICULA y PONDERACIONES'!$AD$59)/100,IF(K28=6,(AL28*'MATRICULA y PONDERACIONES'!$AD$70)/100)))))))</f>
        <v xml:space="preserve"> </v>
      </c>
      <c r="BC28" s="26" t="str">
        <f>IF(OR(B28=" ",A28=" ",$N$5="NO HAY MATERIA ASIGNADA")," ",IF(K28=1,(AP28*'MATRICULA y PONDERACIONES'!$AD$16)/100,IF(K28=2,(AP28*'MATRICULA y PONDERACIONES'!$AD$27)/100,IF(K28=3,(AP28*'MATRICULA y PONDERACIONES'!$AD$38)/100,IF(K28=4,(AP28*'MATRICULA y PONDERACIONES'!$AD$49)/100,IF(K28=5,(AP28*'MATRICULA y PONDERACIONES'!$AD$60)/100,IF(K28=6,(AP28*'MATRICULA y PONDERACIONES'!$AD$71)/100)))))))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PONDERACIONES'!$K$17="*"),"si"," ")</f>
        <v xml:space="preserve"> </v>
      </c>
      <c r="F29" s="25" t="str">
        <f>IF(AND(K29=2,'MATRICULA y PONDERACIONES'!$L$17="*"),"si"," ")</f>
        <v xml:space="preserve"> </v>
      </c>
      <c r="G29" s="25" t="str">
        <f>IF(AND(K29=3,'MATRICULA y PONDERACIONES'!$M$17="*"),"si"," ")</f>
        <v xml:space="preserve"> </v>
      </c>
      <c r="H29" s="25" t="str">
        <f>IF(AND(K29=4,'MATRICULA y PONDERACIONES'!$N$17="*"),"si"," ")</f>
        <v xml:space="preserve"> </v>
      </c>
      <c r="I29" s="25" t="str">
        <f>IF(AND(K29=5,'MATRICULA y PONDERACIONES'!$O$17="*"),"si"," ")</f>
        <v xml:space="preserve"> </v>
      </c>
      <c r="J29" s="25" t="str">
        <f>IF(AND(K29=6,'MATRICULA y PONDERACIONES'!$P$17="*"),"si","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PONDERACIONES'!$AD$9)/100,IF(K29=2,(N29*'MATRICULA y PONDERACIONES'!$AD$20)/100,IF(K29=3,(N29*'MATRICULA y PONDERACIONES'!$AD$31)/100,IF(K29=4,(N29*'MATRICULA y PONDERACIONES'!$AD$42)/100,IF(K29=5,(N29*'MATRICULA y PONDERACIONES'!$AD$53)/100,IF(K29=6,(N29*'MATRICULA y PONDERACIONES'!$AD$64)/100)))))))</f>
        <v xml:space="preserve"> </v>
      </c>
      <c r="AW29" s="24" t="str">
        <f>IF(OR(B29=" ",A29=" ",$N$5="NO HAY MATERIA ASIGNADA")," ",IF(K29=1,(R29*'MATRICULA y PONDERACIONES'!$AD$10)/100,IF(K29=2,(R29*'MATRICULA y PONDERACIONES'!$AD$21)/100,IF(K29=3,(R29*'MATRICULA y PONDERACIONES'!$AD$32)/100,IF(K29=4,(R29*'MATRICULA y PONDERACIONES'!$AD$43)/100,IF(K29=5,(R29*'MATRICULA y PONDERACIONES'!$AD$54)/100,IF(K29=6,(R29*'MATRICULA y PONDERACIONES'!$AD$65)/100)))))))</f>
        <v xml:space="preserve"> </v>
      </c>
      <c r="AX29" s="24" t="str">
        <f>IF(OR(B29=" ",A29=" ",$N$5="NO HAY MATERIA ASIGNADA")," ",IF(K29=1,(V29*'MATRICULA y PONDERACIONES'!$AD$11)/100,IF(K29=2,(V29*'MATRICULA y PONDERACIONES'!$AD$22)/100,IF(K29=3,(V29*'MATRICULA y PONDERACIONES'!$AD$33)/100,IF(K29=4,(V29*'MATRICULA y PONDERACIONES'!$AD$44)/100,IF(K29=5,(V29*'MATRICULA y PONDERACIONES'!$AD$55)/100,IF(K29=6,(V29*'MATRICULA y PONDERACIONES'!$AD$66)/100)))))))</f>
        <v xml:space="preserve"> </v>
      </c>
      <c r="AY29" s="24" t="str">
        <f>IF(OR(B29=" ",A29=" ",$N$5="NO HAY MATERIA ASIGNADA")," ",IF(K29=1,(Z29*'MATRICULA y PONDERACIONES'!$AD$12)/100,IF(K29=2,(Z29*'MATRICULA y PONDERACIONES'!$AD$23)/100,IF(K29=3,(Z29*'MATRICULA y PONDERACIONES'!$AD$34)/100,IF(K29=4,(Z29*'MATRICULA y PONDERACIONES'!$AD$45)/100,IF(K29=5,(Z29*'MATRICULA y PONDERACIONES'!$AD$56)/100,IF(K29=6,(Z29*'MATRICULA y PONDERACIONES'!$AD$67)/100)))))))</f>
        <v xml:space="preserve"> </v>
      </c>
      <c r="AZ29" s="24" t="str">
        <f>IF(OR(B29=" ",A29=" ",$N$5="NO HAY MATERIA ASIGNADA")," ",IF(K29=1,(AD29*'MATRICULA y PONDERACIONES'!$AD$13)/100,IF(K29=2,(AD29*'MATRICULA y PONDERACIONES'!$AD$24)/100,IF(K29=3,(AD29*'MATRICULA y PONDERACIONES'!$AD$35)/100,IF(K29=4,(AD29*'MATRICULA y PONDERACIONES'!$AD$46)/100,IF(K29=5,(AD29*'MATRICULA y PONDERACIONES'!$AD$57)/100,IF(K29=6,(AD29*'MATRICULA y PONDERACIONES'!$AD$68)/100)))))))</f>
        <v xml:space="preserve"> </v>
      </c>
      <c r="BA29" s="24" t="str">
        <f>IF(OR(B29=" ",A29=" ",$N$5="NO HAY MATERIA ASIGNADA")," ",IF(K29=1,(AH29*'MATRICULA y PONDERACIONES'!$AD$14)/100,IF(K29=2,(AH29*'MATRICULA y PONDERACIONES'!$AD$25)/100,IF(K29=3,(AH29*'MATRICULA y PONDERACIONES'!$AD$36)/100,IF(K29=4,(AH29*'MATRICULA y PONDERACIONES'!$AD$47)/100,IF(K29=5,(AH29*'MATRICULA y PONDERACIONES'!$AD$58)/100,IF(K29=6,(AH29*'MATRICULA y PONDERACIONES'!$AD$69)/100)))))))</f>
        <v xml:space="preserve"> </v>
      </c>
      <c r="BB29" s="24" t="str">
        <f>IF(OR(B29=" ",A29=" ",$N$5="NO HAY MATERIA ASIGNADA")," ",IF(K29=1,(AL29*'MATRICULA y PONDERACIONES'!$AD$15)/100,IF(K29=2,(AL29*'MATRICULA y PONDERACIONES'!$AD$26)/100,IF(K29=3,(AL29*'MATRICULA y PONDERACIONES'!$AD$37)/100,IF(K29=4,(AL29*'MATRICULA y PONDERACIONES'!$AD$48)/100,IF(K29=5,(AL29*'MATRICULA y PONDERACIONES'!$AD$59)/100,IF(K29=6,(AL29*'MATRICULA y PONDERACIONES'!$AD$70)/100)))))))</f>
        <v xml:space="preserve"> </v>
      </c>
      <c r="BC29" s="24" t="str">
        <f>IF(OR(B29=" ",A29=" ",$N$5="NO HAY MATERIA ASIGNADA")," ",IF(K29=1,(AP29*'MATRICULA y PONDERACIONES'!$AD$16)/100,IF(K29=2,(AP29*'MATRICULA y PONDERACIONES'!$AD$27)/100,IF(K29=3,(AP29*'MATRICULA y PONDERACIONES'!$AD$38)/100,IF(K29=4,(AP29*'MATRICULA y PONDERACIONES'!$AD$49)/100,IF(K29=5,(AP29*'MATRICULA y PONDERACIONES'!$AD$60)/100,IF(K29=6,(AP29*'MATRICULA y PONDERACIONES'!$AD$71)/100)))))))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PONDERACIONES'!$K$17="*"),"si"," ")</f>
        <v xml:space="preserve"> </v>
      </c>
      <c r="F30" s="27" t="str">
        <f>IF(AND(K30=2,'MATRICULA y PONDERACIONES'!$L$17="*"),"si"," ")</f>
        <v xml:space="preserve"> </v>
      </c>
      <c r="G30" s="27" t="str">
        <f>IF(AND(K30=3,'MATRICULA y PONDERACIONES'!$M$17="*"),"si"," ")</f>
        <v xml:space="preserve"> </v>
      </c>
      <c r="H30" s="27" t="str">
        <f>IF(AND(K30=4,'MATRICULA y PONDERACIONES'!$N$17="*"),"si"," ")</f>
        <v xml:space="preserve"> </v>
      </c>
      <c r="I30" s="27" t="str">
        <f>IF(AND(K30=5,'MATRICULA y PONDERACIONES'!$O$17="*"),"si"," ")</f>
        <v xml:space="preserve"> </v>
      </c>
      <c r="J30" s="27" t="str">
        <f>IF(AND(K30=6,'MATRICULA y PONDERACIONES'!$P$17="*"),"si","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PONDERACIONES'!$AD$9)/100,IF(K30=2,(N30*'MATRICULA y PONDERACIONES'!$AD$20)/100,IF(K30=3,(N30*'MATRICULA y PONDERACIONES'!$AD$31)/100,IF(K30=4,(N30*'MATRICULA y PONDERACIONES'!$AD$42)/100,IF(K30=5,(N30*'MATRICULA y PONDERACIONES'!$AD$53)/100,IF(K30=6,(N30*'MATRICULA y PONDERACIONES'!$AD$64)/100)))))))</f>
        <v xml:space="preserve"> </v>
      </c>
      <c r="AW30" s="26" t="str">
        <f>IF(OR(B30=" ",A30=" ",$N$5="NO HAY MATERIA ASIGNADA")," ",IF(K30=1,(R30*'MATRICULA y PONDERACIONES'!$AD$10)/100,IF(K30=2,(R30*'MATRICULA y PONDERACIONES'!$AD$21)/100,IF(K30=3,(R30*'MATRICULA y PONDERACIONES'!$AD$32)/100,IF(K30=4,(R30*'MATRICULA y PONDERACIONES'!$AD$43)/100,IF(K30=5,(R30*'MATRICULA y PONDERACIONES'!$AD$54)/100,IF(K30=6,(R30*'MATRICULA y PONDERACIONES'!$AD$65)/100)))))))</f>
        <v xml:space="preserve"> </v>
      </c>
      <c r="AX30" s="26" t="str">
        <f>IF(OR(B30=" ",A30=" ",$N$5="NO HAY MATERIA ASIGNADA")," ",IF(K30=1,(V30*'MATRICULA y PONDERACIONES'!$AD$11)/100,IF(K30=2,(V30*'MATRICULA y PONDERACIONES'!$AD$22)/100,IF(K30=3,(V30*'MATRICULA y PONDERACIONES'!$AD$33)/100,IF(K30=4,(V30*'MATRICULA y PONDERACIONES'!$AD$44)/100,IF(K30=5,(V30*'MATRICULA y PONDERACIONES'!$AD$55)/100,IF(K30=6,(V30*'MATRICULA y PONDERACIONES'!$AD$66)/100)))))))</f>
        <v xml:space="preserve"> </v>
      </c>
      <c r="AY30" s="26" t="str">
        <f>IF(OR(B30=" ",A30=" ",$N$5="NO HAY MATERIA ASIGNADA")," ",IF(K30=1,(Z30*'MATRICULA y PONDERACIONES'!$AD$12)/100,IF(K30=2,(Z30*'MATRICULA y PONDERACIONES'!$AD$23)/100,IF(K30=3,(Z30*'MATRICULA y PONDERACIONES'!$AD$34)/100,IF(K30=4,(Z30*'MATRICULA y PONDERACIONES'!$AD$45)/100,IF(K30=5,(Z30*'MATRICULA y PONDERACIONES'!$AD$56)/100,IF(K30=6,(Z30*'MATRICULA y PONDERACIONES'!$AD$67)/100)))))))</f>
        <v xml:space="preserve"> </v>
      </c>
      <c r="AZ30" s="26" t="str">
        <f>IF(OR(B30=" ",A30=" ",$N$5="NO HAY MATERIA ASIGNADA")," ",IF(K30=1,(AD30*'MATRICULA y PONDERACIONES'!$AD$13)/100,IF(K30=2,(AD30*'MATRICULA y PONDERACIONES'!$AD$24)/100,IF(K30=3,(AD30*'MATRICULA y PONDERACIONES'!$AD$35)/100,IF(K30=4,(AD30*'MATRICULA y PONDERACIONES'!$AD$46)/100,IF(K30=5,(AD30*'MATRICULA y PONDERACIONES'!$AD$57)/100,IF(K30=6,(AD30*'MATRICULA y PONDERACIONES'!$AD$68)/100)))))))</f>
        <v xml:space="preserve"> </v>
      </c>
      <c r="BA30" s="26" t="str">
        <f>IF(OR(B30=" ",A30=" ",$N$5="NO HAY MATERIA ASIGNADA")," ",IF(K30=1,(AH30*'MATRICULA y PONDERACIONES'!$AD$14)/100,IF(K30=2,(AH30*'MATRICULA y PONDERACIONES'!$AD$25)/100,IF(K30=3,(AH30*'MATRICULA y PONDERACIONES'!$AD$36)/100,IF(K30=4,(AH30*'MATRICULA y PONDERACIONES'!$AD$47)/100,IF(K30=5,(AH30*'MATRICULA y PONDERACIONES'!$AD$58)/100,IF(K30=6,(AH30*'MATRICULA y PONDERACIONES'!$AD$69)/100)))))))</f>
        <v xml:space="preserve"> </v>
      </c>
      <c r="BB30" s="26" t="str">
        <f>IF(OR(B30=" ",A30=" ",$N$5="NO HAY MATERIA ASIGNADA")," ",IF(K30=1,(AL30*'MATRICULA y PONDERACIONES'!$AD$15)/100,IF(K30=2,(AL30*'MATRICULA y PONDERACIONES'!$AD$26)/100,IF(K30=3,(AL30*'MATRICULA y PONDERACIONES'!$AD$37)/100,IF(K30=4,(AL30*'MATRICULA y PONDERACIONES'!$AD$48)/100,IF(K30=5,(AL30*'MATRICULA y PONDERACIONES'!$AD$59)/100,IF(K30=6,(AL30*'MATRICULA y PONDERACIONES'!$AD$70)/100)))))))</f>
        <v xml:space="preserve"> </v>
      </c>
      <c r="BC30" s="26" t="str">
        <f>IF(OR(B30=" ",A30=" ",$N$5="NO HAY MATERIA ASIGNADA")," ",IF(K30=1,(AP30*'MATRICULA y PONDERACIONES'!$AD$16)/100,IF(K30=2,(AP30*'MATRICULA y PONDERACIONES'!$AD$27)/100,IF(K30=3,(AP30*'MATRICULA y PONDERACIONES'!$AD$38)/100,IF(K30=4,(AP30*'MATRICULA y PONDERACIONES'!$AD$49)/100,IF(K30=5,(AP30*'MATRICULA y PONDERACIONES'!$AD$60)/100,IF(K30=6,(AP30*'MATRICULA y PONDERACIONES'!$AD$71)/100)))))))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PONDERACIONES'!$K$17="*"),"si"," ")</f>
        <v xml:space="preserve"> </v>
      </c>
      <c r="F31" s="25" t="str">
        <f>IF(AND(K31=2,'MATRICULA y PONDERACIONES'!$L$17="*"),"si"," ")</f>
        <v xml:space="preserve"> </v>
      </c>
      <c r="G31" s="25" t="str">
        <f>IF(AND(K31=3,'MATRICULA y PONDERACIONES'!$M$17="*"),"si"," ")</f>
        <v xml:space="preserve"> </v>
      </c>
      <c r="H31" s="25" t="str">
        <f>IF(AND(K31=4,'MATRICULA y PONDERACIONES'!$N$17="*"),"si"," ")</f>
        <v xml:space="preserve"> </v>
      </c>
      <c r="I31" s="25" t="str">
        <f>IF(AND(K31=5,'MATRICULA y PONDERACIONES'!$O$17="*"),"si"," ")</f>
        <v xml:space="preserve"> </v>
      </c>
      <c r="J31" s="25" t="str">
        <f>IF(AND(K31=6,'MATRICULA y PONDERACIONES'!$P$17="*"),"si","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PONDERACIONES'!$AD$9)/100,IF(K31=2,(N31*'MATRICULA y PONDERACIONES'!$AD$20)/100,IF(K31=3,(N31*'MATRICULA y PONDERACIONES'!$AD$31)/100,IF(K31=4,(N31*'MATRICULA y PONDERACIONES'!$AD$42)/100,IF(K31=5,(N31*'MATRICULA y PONDERACIONES'!$AD$53)/100,IF(K31=6,(N31*'MATRICULA y PONDERACIONES'!$AD$64)/100)))))))</f>
        <v xml:space="preserve"> </v>
      </c>
      <c r="AW31" s="24" t="str">
        <f>IF(OR(B31=" ",A31=" ",$N$5="NO HAY MATERIA ASIGNADA")," ",IF(K31=1,(R31*'MATRICULA y PONDERACIONES'!$AD$10)/100,IF(K31=2,(R31*'MATRICULA y PONDERACIONES'!$AD$21)/100,IF(K31=3,(R31*'MATRICULA y PONDERACIONES'!$AD$32)/100,IF(K31=4,(R31*'MATRICULA y PONDERACIONES'!$AD$43)/100,IF(K31=5,(R31*'MATRICULA y PONDERACIONES'!$AD$54)/100,IF(K31=6,(R31*'MATRICULA y PONDERACIONES'!$AD$65)/100)))))))</f>
        <v xml:space="preserve"> </v>
      </c>
      <c r="AX31" s="24" t="str">
        <f>IF(OR(B31=" ",A31=" ",$N$5="NO HAY MATERIA ASIGNADA")," ",IF(K31=1,(V31*'MATRICULA y PONDERACIONES'!$AD$11)/100,IF(K31=2,(V31*'MATRICULA y PONDERACIONES'!$AD$22)/100,IF(K31=3,(V31*'MATRICULA y PONDERACIONES'!$AD$33)/100,IF(K31=4,(V31*'MATRICULA y PONDERACIONES'!$AD$44)/100,IF(K31=5,(V31*'MATRICULA y PONDERACIONES'!$AD$55)/100,IF(K31=6,(V31*'MATRICULA y PONDERACIONES'!$AD$66)/100)))))))</f>
        <v xml:space="preserve"> </v>
      </c>
      <c r="AY31" s="24" t="str">
        <f>IF(OR(B31=" ",A31=" ",$N$5="NO HAY MATERIA ASIGNADA")," ",IF(K31=1,(Z31*'MATRICULA y PONDERACIONES'!$AD$12)/100,IF(K31=2,(Z31*'MATRICULA y PONDERACIONES'!$AD$23)/100,IF(K31=3,(Z31*'MATRICULA y PONDERACIONES'!$AD$34)/100,IF(K31=4,(Z31*'MATRICULA y PONDERACIONES'!$AD$45)/100,IF(K31=5,(Z31*'MATRICULA y PONDERACIONES'!$AD$56)/100,IF(K31=6,(Z31*'MATRICULA y PONDERACIONES'!$AD$67)/100)))))))</f>
        <v xml:space="preserve"> </v>
      </c>
      <c r="AZ31" s="24" t="str">
        <f>IF(OR(B31=" ",A31=" ",$N$5="NO HAY MATERIA ASIGNADA")," ",IF(K31=1,(AD31*'MATRICULA y PONDERACIONES'!$AD$13)/100,IF(K31=2,(AD31*'MATRICULA y PONDERACIONES'!$AD$24)/100,IF(K31=3,(AD31*'MATRICULA y PONDERACIONES'!$AD$35)/100,IF(K31=4,(AD31*'MATRICULA y PONDERACIONES'!$AD$46)/100,IF(K31=5,(AD31*'MATRICULA y PONDERACIONES'!$AD$57)/100,IF(K31=6,(AD31*'MATRICULA y PONDERACIONES'!$AD$68)/100)))))))</f>
        <v xml:space="preserve"> </v>
      </c>
      <c r="BA31" s="24" t="str">
        <f>IF(OR(B31=" ",A31=" ",$N$5="NO HAY MATERIA ASIGNADA")," ",IF(K31=1,(AH31*'MATRICULA y PONDERACIONES'!$AD$14)/100,IF(K31=2,(AH31*'MATRICULA y PONDERACIONES'!$AD$25)/100,IF(K31=3,(AH31*'MATRICULA y PONDERACIONES'!$AD$36)/100,IF(K31=4,(AH31*'MATRICULA y PONDERACIONES'!$AD$47)/100,IF(K31=5,(AH31*'MATRICULA y PONDERACIONES'!$AD$58)/100,IF(K31=6,(AH31*'MATRICULA y PONDERACIONES'!$AD$69)/100)))))))</f>
        <v xml:space="preserve"> </v>
      </c>
      <c r="BB31" s="24" t="str">
        <f>IF(OR(B31=" ",A31=" ",$N$5="NO HAY MATERIA ASIGNADA")," ",IF(K31=1,(AL31*'MATRICULA y PONDERACIONES'!$AD$15)/100,IF(K31=2,(AL31*'MATRICULA y PONDERACIONES'!$AD$26)/100,IF(K31=3,(AL31*'MATRICULA y PONDERACIONES'!$AD$37)/100,IF(K31=4,(AL31*'MATRICULA y PONDERACIONES'!$AD$48)/100,IF(K31=5,(AL31*'MATRICULA y PONDERACIONES'!$AD$59)/100,IF(K31=6,(AL31*'MATRICULA y PONDERACIONES'!$AD$70)/100)))))))</f>
        <v xml:space="preserve"> </v>
      </c>
      <c r="BC31" s="24" t="str">
        <f>IF(OR(B31=" ",A31=" ",$N$5="NO HAY MATERIA ASIGNADA")," ",IF(K31=1,(AP31*'MATRICULA y PONDERACIONES'!$AD$16)/100,IF(K31=2,(AP31*'MATRICULA y PONDERACIONES'!$AD$27)/100,IF(K31=3,(AP31*'MATRICULA y PONDERACIONES'!$AD$38)/100,IF(K31=4,(AP31*'MATRICULA y PONDERACIONES'!$AD$49)/100,IF(K31=5,(AP31*'MATRICULA y PONDERACIONES'!$AD$60)/100,IF(K31=6,(AP31*'MATRICULA y PONDERACIONES'!$AD$71)/100)))))))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PONDERACIONES'!$K$17="*"),"si"," ")</f>
        <v xml:space="preserve"> </v>
      </c>
      <c r="F32" s="27" t="str">
        <f>IF(AND(K32=2,'MATRICULA y PONDERACIONES'!$L$17="*"),"si"," ")</f>
        <v xml:space="preserve"> </v>
      </c>
      <c r="G32" s="27" t="str">
        <f>IF(AND(K32=3,'MATRICULA y PONDERACIONES'!$M$17="*"),"si"," ")</f>
        <v xml:space="preserve"> </v>
      </c>
      <c r="H32" s="27" t="str">
        <f>IF(AND(K32=4,'MATRICULA y PONDERACIONES'!$N$17="*"),"si"," ")</f>
        <v xml:space="preserve"> </v>
      </c>
      <c r="I32" s="27" t="str">
        <f>IF(AND(K32=5,'MATRICULA y PONDERACIONES'!$O$17="*"),"si"," ")</f>
        <v xml:space="preserve"> </v>
      </c>
      <c r="J32" s="27" t="str">
        <f>IF(AND(K32=6,'MATRICULA y PONDERACIONES'!$P$17="*"),"si","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PONDERACIONES'!$AD$9)/100,IF(K32=2,(N32*'MATRICULA y PONDERACIONES'!$AD$20)/100,IF(K32=3,(N32*'MATRICULA y PONDERACIONES'!$AD$31)/100,IF(K32=4,(N32*'MATRICULA y PONDERACIONES'!$AD$42)/100,IF(K32=5,(N32*'MATRICULA y PONDERACIONES'!$AD$53)/100,IF(K32=6,(N32*'MATRICULA y PONDERACIONES'!$AD$64)/100)))))))</f>
        <v xml:space="preserve"> </v>
      </c>
      <c r="AW32" s="26" t="str">
        <f>IF(OR(B32=" ",A32=" ",$N$5="NO HAY MATERIA ASIGNADA")," ",IF(K32=1,(R32*'MATRICULA y PONDERACIONES'!$AD$10)/100,IF(K32=2,(R32*'MATRICULA y PONDERACIONES'!$AD$21)/100,IF(K32=3,(R32*'MATRICULA y PONDERACIONES'!$AD$32)/100,IF(K32=4,(R32*'MATRICULA y PONDERACIONES'!$AD$43)/100,IF(K32=5,(R32*'MATRICULA y PONDERACIONES'!$AD$54)/100,IF(K32=6,(R32*'MATRICULA y PONDERACIONES'!$AD$65)/100)))))))</f>
        <v xml:space="preserve"> </v>
      </c>
      <c r="AX32" s="26" t="str">
        <f>IF(OR(B32=" ",A32=" ",$N$5="NO HAY MATERIA ASIGNADA")," ",IF(K32=1,(V32*'MATRICULA y PONDERACIONES'!$AD$11)/100,IF(K32=2,(V32*'MATRICULA y PONDERACIONES'!$AD$22)/100,IF(K32=3,(V32*'MATRICULA y PONDERACIONES'!$AD$33)/100,IF(K32=4,(V32*'MATRICULA y PONDERACIONES'!$AD$44)/100,IF(K32=5,(V32*'MATRICULA y PONDERACIONES'!$AD$55)/100,IF(K32=6,(V32*'MATRICULA y PONDERACIONES'!$AD$66)/100)))))))</f>
        <v xml:space="preserve"> </v>
      </c>
      <c r="AY32" s="26" t="str">
        <f>IF(OR(B32=" ",A32=" ",$N$5="NO HAY MATERIA ASIGNADA")," ",IF(K32=1,(Z32*'MATRICULA y PONDERACIONES'!$AD$12)/100,IF(K32=2,(Z32*'MATRICULA y PONDERACIONES'!$AD$23)/100,IF(K32=3,(Z32*'MATRICULA y PONDERACIONES'!$AD$34)/100,IF(K32=4,(Z32*'MATRICULA y PONDERACIONES'!$AD$45)/100,IF(K32=5,(Z32*'MATRICULA y PONDERACIONES'!$AD$56)/100,IF(K32=6,(Z32*'MATRICULA y PONDERACIONES'!$AD$67)/100)))))))</f>
        <v xml:space="preserve"> </v>
      </c>
      <c r="AZ32" s="26" t="str">
        <f>IF(OR(B32=" ",A32=" ",$N$5="NO HAY MATERIA ASIGNADA")," ",IF(K32=1,(AD32*'MATRICULA y PONDERACIONES'!$AD$13)/100,IF(K32=2,(AD32*'MATRICULA y PONDERACIONES'!$AD$24)/100,IF(K32=3,(AD32*'MATRICULA y PONDERACIONES'!$AD$35)/100,IF(K32=4,(AD32*'MATRICULA y PONDERACIONES'!$AD$46)/100,IF(K32=5,(AD32*'MATRICULA y PONDERACIONES'!$AD$57)/100,IF(K32=6,(AD32*'MATRICULA y PONDERACIONES'!$AD$68)/100)))))))</f>
        <v xml:space="preserve"> </v>
      </c>
      <c r="BA32" s="26" t="str">
        <f>IF(OR(B32=" ",A32=" ",$N$5="NO HAY MATERIA ASIGNADA")," ",IF(K32=1,(AH32*'MATRICULA y PONDERACIONES'!$AD$14)/100,IF(K32=2,(AH32*'MATRICULA y PONDERACIONES'!$AD$25)/100,IF(K32=3,(AH32*'MATRICULA y PONDERACIONES'!$AD$36)/100,IF(K32=4,(AH32*'MATRICULA y PONDERACIONES'!$AD$47)/100,IF(K32=5,(AH32*'MATRICULA y PONDERACIONES'!$AD$58)/100,IF(K32=6,(AH32*'MATRICULA y PONDERACIONES'!$AD$69)/100)))))))</f>
        <v xml:space="preserve"> </v>
      </c>
      <c r="BB32" s="26" t="str">
        <f>IF(OR(B32=" ",A32=" ",$N$5="NO HAY MATERIA ASIGNADA")," ",IF(K32=1,(AL32*'MATRICULA y PONDERACIONES'!$AD$15)/100,IF(K32=2,(AL32*'MATRICULA y PONDERACIONES'!$AD$26)/100,IF(K32=3,(AL32*'MATRICULA y PONDERACIONES'!$AD$37)/100,IF(K32=4,(AL32*'MATRICULA y PONDERACIONES'!$AD$48)/100,IF(K32=5,(AL32*'MATRICULA y PONDERACIONES'!$AD$59)/100,IF(K32=6,(AL32*'MATRICULA y PONDERACIONES'!$AD$70)/100)))))))</f>
        <v xml:space="preserve"> </v>
      </c>
      <c r="BC32" s="26" t="str">
        <f>IF(OR(B32=" ",A32=" ",$N$5="NO HAY MATERIA ASIGNADA")," ",IF(K32=1,(AP32*'MATRICULA y PONDERACIONES'!$AD$16)/100,IF(K32=2,(AP32*'MATRICULA y PONDERACIONES'!$AD$27)/100,IF(K32=3,(AP32*'MATRICULA y PONDERACIONES'!$AD$38)/100,IF(K32=4,(AP32*'MATRICULA y PONDERACIONES'!$AD$49)/100,IF(K32=5,(AP32*'MATRICULA y PONDERACIONES'!$AD$60)/100,IF(K32=6,(AP32*'MATRICULA y PONDERACIONES'!$AD$71)/100)))))))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PONDERACIONES'!$K$17="*"),"si"," ")</f>
        <v xml:space="preserve"> </v>
      </c>
      <c r="F33" s="25" t="str">
        <f>IF(AND(K33=2,'MATRICULA y PONDERACIONES'!$L$17="*"),"si"," ")</f>
        <v xml:space="preserve"> </v>
      </c>
      <c r="G33" s="25" t="str">
        <f>IF(AND(K33=3,'MATRICULA y PONDERACIONES'!$M$17="*"),"si"," ")</f>
        <v xml:space="preserve"> </v>
      </c>
      <c r="H33" s="25" t="str">
        <f>IF(AND(K33=4,'MATRICULA y PONDERACIONES'!$N$17="*"),"si"," ")</f>
        <v xml:space="preserve"> </v>
      </c>
      <c r="I33" s="25" t="str">
        <f>IF(AND(K33=5,'MATRICULA y PONDERACIONES'!$O$17="*"),"si"," ")</f>
        <v xml:space="preserve"> </v>
      </c>
      <c r="J33" s="25" t="str">
        <f>IF(AND(K33=6,'MATRICULA y PONDERACIONES'!$P$17="*"),"si","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PONDERACIONES'!$AD$9)/100,IF(K33=2,(N33*'MATRICULA y PONDERACIONES'!$AD$20)/100,IF(K33=3,(N33*'MATRICULA y PONDERACIONES'!$AD$31)/100,IF(K33=4,(N33*'MATRICULA y PONDERACIONES'!$AD$42)/100,IF(K33=5,(N33*'MATRICULA y PONDERACIONES'!$AD$53)/100,IF(K33=6,(N33*'MATRICULA y PONDERACIONES'!$AD$64)/100)))))))</f>
        <v xml:space="preserve"> </v>
      </c>
      <c r="AW33" s="24" t="str">
        <f>IF(OR(B33=" ",A33=" ",$N$5="NO HAY MATERIA ASIGNADA")," ",IF(K33=1,(R33*'MATRICULA y PONDERACIONES'!$AD$10)/100,IF(K33=2,(R33*'MATRICULA y PONDERACIONES'!$AD$21)/100,IF(K33=3,(R33*'MATRICULA y PONDERACIONES'!$AD$32)/100,IF(K33=4,(R33*'MATRICULA y PONDERACIONES'!$AD$43)/100,IF(K33=5,(R33*'MATRICULA y PONDERACIONES'!$AD$54)/100,IF(K33=6,(R33*'MATRICULA y PONDERACIONES'!$AD$65)/100)))))))</f>
        <v xml:space="preserve"> </v>
      </c>
      <c r="AX33" s="24" t="str">
        <f>IF(OR(B33=" ",A33=" ",$N$5="NO HAY MATERIA ASIGNADA")," ",IF(K33=1,(V33*'MATRICULA y PONDERACIONES'!$AD$11)/100,IF(K33=2,(V33*'MATRICULA y PONDERACIONES'!$AD$22)/100,IF(K33=3,(V33*'MATRICULA y PONDERACIONES'!$AD$33)/100,IF(K33=4,(V33*'MATRICULA y PONDERACIONES'!$AD$44)/100,IF(K33=5,(V33*'MATRICULA y PONDERACIONES'!$AD$55)/100,IF(K33=6,(V33*'MATRICULA y PONDERACIONES'!$AD$66)/100)))))))</f>
        <v xml:space="preserve"> </v>
      </c>
      <c r="AY33" s="24" t="str">
        <f>IF(OR(B33=" ",A33=" ",$N$5="NO HAY MATERIA ASIGNADA")," ",IF(K33=1,(Z33*'MATRICULA y PONDERACIONES'!$AD$12)/100,IF(K33=2,(Z33*'MATRICULA y PONDERACIONES'!$AD$23)/100,IF(K33=3,(Z33*'MATRICULA y PONDERACIONES'!$AD$34)/100,IF(K33=4,(Z33*'MATRICULA y PONDERACIONES'!$AD$45)/100,IF(K33=5,(Z33*'MATRICULA y PONDERACIONES'!$AD$56)/100,IF(K33=6,(Z33*'MATRICULA y PONDERACIONES'!$AD$67)/100)))))))</f>
        <v xml:space="preserve"> </v>
      </c>
      <c r="AZ33" s="24" t="str">
        <f>IF(OR(B33=" ",A33=" ",$N$5="NO HAY MATERIA ASIGNADA")," ",IF(K33=1,(AD33*'MATRICULA y PONDERACIONES'!$AD$13)/100,IF(K33=2,(AD33*'MATRICULA y PONDERACIONES'!$AD$24)/100,IF(K33=3,(AD33*'MATRICULA y PONDERACIONES'!$AD$35)/100,IF(K33=4,(AD33*'MATRICULA y PONDERACIONES'!$AD$46)/100,IF(K33=5,(AD33*'MATRICULA y PONDERACIONES'!$AD$57)/100,IF(K33=6,(AD33*'MATRICULA y PONDERACIONES'!$AD$68)/100)))))))</f>
        <v xml:space="preserve"> </v>
      </c>
      <c r="BA33" s="24" t="str">
        <f>IF(OR(B33=" ",A33=" ",$N$5="NO HAY MATERIA ASIGNADA")," ",IF(K33=1,(AH33*'MATRICULA y PONDERACIONES'!$AD$14)/100,IF(K33=2,(AH33*'MATRICULA y PONDERACIONES'!$AD$25)/100,IF(K33=3,(AH33*'MATRICULA y PONDERACIONES'!$AD$36)/100,IF(K33=4,(AH33*'MATRICULA y PONDERACIONES'!$AD$47)/100,IF(K33=5,(AH33*'MATRICULA y PONDERACIONES'!$AD$58)/100,IF(K33=6,(AH33*'MATRICULA y PONDERACIONES'!$AD$69)/100)))))))</f>
        <v xml:space="preserve"> </v>
      </c>
      <c r="BB33" s="24" t="str">
        <f>IF(OR(B33=" ",A33=" ",$N$5="NO HAY MATERIA ASIGNADA")," ",IF(K33=1,(AL33*'MATRICULA y PONDERACIONES'!$AD$15)/100,IF(K33=2,(AL33*'MATRICULA y PONDERACIONES'!$AD$26)/100,IF(K33=3,(AL33*'MATRICULA y PONDERACIONES'!$AD$37)/100,IF(K33=4,(AL33*'MATRICULA y PONDERACIONES'!$AD$48)/100,IF(K33=5,(AL33*'MATRICULA y PONDERACIONES'!$AD$59)/100,IF(K33=6,(AL33*'MATRICULA y PONDERACIONES'!$AD$70)/100)))))))</f>
        <v xml:space="preserve"> </v>
      </c>
      <c r="BC33" s="24" t="str">
        <f>IF(OR(B33=" ",A33=" ",$N$5="NO HAY MATERIA ASIGNADA")," ",IF(K33=1,(AP33*'MATRICULA y PONDERACIONES'!$AD$16)/100,IF(K33=2,(AP33*'MATRICULA y PONDERACIONES'!$AD$27)/100,IF(K33=3,(AP33*'MATRICULA y PONDERACIONES'!$AD$38)/100,IF(K33=4,(AP33*'MATRICULA y PONDERACIONES'!$AD$49)/100,IF(K33=5,(AP33*'MATRICULA y PONDERACIONES'!$AD$60)/100,IF(K33=6,(AP33*'MATRICULA y PONDERACIONES'!$AD$71)/100)))))))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PONDERACIONES'!$K$17="*"),"si"," ")</f>
        <v xml:space="preserve"> </v>
      </c>
      <c r="F34" s="27" t="str">
        <f>IF(AND(K34=2,'MATRICULA y PONDERACIONES'!$L$17="*"),"si"," ")</f>
        <v xml:space="preserve"> </v>
      </c>
      <c r="G34" s="27" t="str">
        <f>IF(AND(K34=3,'MATRICULA y PONDERACIONES'!$M$17="*"),"si"," ")</f>
        <v xml:space="preserve"> </v>
      </c>
      <c r="H34" s="27" t="str">
        <f>IF(AND(K34=4,'MATRICULA y PONDERACIONES'!$N$17="*"),"si"," ")</f>
        <v xml:space="preserve"> </v>
      </c>
      <c r="I34" s="27" t="str">
        <f>IF(AND(K34=5,'MATRICULA y PONDERACIONES'!$O$17="*"),"si"," ")</f>
        <v xml:space="preserve"> </v>
      </c>
      <c r="J34" s="27" t="str">
        <f>IF(AND(K34=6,'MATRICULA y PONDERACIONES'!$P$17="*"),"si","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PONDERACIONES'!$AD$9)/100,IF(K34=2,(N34*'MATRICULA y PONDERACIONES'!$AD$20)/100,IF(K34=3,(N34*'MATRICULA y PONDERACIONES'!$AD$31)/100,IF(K34=4,(N34*'MATRICULA y PONDERACIONES'!$AD$42)/100,IF(K34=5,(N34*'MATRICULA y PONDERACIONES'!$AD$53)/100,IF(K34=6,(N34*'MATRICULA y PONDERACIONES'!$AD$64)/100)))))))</f>
        <v xml:space="preserve"> </v>
      </c>
      <c r="AW34" s="26" t="str">
        <f>IF(OR(B34=" ",A34=" ",$N$5="NO HAY MATERIA ASIGNADA")," ",IF(K34=1,(R34*'MATRICULA y PONDERACIONES'!$AD$10)/100,IF(K34=2,(R34*'MATRICULA y PONDERACIONES'!$AD$21)/100,IF(K34=3,(R34*'MATRICULA y PONDERACIONES'!$AD$32)/100,IF(K34=4,(R34*'MATRICULA y PONDERACIONES'!$AD$43)/100,IF(K34=5,(R34*'MATRICULA y PONDERACIONES'!$AD$54)/100,IF(K34=6,(R34*'MATRICULA y PONDERACIONES'!$AD$65)/100)))))))</f>
        <v xml:space="preserve"> </v>
      </c>
      <c r="AX34" s="26" t="str">
        <f>IF(OR(B34=" ",A34=" ",$N$5="NO HAY MATERIA ASIGNADA")," ",IF(K34=1,(V34*'MATRICULA y PONDERACIONES'!$AD$11)/100,IF(K34=2,(V34*'MATRICULA y PONDERACIONES'!$AD$22)/100,IF(K34=3,(V34*'MATRICULA y PONDERACIONES'!$AD$33)/100,IF(K34=4,(V34*'MATRICULA y PONDERACIONES'!$AD$44)/100,IF(K34=5,(V34*'MATRICULA y PONDERACIONES'!$AD$55)/100,IF(K34=6,(V34*'MATRICULA y PONDERACIONES'!$AD$66)/100)))))))</f>
        <v xml:space="preserve"> </v>
      </c>
      <c r="AY34" s="26" t="str">
        <f>IF(OR(B34=" ",A34=" ",$N$5="NO HAY MATERIA ASIGNADA")," ",IF(K34=1,(Z34*'MATRICULA y PONDERACIONES'!$AD$12)/100,IF(K34=2,(Z34*'MATRICULA y PONDERACIONES'!$AD$23)/100,IF(K34=3,(Z34*'MATRICULA y PONDERACIONES'!$AD$34)/100,IF(K34=4,(Z34*'MATRICULA y PONDERACIONES'!$AD$45)/100,IF(K34=5,(Z34*'MATRICULA y PONDERACIONES'!$AD$56)/100,IF(K34=6,(Z34*'MATRICULA y PONDERACIONES'!$AD$67)/100)))))))</f>
        <v xml:space="preserve"> </v>
      </c>
      <c r="AZ34" s="26" t="str">
        <f>IF(OR(B34=" ",A34=" ",$N$5="NO HAY MATERIA ASIGNADA")," ",IF(K34=1,(AD34*'MATRICULA y PONDERACIONES'!$AD$13)/100,IF(K34=2,(AD34*'MATRICULA y PONDERACIONES'!$AD$24)/100,IF(K34=3,(AD34*'MATRICULA y PONDERACIONES'!$AD$35)/100,IF(K34=4,(AD34*'MATRICULA y PONDERACIONES'!$AD$46)/100,IF(K34=5,(AD34*'MATRICULA y PONDERACIONES'!$AD$57)/100,IF(K34=6,(AD34*'MATRICULA y PONDERACIONES'!$AD$68)/100)))))))</f>
        <v xml:space="preserve"> </v>
      </c>
      <c r="BA34" s="26" t="str">
        <f>IF(OR(B34=" ",A34=" ",$N$5="NO HAY MATERIA ASIGNADA")," ",IF(K34=1,(AH34*'MATRICULA y PONDERACIONES'!$AD$14)/100,IF(K34=2,(AH34*'MATRICULA y PONDERACIONES'!$AD$25)/100,IF(K34=3,(AH34*'MATRICULA y PONDERACIONES'!$AD$36)/100,IF(K34=4,(AH34*'MATRICULA y PONDERACIONES'!$AD$47)/100,IF(K34=5,(AH34*'MATRICULA y PONDERACIONES'!$AD$58)/100,IF(K34=6,(AH34*'MATRICULA y PONDERACIONES'!$AD$69)/100)))))))</f>
        <v xml:space="preserve"> </v>
      </c>
      <c r="BB34" s="26" t="str">
        <f>IF(OR(B34=" ",A34=" ",$N$5="NO HAY MATERIA ASIGNADA")," ",IF(K34=1,(AL34*'MATRICULA y PONDERACIONES'!$AD$15)/100,IF(K34=2,(AL34*'MATRICULA y PONDERACIONES'!$AD$26)/100,IF(K34=3,(AL34*'MATRICULA y PONDERACIONES'!$AD$37)/100,IF(K34=4,(AL34*'MATRICULA y PONDERACIONES'!$AD$48)/100,IF(K34=5,(AL34*'MATRICULA y PONDERACIONES'!$AD$59)/100,IF(K34=6,(AL34*'MATRICULA y PONDERACIONES'!$AD$70)/100)))))))</f>
        <v xml:space="preserve"> </v>
      </c>
      <c r="BC34" s="26" t="str">
        <f>IF(OR(B34=" ",A34=" ",$N$5="NO HAY MATERIA ASIGNADA")," ",IF(K34=1,(AP34*'MATRICULA y PONDERACIONES'!$AD$16)/100,IF(K34=2,(AP34*'MATRICULA y PONDERACIONES'!$AD$27)/100,IF(K34=3,(AP34*'MATRICULA y PONDERACIONES'!$AD$38)/100,IF(K34=4,(AP34*'MATRICULA y PONDERACIONES'!$AD$49)/100,IF(K34=5,(AP34*'MATRICULA y PONDERACIONES'!$AD$60)/100,IF(K34=6,(AP34*'MATRICULA y PONDERACIONES'!$AD$71)/100)))))))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PONDERACIONES'!$K$17="*"),"si"," ")</f>
        <v xml:space="preserve"> </v>
      </c>
      <c r="F35" s="25" t="str">
        <f>IF(AND(K35=2,'MATRICULA y PONDERACIONES'!$L$17="*"),"si"," ")</f>
        <v xml:space="preserve"> </v>
      </c>
      <c r="G35" s="25" t="str">
        <f>IF(AND(K35=3,'MATRICULA y PONDERACIONES'!$M$17="*"),"si"," ")</f>
        <v xml:space="preserve"> </v>
      </c>
      <c r="H35" s="25" t="str">
        <f>IF(AND(K35=4,'MATRICULA y PONDERACIONES'!$N$17="*"),"si"," ")</f>
        <v xml:space="preserve"> </v>
      </c>
      <c r="I35" s="25" t="str">
        <f>IF(AND(K35=5,'MATRICULA y PONDERACIONES'!$O$17="*"),"si"," ")</f>
        <v xml:space="preserve"> </v>
      </c>
      <c r="J35" s="25" t="str">
        <f>IF(AND(K35=6,'MATRICULA y PONDERACIONES'!$P$17="*"),"si","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PONDERACIONES'!$AD$9)/100,IF(K35=2,(N35*'MATRICULA y PONDERACIONES'!$AD$20)/100,IF(K35=3,(N35*'MATRICULA y PONDERACIONES'!$AD$31)/100,IF(K35=4,(N35*'MATRICULA y PONDERACIONES'!$AD$42)/100,IF(K35=5,(N35*'MATRICULA y PONDERACIONES'!$AD$53)/100,IF(K35=6,(N35*'MATRICULA y PONDERACIONES'!$AD$64)/100)))))))</f>
        <v xml:space="preserve"> </v>
      </c>
      <c r="AW35" s="24" t="str">
        <f>IF(OR(B35=" ",A35=" ",$N$5="NO HAY MATERIA ASIGNADA")," ",IF(K35=1,(R35*'MATRICULA y PONDERACIONES'!$AD$10)/100,IF(K35=2,(R35*'MATRICULA y PONDERACIONES'!$AD$21)/100,IF(K35=3,(R35*'MATRICULA y PONDERACIONES'!$AD$32)/100,IF(K35=4,(R35*'MATRICULA y PONDERACIONES'!$AD$43)/100,IF(K35=5,(R35*'MATRICULA y PONDERACIONES'!$AD$54)/100,IF(K35=6,(R35*'MATRICULA y PONDERACIONES'!$AD$65)/100)))))))</f>
        <v xml:space="preserve"> </v>
      </c>
      <c r="AX35" s="24" t="str">
        <f>IF(OR(B35=" ",A35=" ",$N$5="NO HAY MATERIA ASIGNADA")," ",IF(K35=1,(V35*'MATRICULA y PONDERACIONES'!$AD$11)/100,IF(K35=2,(V35*'MATRICULA y PONDERACIONES'!$AD$22)/100,IF(K35=3,(V35*'MATRICULA y PONDERACIONES'!$AD$33)/100,IF(K35=4,(V35*'MATRICULA y PONDERACIONES'!$AD$44)/100,IF(K35=5,(V35*'MATRICULA y PONDERACIONES'!$AD$55)/100,IF(K35=6,(V35*'MATRICULA y PONDERACIONES'!$AD$66)/100)))))))</f>
        <v xml:space="preserve"> </v>
      </c>
      <c r="AY35" s="24" t="str">
        <f>IF(OR(B35=" ",A35=" ",$N$5="NO HAY MATERIA ASIGNADA")," ",IF(K35=1,(Z35*'MATRICULA y PONDERACIONES'!$AD$12)/100,IF(K35=2,(Z35*'MATRICULA y PONDERACIONES'!$AD$23)/100,IF(K35=3,(Z35*'MATRICULA y PONDERACIONES'!$AD$34)/100,IF(K35=4,(Z35*'MATRICULA y PONDERACIONES'!$AD$45)/100,IF(K35=5,(Z35*'MATRICULA y PONDERACIONES'!$AD$56)/100,IF(K35=6,(Z35*'MATRICULA y PONDERACIONES'!$AD$67)/100)))))))</f>
        <v xml:space="preserve"> </v>
      </c>
      <c r="AZ35" s="24" t="str">
        <f>IF(OR(B35=" ",A35=" ",$N$5="NO HAY MATERIA ASIGNADA")," ",IF(K35=1,(AD35*'MATRICULA y PONDERACIONES'!$AD$13)/100,IF(K35=2,(AD35*'MATRICULA y PONDERACIONES'!$AD$24)/100,IF(K35=3,(AD35*'MATRICULA y PONDERACIONES'!$AD$35)/100,IF(K35=4,(AD35*'MATRICULA y PONDERACIONES'!$AD$46)/100,IF(K35=5,(AD35*'MATRICULA y PONDERACIONES'!$AD$57)/100,IF(K35=6,(AD35*'MATRICULA y PONDERACIONES'!$AD$68)/100)))))))</f>
        <v xml:space="preserve"> </v>
      </c>
      <c r="BA35" s="24" t="str">
        <f>IF(OR(B35=" ",A35=" ",$N$5="NO HAY MATERIA ASIGNADA")," ",IF(K35=1,(AH35*'MATRICULA y PONDERACIONES'!$AD$14)/100,IF(K35=2,(AH35*'MATRICULA y PONDERACIONES'!$AD$25)/100,IF(K35=3,(AH35*'MATRICULA y PONDERACIONES'!$AD$36)/100,IF(K35=4,(AH35*'MATRICULA y PONDERACIONES'!$AD$47)/100,IF(K35=5,(AH35*'MATRICULA y PONDERACIONES'!$AD$58)/100,IF(K35=6,(AH35*'MATRICULA y PONDERACIONES'!$AD$69)/100)))))))</f>
        <v xml:space="preserve"> </v>
      </c>
      <c r="BB35" s="24" t="str">
        <f>IF(OR(B35=" ",A35=" ",$N$5="NO HAY MATERIA ASIGNADA")," ",IF(K35=1,(AL35*'MATRICULA y PONDERACIONES'!$AD$15)/100,IF(K35=2,(AL35*'MATRICULA y PONDERACIONES'!$AD$26)/100,IF(K35=3,(AL35*'MATRICULA y PONDERACIONES'!$AD$37)/100,IF(K35=4,(AL35*'MATRICULA y PONDERACIONES'!$AD$48)/100,IF(K35=5,(AL35*'MATRICULA y PONDERACIONES'!$AD$59)/100,IF(K35=6,(AL35*'MATRICULA y PONDERACIONES'!$AD$70)/100)))))))</f>
        <v xml:space="preserve"> </v>
      </c>
      <c r="BC35" s="24" t="str">
        <f>IF(OR(B35=" ",A35=" ",$N$5="NO HAY MATERIA ASIGNADA")," ",IF(K35=1,(AP35*'MATRICULA y PONDERACIONES'!$AD$16)/100,IF(K35=2,(AP35*'MATRICULA y PONDERACIONES'!$AD$27)/100,IF(K35=3,(AP35*'MATRICULA y PONDERACIONES'!$AD$38)/100,IF(K35=4,(AP35*'MATRICULA y PONDERACIONES'!$AD$49)/100,IF(K35=5,(AP35*'MATRICULA y PONDERACIONES'!$AD$60)/100,IF(K35=6,(AP35*'MATRICULA y PONDERACIONES'!$AD$71)/100)))))))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PONDERACIONES'!$K$17="*"),"si"," ")</f>
        <v xml:space="preserve"> </v>
      </c>
      <c r="F36" s="27" t="str">
        <f>IF(AND(K36=2,'MATRICULA y PONDERACIONES'!$L$17="*"),"si"," ")</f>
        <v xml:space="preserve"> </v>
      </c>
      <c r="G36" s="27" t="str">
        <f>IF(AND(K36=3,'MATRICULA y PONDERACIONES'!$M$17="*"),"si"," ")</f>
        <v xml:space="preserve"> </v>
      </c>
      <c r="H36" s="27" t="str">
        <f>IF(AND(K36=4,'MATRICULA y PONDERACIONES'!$N$17="*"),"si"," ")</f>
        <v xml:space="preserve"> </v>
      </c>
      <c r="I36" s="27" t="str">
        <f>IF(AND(K36=5,'MATRICULA y PONDERACIONES'!$O$17="*"),"si"," ")</f>
        <v xml:space="preserve"> </v>
      </c>
      <c r="J36" s="27" t="str">
        <f>IF(AND(K36=6,'MATRICULA y PONDERACIONES'!$P$17="*"),"si","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PONDERACIONES'!$AD$9)/100,IF(K36=2,(N36*'MATRICULA y PONDERACIONES'!$AD$20)/100,IF(K36=3,(N36*'MATRICULA y PONDERACIONES'!$AD$31)/100,IF(K36=4,(N36*'MATRICULA y PONDERACIONES'!$AD$42)/100,IF(K36=5,(N36*'MATRICULA y PONDERACIONES'!$AD$53)/100,IF(K36=6,(N36*'MATRICULA y PONDERACIONES'!$AD$64)/100)))))))</f>
        <v xml:space="preserve"> </v>
      </c>
      <c r="AW36" s="26" t="str">
        <f>IF(OR(B36=" ",A36=" ",$N$5="NO HAY MATERIA ASIGNADA")," ",IF(K36=1,(R36*'MATRICULA y PONDERACIONES'!$AD$10)/100,IF(K36=2,(R36*'MATRICULA y PONDERACIONES'!$AD$21)/100,IF(K36=3,(R36*'MATRICULA y PONDERACIONES'!$AD$32)/100,IF(K36=4,(R36*'MATRICULA y PONDERACIONES'!$AD$43)/100,IF(K36=5,(R36*'MATRICULA y PONDERACIONES'!$AD$54)/100,IF(K36=6,(R36*'MATRICULA y PONDERACIONES'!$AD$65)/100)))))))</f>
        <v xml:space="preserve"> </v>
      </c>
      <c r="AX36" s="26" t="str">
        <f>IF(OR(B36=" ",A36=" ",$N$5="NO HAY MATERIA ASIGNADA")," ",IF(K36=1,(V36*'MATRICULA y PONDERACIONES'!$AD$11)/100,IF(K36=2,(V36*'MATRICULA y PONDERACIONES'!$AD$22)/100,IF(K36=3,(V36*'MATRICULA y PONDERACIONES'!$AD$33)/100,IF(K36=4,(V36*'MATRICULA y PONDERACIONES'!$AD$44)/100,IF(K36=5,(V36*'MATRICULA y PONDERACIONES'!$AD$55)/100,IF(K36=6,(V36*'MATRICULA y PONDERACIONES'!$AD$66)/100)))))))</f>
        <v xml:space="preserve"> </v>
      </c>
      <c r="AY36" s="26" t="str">
        <f>IF(OR(B36=" ",A36=" ",$N$5="NO HAY MATERIA ASIGNADA")," ",IF(K36=1,(Z36*'MATRICULA y PONDERACIONES'!$AD$12)/100,IF(K36=2,(Z36*'MATRICULA y PONDERACIONES'!$AD$23)/100,IF(K36=3,(Z36*'MATRICULA y PONDERACIONES'!$AD$34)/100,IF(K36=4,(Z36*'MATRICULA y PONDERACIONES'!$AD$45)/100,IF(K36=5,(Z36*'MATRICULA y PONDERACIONES'!$AD$56)/100,IF(K36=6,(Z36*'MATRICULA y PONDERACIONES'!$AD$67)/100)))))))</f>
        <v xml:space="preserve"> </v>
      </c>
      <c r="AZ36" s="26" t="str">
        <f>IF(OR(B36=" ",A36=" ",$N$5="NO HAY MATERIA ASIGNADA")," ",IF(K36=1,(AD36*'MATRICULA y PONDERACIONES'!$AD$13)/100,IF(K36=2,(AD36*'MATRICULA y PONDERACIONES'!$AD$24)/100,IF(K36=3,(AD36*'MATRICULA y PONDERACIONES'!$AD$35)/100,IF(K36=4,(AD36*'MATRICULA y PONDERACIONES'!$AD$46)/100,IF(K36=5,(AD36*'MATRICULA y PONDERACIONES'!$AD$57)/100,IF(K36=6,(AD36*'MATRICULA y PONDERACIONES'!$AD$68)/100)))))))</f>
        <v xml:space="preserve"> </v>
      </c>
      <c r="BA36" s="26" t="str">
        <f>IF(OR(B36=" ",A36=" ",$N$5="NO HAY MATERIA ASIGNADA")," ",IF(K36=1,(AH36*'MATRICULA y PONDERACIONES'!$AD$14)/100,IF(K36=2,(AH36*'MATRICULA y PONDERACIONES'!$AD$25)/100,IF(K36=3,(AH36*'MATRICULA y PONDERACIONES'!$AD$36)/100,IF(K36=4,(AH36*'MATRICULA y PONDERACIONES'!$AD$47)/100,IF(K36=5,(AH36*'MATRICULA y PONDERACIONES'!$AD$58)/100,IF(K36=6,(AH36*'MATRICULA y PONDERACIONES'!$AD$69)/100)))))))</f>
        <v xml:space="preserve"> </v>
      </c>
      <c r="BB36" s="26" t="str">
        <f>IF(OR(B36=" ",A36=" ",$N$5="NO HAY MATERIA ASIGNADA")," ",IF(K36=1,(AL36*'MATRICULA y PONDERACIONES'!$AD$15)/100,IF(K36=2,(AL36*'MATRICULA y PONDERACIONES'!$AD$26)/100,IF(K36=3,(AL36*'MATRICULA y PONDERACIONES'!$AD$37)/100,IF(K36=4,(AL36*'MATRICULA y PONDERACIONES'!$AD$48)/100,IF(K36=5,(AL36*'MATRICULA y PONDERACIONES'!$AD$59)/100,IF(K36=6,(AL36*'MATRICULA y PONDERACIONES'!$AD$70)/100)))))))</f>
        <v xml:space="preserve"> </v>
      </c>
      <c r="BC36" s="26" t="str">
        <f>IF(OR(B36=" ",A36=" ",$N$5="NO HAY MATERIA ASIGNADA")," ",IF(K36=1,(AP36*'MATRICULA y PONDERACIONES'!$AD$16)/100,IF(K36=2,(AP36*'MATRICULA y PONDERACIONES'!$AD$27)/100,IF(K36=3,(AP36*'MATRICULA y PONDERACIONES'!$AD$38)/100,IF(K36=4,(AP36*'MATRICULA y PONDERACIONES'!$AD$49)/100,IF(K36=5,(AP36*'MATRICULA y PONDERACIONES'!$AD$60)/100,IF(K36=6,(AP36*'MATRICULA y PONDERACIONES'!$AD$71)/100)))))))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PONDERACIONES'!$K$17="*"),"si"," ")</f>
        <v xml:space="preserve"> </v>
      </c>
      <c r="F37" s="25" t="str">
        <f>IF(AND(K37=2,'MATRICULA y PONDERACIONES'!$L$17="*"),"si"," ")</f>
        <v xml:space="preserve"> </v>
      </c>
      <c r="G37" s="25" t="str">
        <f>IF(AND(K37=3,'MATRICULA y PONDERACIONES'!$M$17="*"),"si"," ")</f>
        <v xml:space="preserve"> </v>
      </c>
      <c r="H37" s="25" t="str">
        <f>IF(AND(K37=4,'MATRICULA y PONDERACIONES'!$N$17="*"),"si"," ")</f>
        <v xml:space="preserve"> </v>
      </c>
      <c r="I37" s="25" t="str">
        <f>IF(AND(K37=5,'MATRICULA y PONDERACIONES'!$O$17="*"),"si"," ")</f>
        <v xml:space="preserve"> </v>
      </c>
      <c r="J37" s="25" t="str">
        <f>IF(AND(K37=6,'MATRICULA y PONDERACIONES'!$P$17="*"),"si","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PONDERACIONES'!$AD$9)/100,IF(K37=2,(N37*'MATRICULA y PONDERACIONES'!$AD$20)/100,IF(K37=3,(N37*'MATRICULA y PONDERACIONES'!$AD$31)/100,IF(K37=4,(N37*'MATRICULA y PONDERACIONES'!$AD$42)/100,IF(K37=5,(N37*'MATRICULA y PONDERACIONES'!$AD$53)/100,IF(K37=6,(N37*'MATRICULA y PONDERACIONES'!$AD$64)/100)))))))</f>
        <v xml:space="preserve"> </v>
      </c>
      <c r="AW37" s="24" t="str">
        <f>IF(OR(B37=" ",A37=" ",$N$5="NO HAY MATERIA ASIGNADA")," ",IF(K37=1,(R37*'MATRICULA y PONDERACIONES'!$AD$10)/100,IF(K37=2,(R37*'MATRICULA y PONDERACIONES'!$AD$21)/100,IF(K37=3,(R37*'MATRICULA y PONDERACIONES'!$AD$32)/100,IF(K37=4,(R37*'MATRICULA y PONDERACIONES'!$AD$43)/100,IF(K37=5,(R37*'MATRICULA y PONDERACIONES'!$AD$54)/100,IF(K37=6,(R37*'MATRICULA y PONDERACIONES'!$AD$65)/100)))))))</f>
        <v xml:space="preserve"> </v>
      </c>
      <c r="AX37" s="24" t="str">
        <f>IF(OR(B37=" ",A37=" ",$N$5="NO HAY MATERIA ASIGNADA")," ",IF(K37=1,(V37*'MATRICULA y PONDERACIONES'!$AD$11)/100,IF(K37=2,(V37*'MATRICULA y PONDERACIONES'!$AD$22)/100,IF(K37=3,(V37*'MATRICULA y PONDERACIONES'!$AD$33)/100,IF(K37=4,(V37*'MATRICULA y PONDERACIONES'!$AD$44)/100,IF(K37=5,(V37*'MATRICULA y PONDERACIONES'!$AD$55)/100,IF(K37=6,(V37*'MATRICULA y PONDERACIONES'!$AD$66)/100)))))))</f>
        <v xml:space="preserve"> </v>
      </c>
      <c r="AY37" s="24" t="str">
        <f>IF(OR(B37=" ",A37=" ",$N$5="NO HAY MATERIA ASIGNADA")," ",IF(K37=1,(Z37*'MATRICULA y PONDERACIONES'!$AD$12)/100,IF(K37=2,(Z37*'MATRICULA y PONDERACIONES'!$AD$23)/100,IF(K37=3,(Z37*'MATRICULA y PONDERACIONES'!$AD$34)/100,IF(K37=4,(Z37*'MATRICULA y PONDERACIONES'!$AD$45)/100,IF(K37=5,(Z37*'MATRICULA y PONDERACIONES'!$AD$56)/100,IF(K37=6,(Z37*'MATRICULA y PONDERACIONES'!$AD$67)/100)))))))</f>
        <v xml:space="preserve"> </v>
      </c>
      <c r="AZ37" s="24" t="str">
        <f>IF(OR(B37=" ",A37=" ",$N$5="NO HAY MATERIA ASIGNADA")," ",IF(K37=1,(AD37*'MATRICULA y PONDERACIONES'!$AD$13)/100,IF(K37=2,(AD37*'MATRICULA y PONDERACIONES'!$AD$24)/100,IF(K37=3,(AD37*'MATRICULA y PONDERACIONES'!$AD$35)/100,IF(K37=4,(AD37*'MATRICULA y PONDERACIONES'!$AD$46)/100,IF(K37=5,(AD37*'MATRICULA y PONDERACIONES'!$AD$57)/100,IF(K37=6,(AD37*'MATRICULA y PONDERACIONES'!$AD$68)/100)))))))</f>
        <v xml:space="preserve"> </v>
      </c>
      <c r="BA37" s="24" t="str">
        <f>IF(OR(B37=" ",A37=" ",$N$5="NO HAY MATERIA ASIGNADA")," ",IF(K37=1,(AH37*'MATRICULA y PONDERACIONES'!$AD$14)/100,IF(K37=2,(AH37*'MATRICULA y PONDERACIONES'!$AD$25)/100,IF(K37=3,(AH37*'MATRICULA y PONDERACIONES'!$AD$36)/100,IF(K37=4,(AH37*'MATRICULA y PONDERACIONES'!$AD$47)/100,IF(K37=5,(AH37*'MATRICULA y PONDERACIONES'!$AD$58)/100,IF(K37=6,(AH37*'MATRICULA y PONDERACIONES'!$AD$69)/100)))))))</f>
        <v xml:space="preserve"> </v>
      </c>
      <c r="BB37" s="24" t="str">
        <f>IF(OR(B37=" ",A37=" ",$N$5="NO HAY MATERIA ASIGNADA")," ",IF(K37=1,(AL37*'MATRICULA y PONDERACIONES'!$AD$15)/100,IF(K37=2,(AL37*'MATRICULA y PONDERACIONES'!$AD$26)/100,IF(K37=3,(AL37*'MATRICULA y PONDERACIONES'!$AD$37)/100,IF(K37=4,(AL37*'MATRICULA y PONDERACIONES'!$AD$48)/100,IF(K37=5,(AL37*'MATRICULA y PONDERACIONES'!$AD$59)/100,IF(K37=6,(AL37*'MATRICULA y PONDERACIONES'!$AD$70)/100)))))))</f>
        <v xml:space="preserve"> </v>
      </c>
      <c r="BC37" s="24" t="str">
        <f>IF(OR(B37=" ",A37=" ",$N$5="NO HAY MATERIA ASIGNADA")," ",IF(K37=1,(AP37*'MATRICULA y PONDERACIONES'!$AD$16)/100,IF(K37=2,(AP37*'MATRICULA y PONDERACIONES'!$AD$27)/100,IF(K37=3,(AP37*'MATRICULA y PONDERACIONES'!$AD$38)/100,IF(K37=4,(AP37*'MATRICULA y PONDERACIONES'!$AD$49)/100,IF(K37=5,(AP37*'MATRICULA y PONDERACIONES'!$AD$60)/100,IF(K37=6,(AP37*'MATRICULA y PONDERACIONES'!$AD$71)/100)))))))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PONDERACIONES'!$K$17="*"),"si"," ")</f>
        <v xml:space="preserve"> </v>
      </c>
      <c r="F38" s="27" t="str">
        <f>IF(AND(K38=2,'MATRICULA y PONDERACIONES'!$L$17="*"),"si"," ")</f>
        <v xml:space="preserve"> </v>
      </c>
      <c r="G38" s="27" t="str">
        <f>IF(AND(K38=3,'MATRICULA y PONDERACIONES'!$M$17="*"),"si"," ")</f>
        <v xml:space="preserve"> </v>
      </c>
      <c r="H38" s="27" t="str">
        <f>IF(AND(K38=4,'MATRICULA y PONDERACIONES'!$N$17="*"),"si"," ")</f>
        <v xml:space="preserve"> </v>
      </c>
      <c r="I38" s="27" t="str">
        <f>IF(AND(K38=5,'MATRICULA y PONDERACIONES'!$O$17="*"),"si"," ")</f>
        <v xml:space="preserve"> </v>
      </c>
      <c r="J38" s="27" t="str">
        <f>IF(AND(K38=6,'MATRICULA y PONDERACIONES'!$P$17="*"),"si","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PONDERACIONES'!$AD$9)/100,IF(K38=2,(N38*'MATRICULA y PONDERACIONES'!$AD$20)/100,IF(K38=3,(N38*'MATRICULA y PONDERACIONES'!$AD$31)/100,IF(K38=4,(N38*'MATRICULA y PONDERACIONES'!$AD$42)/100,IF(K38=5,(N38*'MATRICULA y PONDERACIONES'!$AD$53)/100,IF(K38=6,(N38*'MATRICULA y PONDERACIONES'!$AD$64)/100)))))))</f>
        <v xml:space="preserve"> </v>
      </c>
      <c r="AW38" s="26" t="str">
        <f>IF(OR(B38=" ",A38=" ",$N$5="NO HAY MATERIA ASIGNADA")," ",IF(K38=1,(R38*'MATRICULA y PONDERACIONES'!$AD$10)/100,IF(K38=2,(R38*'MATRICULA y PONDERACIONES'!$AD$21)/100,IF(K38=3,(R38*'MATRICULA y PONDERACIONES'!$AD$32)/100,IF(K38=4,(R38*'MATRICULA y PONDERACIONES'!$AD$43)/100,IF(K38=5,(R38*'MATRICULA y PONDERACIONES'!$AD$54)/100,IF(K38=6,(R38*'MATRICULA y PONDERACIONES'!$AD$65)/100)))))))</f>
        <v xml:space="preserve"> </v>
      </c>
      <c r="AX38" s="26" t="str">
        <f>IF(OR(B38=" ",A38=" ",$N$5="NO HAY MATERIA ASIGNADA")," ",IF(K38=1,(V38*'MATRICULA y PONDERACIONES'!$AD$11)/100,IF(K38=2,(V38*'MATRICULA y PONDERACIONES'!$AD$22)/100,IF(K38=3,(V38*'MATRICULA y PONDERACIONES'!$AD$33)/100,IF(K38=4,(V38*'MATRICULA y PONDERACIONES'!$AD$44)/100,IF(K38=5,(V38*'MATRICULA y PONDERACIONES'!$AD$55)/100,IF(K38=6,(V38*'MATRICULA y PONDERACIONES'!$AD$66)/100)))))))</f>
        <v xml:space="preserve"> </v>
      </c>
      <c r="AY38" s="26" t="str">
        <f>IF(OR(B38=" ",A38=" ",$N$5="NO HAY MATERIA ASIGNADA")," ",IF(K38=1,(Z38*'MATRICULA y PONDERACIONES'!$AD$12)/100,IF(K38=2,(Z38*'MATRICULA y PONDERACIONES'!$AD$23)/100,IF(K38=3,(Z38*'MATRICULA y PONDERACIONES'!$AD$34)/100,IF(K38=4,(Z38*'MATRICULA y PONDERACIONES'!$AD$45)/100,IF(K38=5,(Z38*'MATRICULA y PONDERACIONES'!$AD$56)/100,IF(K38=6,(Z38*'MATRICULA y PONDERACIONES'!$AD$67)/100)))))))</f>
        <v xml:space="preserve"> </v>
      </c>
      <c r="AZ38" s="26" t="str">
        <f>IF(OR(B38=" ",A38=" ",$N$5="NO HAY MATERIA ASIGNADA")," ",IF(K38=1,(AD38*'MATRICULA y PONDERACIONES'!$AD$13)/100,IF(K38=2,(AD38*'MATRICULA y PONDERACIONES'!$AD$24)/100,IF(K38=3,(AD38*'MATRICULA y PONDERACIONES'!$AD$35)/100,IF(K38=4,(AD38*'MATRICULA y PONDERACIONES'!$AD$46)/100,IF(K38=5,(AD38*'MATRICULA y PONDERACIONES'!$AD$57)/100,IF(K38=6,(AD38*'MATRICULA y PONDERACIONES'!$AD$68)/100)))))))</f>
        <v xml:space="preserve"> </v>
      </c>
      <c r="BA38" s="26" t="str">
        <f>IF(OR(B38=" ",A38=" ",$N$5="NO HAY MATERIA ASIGNADA")," ",IF(K38=1,(AH38*'MATRICULA y PONDERACIONES'!$AD$14)/100,IF(K38=2,(AH38*'MATRICULA y PONDERACIONES'!$AD$25)/100,IF(K38=3,(AH38*'MATRICULA y PONDERACIONES'!$AD$36)/100,IF(K38=4,(AH38*'MATRICULA y PONDERACIONES'!$AD$47)/100,IF(K38=5,(AH38*'MATRICULA y PONDERACIONES'!$AD$58)/100,IF(K38=6,(AH38*'MATRICULA y PONDERACIONES'!$AD$69)/100)))))))</f>
        <v xml:space="preserve"> </v>
      </c>
      <c r="BB38" s="26" t="str">
        <f>IF(OR(B38=" ",A38=" ",$N$5="NO HAY MATERIA ASIGNADA")," ",IF(K38=1,(AL38*'MATRICULA y PONDERACIONES'!$AD$15)/100,IF(K38=2,(AL38*'MATRICULA y PONDERACIONES'!$AD$26)/100,IF(K38=3,(AL38*'MATRICULA y PONDERACIONES'!$AD$37)/100,IF(K38=4,(AL38*'MATRICULA y PONDERACIONES'!$AD$48)/100,IF(K38=5,(AL38*'MATRICULA y PONDERACIONES'!$AD$59)/100,IF(K38=6,(AL38*'MATRICULA y PONDERACIONES'!$AD$70)/100)))))))</f>
        <v xml:space="preserve"> </v>
      </c>
      <c r="BC38" s="26" t="str">
        <f>IF(OR(B38=" ",A38=" ",$N$5="NO HAY MATERIA ASIGNADA")," ",IF(K38=1,(AP38*'MATRICULA y PONDERACIONES'!$AD$16)/100,IF(K38=2,(AP38*'MATRICULA y PONDERACIONES'!$AD$27)/100,IF(K38=3,(AP38*'MATRICULA y PONDERACIONES'!$AD$38)/100,IF(K38=4,(AP38*'MATRICULA y PONDERACIONES'!$AD$49)/100,IF(K38=5,(AP38*'MATRICULA y PONDERACIONES'!$AD$60)/100,IF(K38=6,(AP38*'MATRICULA y PONDERACIONES'!$AD$71)/100)))))))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PONDERACIONES'!$K$17="*"),"si"," ")</f>
        <v xml:space="preserve"> </v>
      </c>
      <c r="F39" s="25" t="str">
        <f>IF(AND(K39=2,'MATRICULA y PONDERACIONES'!$L$17="*"),"si"," ")</f>
        <v xml:space="preserve"> </v>
      </c>
      <c r="G39" s="25" t="str">
        <f>IF(AND(K39=3,'MATRICULA y PONDERACIONES'!$M$17="*"),"si"," ")</f>
        <v xml:space="preserve"> </v>
      </c>
      <c r="H39" s="25" t="str">
        <f>IF(AND(K39=4,'MATRICULA y PONDERACIONES'!$N$17="*"),"si"," ")</f>
        <v xml:space="preserve"> </v>
      </c>
      <c r="I39" s="25" t="str">
        <f>IF(AND(K39=5,'MATRICULA y PONDERACIONES'!$O$17="*"),"si"," ")</f>
        <v xml:space="preserve"> </v>
      </c>
      <c r="J39" s="25" t="str">
        <f>IF(AND(K39=6,'MATRICULA y PONDERACIONES'!$P$17="*"),"si","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PONDERACIONES'!$AD$9)/100,IF(K39=2,(N39*'MATRICULA y PONDERACIONES'!$AD$20)/100,IF(K39=3,(N39*'MATRICULA y PONDERACIONES'!$AD$31)/100,IF(K39=4,(N39*'MATRICULA y PONDERACIONES'!$AD$42)/100,IF(K39=5,(N39*'MATRICULA y PONDERACIONES'!$AD$53)/100,IF(K39=6,(N39*'MATRICULA y PONDERACIONES'!$AD$64)/100)))))))</f>
        <v xml:space="preserve"> </v>
      </c>
      <c r="AW39" s="24" t="str">
        <f>IF(OR(B39=" ",A39=" ",$N$5="NO HAY MATERIA ASIGNADA")," ",IF(K39=1,(R39*'MATRICULA y PONDERACIONES'!$AD$10)/100,IF(K39=2,(R39*'MATRICULA y PONDERACIONES'!$AD$21)/100,IF(K39=3,(R39*'MATRICULA y PONDERACIONES'!$AD$32)/100,IF(K39=4,(R39*'MATRICULA y PONDERACIONES'!$AD$43)/100,IF(K39=5,(R39*'MATRICULA y PONDERACIONES'!$AD$54)/100,IF(K39=6,(R39*'MATRICULA y PONDERACIONES'!$AD$65)/100)))))))</f>
        <v xml:space="preserve"> </v>
      </c>
      <c r="AX39" s="24" t="str">
        <f>IF(OR(B39=" ",A39=" ",$N$5="NO HAY MATERIA ASIGNADA")," ",IF(K39=1,(V39*'MATRICULA y PONDERACIONES'!$AD$11)/100,IF(K39=2,(V39*'MATRICULA y PONDERACIONES'!$AD$22)/100,IF(K39=3,(V39*'MATRICULA y PONDERACIONES'!$AD$33)/100,IF(K39=4,(V39*'MATRICULA y PONDERACIONES'!$AD$44)/100,IF(K39=5,(V39*'MATRICULA y PONDERACIONES'!$AD$55)/100,IF(K39=6,(V39*'MATRICULA y PONDERACIONES'!$AD$66)/100)))))))</f>
        <v xml:space="preserve"> </v>
      </c>
      <c r="AY39" s="24" t="str">
        <f>IF(OR(B39=" ",A39=" ",$N$5="NO HAY MATERIA ASIGNADA")," ",IF(K39=1,(Z39*'MATRICULA y PONDERACIONES'!$AD$12)/100,IF(K39=2,(Z39*'MATRICULA y PONDERACIONES'!$AD$23)/100,IF(K39=3,(Z39*'MATRICULA y PONDERACIONES'!$AD$34)/100,IF(K39=4,(Z39*'MATRICULA y PONDERACIONES'!$AD$45)/100,IF(K39=5,(Z39*'MATRICULA y PONDERACIONES'!$AD$56)/100,IF(K39=6,(Z39*'MATRICULA y PONDERACIONES'!$AD$67)/100)))))))</f>
        <v xml:space="preserve"> </v>
      </c>
      <c r="AZ39" s="24" t="str">
        <f>IF(OR(B39=" ",A39=" ",$N$5="NO HAY MATERIA ASIGNADA")," ",IF(K39=1,(AD39*'MATRICULA y PONDERACIONES'!$AD$13)/100,IF(K39=2,(AD39*'MATRICULA y PONDERACIONES'!$AD$24)/100,IF(K39=3,(AD39*'MATRICULA y PONDERACIONES'!$AD$35)/100,IF(K39=4,(AD39*'MATRICULA y PONDERACIONES'!$AD$46)/100,IF(K39=5,(AD39*'MATRICULA y PONDERACIONES'!$AD$57)/100,IF(K39=6,(AD39*'MATRICULA y PONDERACIONES'!$AD$68)/100)))))))</f>
        <v xml:space="preserve"> </v>
      </c>
      <c r="BA39" s="24" t="str">
        <f>IF(OR(B39=" ",A39=" ",$N$5="NO HAY MATERIA ASIGNADA")," ",IF(K39=1,(AH39*'MATRICULA y PONDERACIONES'!$AD$14)/100,IF(K39=2,(AH39*'MATRICULA y PONDERACIONES'!$AD$25)/100,IF(K39=3,(AH39*'MATRICULA y PONDERACIONES'!$AD$36)/100,IF(K39=4,(AH39*'MATRICULA y PONDERACIONES'!$AD$47)/100,IF(K39=5,(AH39*'MATRICULA y PONDERACIONES'!$AD$58)/100,IF(K39=6,(AH39*'MATRICULA y PONDERACIONES'!$AD$69)/100)))))))</f>
        <v xml:space="preserve"> </v>
      </c>
      <c r="BB39" s="24" t="str">
        <f>IF(OR(B39=" ",A39=" ",$N$5="NO HAY MATERIA ASIGNADA")," ",IF(K39=1,(AL39*'MATRICULA y PONDERACIONES'!$AD$15)/100,IF(K39=2,(AL39*'MATRICULA y PONDERACIONES'!$AD$26)/100,IF(K39=3,(AL39*'MATRICULA y PONDERACIONES'!$AD$37)/100,IF(K39=4,(AL39*'MATRICULA y PONDERACIONES'!$AD$48)/100,IF(K39=5,(AL39*'MATRICULA y PONDERACIONES'!$AD$59)/100,IF(K39=6,(AL39*'MATRICULA y PONDERACIONES'!$AD$70)/100)))))))</f>
        <v xml:space="preserve"> </v>
      </c>
      <c r="BC39" s="24" t="str">
        <f>IF(OR(B39=" ",A39=" ",$N$5="NO HAY MATERIA ASIGNADA")," ",IF(K39=1,(AP39*'MATRICULA y PONDERACIONES'!$AD$16)/100,IF(K39=2,(AP39*'MATRICULA y PONDERACIONES'!$AD$27)/100,IF(K39=3,(AP39*'MATRICULA y PONDERACIONES'!$AD$38)/100,IF(K39=4,(AP39*'MATRICULA y PONDERACIONES'!$AD$49)/100,IF(K39=5,(AP39*'MATRICULA y PONDERACIONES'!$AD$60)/100,IF(K39=6,(AP39*'MATRICULA y PONDERACIONES'!$AD$71)/100)))))))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PONDERACIONES'!$K$17="*"),"si"," ")</f>
        <v xml:space="preserve"> </v>
      </c>
      <c r="F40" s="27" t="str">
        <f>IF(AND(K40=2,'MATRICULA y PONDERACIONES'!$L$17="*"),"si"," ")</f>
        <v xml:space="preserve"> </v>
      </c>
      <c r="G40" s="27" t="str">
        <f>IF(AND(K40=3,'MATRICULA y PONDERACIONES'!$M$17="*"),"si"," ")</f>
        <v xml:space="preserve"> </v>
      </c>
      <c r="H40" s="27" t="str">
        <f>IF(AND(K40=4,'MATRICULA y PONDERACIONES'!$N$17="*"),"si"," ")</f>
        <v xml:space="preserve"> </v>
      </c>
      <c r="I40" s="27" t="str">
        <f>IF(AND(K40=5,'MATRICULA y PONDERACIONES'!$O$17="*"),"si"," ")</f>
        <v xml:space="preserve"> </v>
      </c>
      <c r="J40" s="27" t="str">
        <f>IF(AND(K40=6,'MATRICULA y PONDERACIONES'!$P$17="*"),"si","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PONDERACIONES'!$AD$9)/100,IF(K40=2,(N40*'MATRICULA y PONDERACIONES'!$AD$20)/100,IF(K40=3,(N40*'MATRICULA y PONDERACIONES'!$AD$31)/100,IF(K40=4,(N40*'MATRICULA y PONDERACIONES'!$AD$42)/100,IF(K40=5,(N40*'MATRICULA y PONDERACIONES'!$AD$53)/100,IF(K40=6,(N40*'MATRICULA y PONDERACIONES'!$AD$64)/100)))))))</f>
        <v xml:space="preserve"> </v>
      </c>
      <c r="AW40" s="26" t="str">
        <f>IF(OR(B40=" ",A40=" ",$N$5="NO HAY MATERIA ASIGNADA")," ",IF(K40=1,(R40*'MATRICULA y PONDERACIONES'!$AD$10)/100,IF(K40=2,(R40*'MATRICULA y PONDERACIONES'!$AD$21)/100,IF(K40=3,(R40*'MATRICULA y PONDERACIONES'!$AD$32)/100,IF(K40=4,(R40*'MATRICULA y PONDERACIONES'!$AD$43)/100,IF(K40=5,(R40*'MATRICULA y PONDERACIONES'!$AD$54)/100,IF(K40=6,(R40*'MATRICULA y PONDERACIONES'!$AD$65)/100)))))))</f>
        <v xml:space="preserve"> </v>
      </c>
      <c r="AX40" s="26" t="str">
        <f>IF(OR(B40=" ",A40=" ",$N$5="NO HAY MATERIA ASIGNADA")," ",IF(K40=1,(V40*'MATRICULA y PONDERACIONES'!$AD$11)/100,IF(K40=2,(V40*'MATRICULA y PONDERACIONES'!$AD$22)/100,IF(K40=3,(V40*'MATRICULA y PONDERACIONES'!$AD$33)/100,IF(K40=4,(V40*'MATRICULA y PONDERACIONES'!$AD$44)/100,IF(K40=5,(V40*'MATRICULA y PONDERACIONES'!$AD$55)/100,IF(K40=6,(V40*'MATRICULA y PONDERACIONES'!$AD$66)/100)))))))</f>
        <v xml:space="preserve"> </v>
      </c>
      <c r="AY40" s="26" t="str">
        <f>IF(OR(B40=" ",A40=" ",$N$5="NO HAY MATERIA ASIGNADA")," ",IF(K40=1,(Z40*'MATRICULA y PONDERACIONES'!$AD$12)/100,IF(K40=2,(Z40*'MATRICULA y PONDERACIONES'!$AD$23)/100,IF(K40=3,(Z40*'MATRICULA y PONDERACIONES'!$AD$34)/100,IF(K40=4,(Z40*'MATRICULA y PONDERACIONES'!$AD$45)/100,IF(K40=5,(Z40*'MATRICULA y PONDERACIONES'!$AD$56)/100,IF(K40=6,(Z40*'MATRICULA y PONDERACIONES'!$AD$67)/100)))))))</f>
        <v xml:space="preserve"> </v>
      </c>
      <c r="AZ40" s="26" t="str">
        <f>IF(OR(B40=" ",A40=" ",$N$5="NO HAY MATERIA ASIGNADA")," ",IF(K40=1,(AD40*'MATRICULA y PONDERACIONES'!$AD$13)/100,IF(K40=2,(AD40*'MATRICULA y PONDERACIONES'!$AD$24)/100,IF(K40=3,(AD40*'MATRICULA y PONDERACIONES'!$AD$35)/100,IF(K40=4,(AD40*'MATRICULA y PONDERACIONES'!$AD$46)/100,IF(K40=5,(AD40*'MATRICULA y PONDERACIONES'!$AD$57)/100,IF(K40=6,(AD40*'MATRICULA y PONDERACIONES'!$AD$68)/100)))))))</f>
        <v xml:space="preserve"> </v>
      </c>
      <c r="BA40" s="26" t="str">
        <f>IF(OR(B40=" ",A40=" ",$N$5="NO HAY MATERIA ASIGNADA")," ",IF(K40=1,(AH40*'MATRICULA y PONDERACIONES'!$AD$14)/100,IF(K40=2,(AH40*'MATRICULA y PONDERACIONES'!$AD$25)/100,IF(K40=3,(AH40*'MATRICULA y PONDERACIONES'!$AD$36)/100,IF(K40=4,(AH40*'MATRICULA y PONDERACIONES'!$AD$47)/100,IF(K40=5,(AH40*'MATRICULA y PONDERACIONES'!$AD$58)/100,IF(K40=6,(AH40*'MATRICULA y PONDERACIONES'!$AD$69)/100)))))))</f>
        <v xml:space="preserve"> </v>
      </c>
      <c r="BB40" s="26" t="str">
        <f>IF(OR(B40=" ",A40=" ",$N$5="NO HAY MATERIA ASIGNADA")," ",IF(K40=1,(AL40*'MATRICULA y PONDERACIONES'!$AD$15)/100,IF(K40=2,(AL40*'MATRICULA y PONDERACIONES'!$AD$26)/100,IF(K40=3,(AL40*'MATRICULA y PONDERACIONES'!$AD$37)/100,IF(K40=4,(AL40*'MATRICULA y PONDERACIONES'!$AD$48)/100,IF(K40=5,(AL40*'MATRICULA y PONDERACIONES'!$AD$59)/100,IF(K40=6,(AL40*'MATRICULA y PONDERACIONES'!$AD$70)/100)))))))</f>
        <v xml:space="preserve"> </v>
      </c>
      <c r="BC40" s="26" t="str">
        <f>IF(OR(B40=" ",A40=" ",$N$5="NO HAY MATERIA ASIGNADA")," ",IF(K40=1,(AP40*'MATRICULA y PONDERACIONES'!$AD$16)/100,IF(K40=2,(AP40*'MATRICULA y PONDERACIONES'!$AD$27)/100,IF(K40=3,(AP40*'MATRICULA y PONDERACIONES'!$AD$38)/100,IF(K40=4,(AP40*'MATRICULA y PONDERACIONES'!$AD$49)/100,IF(K40=5,(AP40*'MATRICULA y PONDERACIONES'!$AD$60)/100,IF(K40=6,(AP40*'MATRICULA y PONDERACIONES'!$AD$71)/100)))))))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PONDERACIONES'!$K$17="*"),"si"," ")</f>
        <v xml:space="preserve"> </v>
      </c>
      <c r="F41" s="25" t="str">
        <f>IF(AND(K41=2,'MATRICULA y PONDERACIONES'!$L$17="*"),"si"," ")</f>
        <v xml:space="preserve"> </v>
      </c>
      <c r="G41" s="25" t="str">
        <f>IF(AND(K41=3,'MATRICULA y PONDERACIONES'!$M$17="*"),"si"," ")</f>
        <v xml:space="preserve"> </v>
      </c>
      <c r="H41" s="25" t="str">
        <f>IF(AND(K41=4,'MATRICULA y PONDERACIONES'!$N$17="*"),"si"," ")</f>
        <v xml:space="preserve"> </v>
      </c>
      <c r="I41" s="25" t="str">
        <f>IF(AND(K41=5,'MATRICULA y PONDERACIONES'!$O$17="*"),"si"," ")</f>
        <v xml:space="preserve"> </v>
      </c>
      <c r="J41" s="25" t="str">
        <f>IF(AND(K41=6,'MATRICULA y PONDERACIONES'!$P$17="*"),"si","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PONDERACIONES'!$AD$9)/100,IF(K41=2,(N41*'MATRICULA y PONDERACIONES'!$AD$20)/100,IF(K41=3,(N41*'MATRICULA y PONDERACIONES'!$AD$31)/100,IF(K41=4,(N41*'MATRICULA y PONDERACIONES'!$AD$42)/100,IF(K41=5,(N41*'MATRICULA y PONDERACIONES'!$AD$53)/100,IF(K41=6,(N41*'MATRICULA y PONDERACIONES'!$AD$64)/100)))))))</f>
        <v xml:space="preserve"> </v>
      </c>
      <c r="AW41" s="24" t="str">
        <f>IF(OR(B41=" ",A41=" ",$N$5="NO HAY MATERIA ASIGNADA")," ",IF(K41=1,(R41*'MATRICULA y PONDERACIONES'!$AD$10)/100,IF(K41=2,(R41*'MATRICULA y PONDERACIONES'!$AD$21)/100,IF(K41=3,(R41*'MATRICULA y PONDERACIONES'!$AD$32)/100,IF(K41=4,(R41*'MATRICULA y PONDERACIONES'!$AD$43)/100,IF(K41=5,(R41*'MATRICULA y PONDERACIONES'!$AD$54)/100,IF(K41=6,(R41*'MATRICULA y PONDERACIONES'!$AD$65)/100)))))))</f>
        <v xml:space="preserve"> </v>
      </c>
      <c r="AX41" s="24" t="str">
        <f>IF(OR(B41=" ",A41=" ",$N$5="NO HAY MATERIA ASIGNADA")," ",IF(K41=1,(V41*'MATRICULA y PONDERACIONES'!$AD$11)/100,IF(K41=2,(V41*'MATRICULA y PONDERACIONES'!$AD$22)/100,IF(K41=3,(V41*'MATRICULA y PONDERACIONES'!$AD$33)/100,IF(K41=4,(V41*'MATRICULA y PONDERACIONES'!$AD$44)/100,IF(K41=5,(V41*'MATRICULA y PONDERACIONES'!$AD$55)/100,IF(K41=6,(V41*'MATRICULA y PONDERACIONES'!$AD$66)/100)))))))</f>
        <v xml:space="preserve"> </v>
      </c>
      <c r="AY41" s="24" t="str">
        <f>IF(OR(B41=" ",A41=" ",$N$5="NO HAY MATERIA ASIGNADA")," ",IF(K41=1,(Z41*'MATRICULA y PONDERACIONES'!$AD$12)/100,IF(K41=2,(Z41*'MATRICULA y PONDERACIONES'!$AD$23)/100,IF(K41=3,(Z41*'MATRICULA y PONDERACIONES'!$AD$34)/100,IF(K41=4,(Z41*'MATRICULA y PONDERACIONES'!$AD$45)/100,IF(K41=5,(Z41*'MATRICULA y PONDERACIONES'!$AD$56)/100,IF(K41=6,(Z41*'MATRICULA y PONDERACIONES'!$AD$67)/100)))))))</f>
        <v xml:space="preserve"> </v>
      </c>
      <c r="AZ41" s="24" t="str">
        <f>IF(OR(B41=" ",A41=" ",$N$5="NO HAY MATERIA ASIGNADA")," ",IF(K41=1,(AD41*'MATRICULA y PONDERACIONES'!$AD$13)/100,IF(K41=2,(AD41*'MATRICULA y PONDERACIONES'!$AD$24)/100,IF(K41=3,(AD41*'MATRICULA y PONDERACIONES'!$AD$35)/100,IF(K41=4,(AD41*'MATRICULA y PONDERACIONES'!$AD$46)/100,IF(K41=5,(AD41*'MATRICULA y PONDERACIONES'!$AD$57)/100,IF(K41=6,(AD41*'MATRICULA y PONDERACIONES'!$AD$68)/100)))))))</f>
        <v xml:space="preserve"> </v>
      </c>
      <c r="BA41" s="24" t="str">
        <f>IF(OR(B41=" ",A41=" ",$N$5="NO HAY MATERIA ASIGNADA")," ",IF(K41=1,(AH41*'MATRICULA y PONDERACIONES'!$AD$14)/100,IF(K41=2,(AH41*'MATRICULA y PONDERACIONES'!$AD$25)/100,IF(K41=3,(AH41*'MATRICULA y PONDERACIONES'!$AD$36)/100,IF(K41=4,(AH41*'MATRICULA y PONDERACIONES'!$AD$47)/100,IF(K41=5,(AH41*'MATRICULA y PONDERACIONES'!$AD$58)/100,IF(K41=6,(AH41*'MATRICULA y PONDERACIONES'!$AD$69)/100)))))))</f>
        <v xml:space="preserve"> </v>
      </c>
      <c r="BB41" s="24" t="str">
        <f>IF(OR(B41=" ",A41=" ",$N$5="NO HAY MATERIA ASIGNADA")," ",IF(K41=1,(AL41*'MATRICULA y PONDERACIONES'!$AD$15)/100,IF(K41=2,(AL41*'MATRICULA y PONDERACIONES'!$AD$26)/100,IF(K41=3,(AL41*'MATRICULA y PONDERACIONES'!$AD$37)/100,IF(K41=4,(AL41*'MATRICULA y PONDERACIONES'!$AD$48)/100,IF(K41=5,(AL41*'MATRICULA y PONDERACIONES'!$AD$59)/100,IF(K41=6,(AL41*'MATRICULA y PONDERACIONES'!$AD$70)/100)))))))</f>
        <v xml:space="preserve"> </v>
      </c>
      <c r="BC41" s="24" t="str">
        <f>IF(OR(B41=" ",A41=" ",$N$5="NO HAY MATERIA ASIGNADA")," ",IF(K41=1,(AP41*'MATRICULA y PONDERACIONES'!$AD$16)/100,IF(K41=2,(AP41*'MATRICULA y PONDERACIONES'!$AD$27)/100,IF(K41=3,(AP41*'MATRICULA y PONDERACIONES'!$AD$38)/100,IF(K41=4,(AP41*'MATRICULA y PONDERACIONES'!$AD$49)/100,IF(K41=5,(AP41*'MATRICULA y PONDERACIONES'!$AD$60)/100,IF(K41=6,(AP41*'MATRICULA y PONDERACIONES'!$AD$71)/100)))))))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PONDERACIONES'!$K$17="*"),"si"," ")</f>
        <v xml:space="preserve"> </v>
      </c>
      <c r="F42" s="27" t="str">
        <f>IF(AND(K42=2,'MATRICULA y PONDERACIONES'!$L$17="*"),"si"," ")</f>
        <v xml:space="preserve"> </v>
      </c>
      <c r="G42" s="27" t="str">
        <f>IF(AND(K42=3,'MATRICULA y PONDERACIONES'!$M$17="*"),"si"," ")</f>
        <v xml:space="preserve"> </v>
      </c>
      <c r="H42" s="27" t="str">
        <f>IF(AND(K42=4,'MATRICULA y PONDERACIONES'!$N$17="*"),"si"," ")</f>
        <v xml:space="preserve"> </v>
      </c>
      <c r="I42" s="27" t="str">
        <f>IF(AND(K42=5,'MATRICULA y PONDERACIONES'!$O$17="*"),"si"," ")</f>
        <v xml:space="preserve"> </v>
      </c>
      <c r="J42" s="27" t="str">
        <f>IF(AND(K42=6,'MATRICULA y PONDERACIONES'!$P$17="*"),"si","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PONDERACIONES'!$AD$9)/100,IF(K42=2,(N42*'MATRICULA y PONDERACIONES'!$AD$20)/100,IF(K42=3,(N42*'MATRICULA y PONDERACIONES'!$AD$31)/100,IF(K42=4,(N42*'MATRICULA y PONDERACIONES'!$AD$42)/100,IF(K42=5,(N42*'MATRICULA y PONDERACIONES'!$AD$53)/100,IF(K42=6,(N42*'MATRICULA y PONDERACIONES'!$AD$64)/100)))))))</f>
        <v xml:space="preserve"> </v>
      </c>
      <c r="AW42" s="26" t="str">
        <f>IF(OR(B42=" ",A42=" ",$N$5="NO HAY MATERIA ASIGNADA")," ",IF(K42=1,(R42*'MATRICULA y PONDERACIONES'!$AD$10)/100,IF(K42=2,(R42*'MATRICULA y PONDERACIONES'!$AD$21)/100,IF(K42=3,(R42*'MATRICULA y PONDERACIONES'!$AD$32)/100,IF(K42=4,(R42*'MATRICULA y PONDERACIONES'!$AD$43)/100,IF(K42=5,(R42*'MATRICULA y PONDERACIONES'!$AD$54)/100,IF(K42=6,(R42*'MATRICULA y PONDERACIONES'!$AD$65)/100)))))))</f>
        <v xml:space="preserve"> </v>
      </c>
      <c r="AX42" s="26" t="str">
        <f>IF(OR(B42=" ",A42=" ",$N$5="NO HAY MATERIA ASIGNADA")," ",IF(K42=1,(V42*'MATRICULA y PONDERACIONES'!$AD$11)/100,IF(K42=2,(V42*'MATRICULA y PONDERACIONES'!$AD$22)/100,IF(K42=3,(V42*'MATRICULA y PONDERACIONES'!$AD$33)/100,IF(K42=4,(V42*'MATRICULA y PONDERACIONES'!$AD$44)/100,IF(K42=5,(V42*'MATRICULA y PONDERACIONES'!$AD$55)/100,IF(K42=6,(V42*'MATRICULA y PONDERACIONES'!$AD$66)/100)))))))</f>
        <v xml:space="preserve"> </v>
      </c>
      <c r="AY42" s="26" t="str">
        <f>IF(OR(B42=" ",A42=" ",$N$5="NO HAY MATERIA ASIGNADA")," ",IF(K42=1,(Z42*'MATRICULA y PONDERACIONES'!$AD$12)/100,IF(K42=2,(Z42*'MATRICULA y PONDERACIONES'!$AD$23)/100,IF(K42=3,(Z42*'MATRICULA y PONDERACIONES'!$AD$34)/100,IF(K42=4,(Z42*'MATRICULA y PONDERACIONES'!$AD$45)/100,IF(K42=5,(Z42*'MATRICULA y PONDERACIONES'!$AD$56)/100,IF(K42=6,(Z42*'MATRICULA y PONDERACIONES'!$AD$67)/100)))))))</f>
        <v xml:space="preserve"> </v>
      </c>
      <c r="AZ42" s="26" t="str">
        <f>IF(OR(B42=" ",A42=" ",$N$5="NO HAY MATERIA ASIGNADA")," ",IF(K42=1,(AD42*'MATRICULA y PONDERACIONES'!$AD$13)/100,IF(K42=2,(AD42*'MATRICULA y PONDERACIONES'!$AD$24)/100,IF(K42=3,(AD42*'MATRICULA y PONDERACIONES'!$AD$35)/100,IF(K42=4,(AD42*'MATRICULA y PONDERACIONES'!$AD$46)/100,IF(K42=5,(AD42*'MATRICULA y PONDERACIONES'!$AD$57)/100,IF(K42=6,(AD42*'MATRICULA y PONDERACIONES'!$AD$68)/100)))))))</f>
        <v xml:space="preserve"> </v>
      </c>
      <c r="BA42" s="26" t="str">
        <f>IF(OR(B42=" ",A42=" ",$N$5="NO HAY MATERIA ASIGNADA")," ",IF(K42=1,(AH42*'MATRICULA y PONDERACIONES'!$AD$14)/100,IF(K42=2,(AH42*'MATRICULA y PONDERACIONES'!$AD$25)/100,IF(K42=3,(AH42*'MATRICULA y PONDERACIONES'!$AD$36)/100,IF(K42=4,(AH42*'MATRICULA y PONDERACIONES'!$AD$47)/100,IF(K42=5,(AH42*'MATRICULA y PONDERACIONES'!$AD$58)/100,IF(K42=6,(AH42*'MATRICULA y PONDERACIONES'!$AD$69)/100)))))))</f>
        <v xml:space="preserve"> </v>
      </c>
      <c r="BB42" s="26" t="str">
        <f>IF(OR(B42=" ",A42=" ",$N$5="NO HAY MATERIA ASIGNADA")," ",IF(K42=1,(AL42*'MATRICULA y PONDERACIONES'!$AD$15)/100,IF(K42=2,(AL42*'MATRICULA y PONDERACIONES'!$AD$26)/100,IF(K42=3,(AL42*'MATRICULA y PONDERACIONES'!$AD$37)/100,IF(K42=4,(AL42*'MATRICULA y PONDERACIONES'!$AD$48)/100,IF(K42=5,(AL42*'MATRICULA y PONDERACIONES'!$AD$59)/100,IF(K42=6,(AL42*'MATRICULA y PONDERACIONES'!$AD$70)/100)))))))</f>
        <v xml:space="preserve"> </v>
      </c>
      <c r="BC42" s="26" t="str">
        <f>IF(OR(B42=" ",A42=" ",$N$5="NO HAY MATERIA ASIGNADA")," ",IF(K42=1,(AP42*'MATRICULA y PONDERACIONES'!$AD$16)/100,IF(K42=2,(AP42*'MATRICULA y PONDERACIONES'!$AD$27)/100,IF(K42=3,(AP42*'MATRICULA y PONDERACIONES'!$AD$38)/100,IF(K42=4,(AP42*'MATRICULA y PONDERACIONES'!$AD$49)/100,IF(K42=5,(AP42*'MATRICULA y PONDERACIONES'!$AD$60)/100,IF(K42=6,(AP42*'MATRICULA y PONDERACIONES'!$AD$71)/100)))))))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PONDERACIONES'!$K$17="*"),"si"," ")</f>
        <v xml:space="preserve"> </v>
      </c>
      <c r="F43" s="25" t="str">
        <f>IF(AND(K43=2,'MATRICULA y PONDERACIONES'!$L$17="*"),"si"," ")</f>
        <v xml:space="preserve"> </v>
      </c>
      <c r="G43" s="25" t="str">
        <f>IF(AND(K43=3,'MATRICULA y PONDERACIONES'!$M$17="*"),"si"," ")</f>
        <v xml:space="preserve"> </v>
      </c>
      <c r="H43" s="25" t="str">
        <f>IF(AND(K43=4,'MATRICULA y PONDERACIONES'!$N$17="*"),"si"," ")</f>
        <v xml:space="preserve"> </v>
      </c>
      <c r="I43" s="25" t="str">
        <f>IF(AND(K43=5,'MATRICULA y PONDERACIONES'!$O$17="*"),"si"," ")</f>
        <v xml:space="preserve"> </v>
      </c>
      <c r="J43" s="25" t="str">
        <f>IF(AND(K43=6,'MATRICULA y PONDERACIONES'!$P$17="*"),"si","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PONDERACIONES'!$AD$9)/100,IF(K43=2,(N43*'MATRICULA y PONDERACIONES'!$AD$20)/100,IF(K43=3,(N43*'MATRICULA y PONDERACIONES'!$AD$31)/100,IF(K43=4,(N43*'MATRICULA y PONDERACIONES'!$AD$42)/100,IF(K43=5,(N43*'MATRICULA y PONDERACIONES'!$AD$53)/100,IF(K43=6,(N43*'MATRICULA y PONDERACIONES'!$AD$64)/100)))))))</f>
        <v xml:space="preserve"> </v>
      </c>
      <c r="AW43" s="24" t="str">
        <f>IF(OR(B43=" ",A43=" ",$N$5="NO HAY MATERIA ASIGNADA")," ",IF(K43=1,(R43*'MATRICULA y PONDERACIONES'!$AD$10)/100,IF(K43=2,(R43*'MATRICULA y PONDERACIONES'!$AD$21)/100,IF(K43=3,(R43*'MATRICULA y PONDERACIONES'!$AD$32)/100,IF(K43=4,(R43*'MATRICULA y PONDERACIONES'!$AD$43)/100,IF(K43=5,(R43*'MATRICULA y PONDERACIONES'!$AD$54)/100,IF(K43=6,(R43*'MATRICULA y PONDERACIONES'!$AD$65)/100)))))))</f>
        <v xml:space="preserve"> </v>
      </c>
      <c r="AX43" s="24" t="str">
        <f>IF(OR(B43=" ",A43=" ",$N$5="NO HAY MATERIA ASIGNADA")," ",IF(K43=1,(V43*'MATRICULA y PONDERACIONES'!$AD$11)/100,IF(K43=2,(V43*'MATRICULA y PONDERACIONES'!$AD$22)/100,IF(K43=3,(V43*'MATRICULA y PONDERACIONES'!$AD$33)/100,IF(K43=4,(V43*'MATRICULA y PONDERACIONES'!$AD$44)/100,IF(K43=5,(V43*'MATRICULA y PONDERACIONES'!$AD$55)/100,IF(K43=6,(V43*'MATRICULA y PONDERACIONES'!$AD$66)/100)))))))</f>
        <v xml:space="preserve"> </v>
      </c>
      <c r="AY43" s="24" t="str">
        <f>IF(OR(B43=" ",A43=" ",$N$5="NO HAY MATERIA ASIGNADA")," ",IF(K43=1,(Z43*'MATRICULA y PONDERACIONES'!$AD$12)/100,IF(K43=2,(Z43*'MATRICULA y PONDERACIONES'!$AD$23)/100,IF(K43=3,(Z43*'MATRICULA y PONDERACIONES'!$AD$34)/100,IF(K43=4,(Z43*'MATRICULA y PONDERACIONES'!$AD$45)/100,IF(K43=5,(Z43*'MATRICULA y PONDERACIONES'!$AD$56)/100,IF(K43=6,(Z43*'MATRICULA y PONDERACIONES'!$AD$67)/100)))))))</f>
        <v xml:space="preserve"> </v>
      </c>
      <c r="AZ43" s="24" t="str">
        <f>IF(OR(B43=" ",A43=" ",$N$5="NO HAY MATERIA ASIGNADA")," ",IF(K43=1,(AD43*'MATRICULA y PONDERACIONES'!$AD$13)/100,IF(K43=2,(AD43*'MATRICULA y PONDERACIONES'!$AD$24)/100,IF(K43=3,(AD43*'MATRICULA y PONDERACIONES'!$AD$35)/100,IF(K43=4,(AD43*'MATRICULA y PONDERACIONES'!$AD$46)/100,IF(K43=5,(AD43*'MATRICULA y PONDERACIONES'!$AD$57)/100,IF(K43=6,(AD43*'MATRICULA y PONDERACIONES'!$AD$68)/100)))))))</f>
        <v xml:space="preserve"> </v>
      </c>
      <c r="BA43" s="24" t="str">
        <f>IF(OR(B43=" ",A43=" ",$N$5="NO HAY MATERIA ASIGNADA")," ",IF(K43=1,(AH43*'MATRICULA y PONDERACIONES'!$AD$14)/100,IF(K43=2,(AH43*'MATRICULA y PONDERACIONES'!$AD$25)/100,IF(K43=3,(AH43*'MATRICULA y PONDERACIONES'!$AD$36)/100,IF(K43=4,(AH43*'MATRICULA y PONDERACIONES'!$AD$47)/100,IF(K43=5,(AH43*'MATRICULA y PONDERACIONES'!$AD$58)/100,IF(K43=6,(AH43*'MATRICULA y PONDERACIONES'!$AD$69)/100)))))))</f>
        <v xml:space="preserve"> </v>
      </c>
      <c r="BB43" s="24" t="str">
        <f>IF(OR(B43=" ",A43=" ",$N$5="NO HAY MATERIA ASIGNADA")," ",IF(K43=1,(AL43*'MATRICULA y PONDERACIONES'!$AD$15)/100,IF(K43=2,(AL43*'MATRICULA y PONDERACIONES'!$AD$26)/100,IF(K43=3,(AL43*'MATRICULA y PONDERACIONES'!$AD$37)/100,IF(K43=4,(AL43*'MATRICULA y PONDERACIONES'!$AD$48)/100,IF(K43=5,(AL43*'MATRICULA y PONDERACIONES'!$AD$59)/100,IF(K43=6,(AL43*'MATRICULA y PONDERACIONES'!$AD$70)/100)))))))</f>
        <v xml:space="preserve"> </v>
      </c>
      <c r="BC43" s="24" t="str">
        <f>IF(OR(B43=" ",A43=" ",$N$5="NO HAY MATERIA ASIGNADA")," ",IF(K43=1,(AP43*'MATRICULA y PONDERACIONES'!$AD$16)/100,IF(K43=2,(AP43*'MATRICULA y PONDERACIONES'!$AD$27)/100,IF(K43=3,(AP43*'MATRICULA y PONDERACIONES'!$AD$38)/100,IF(K43=4,(AP43*'MATRICULA y PONDERACIONES'!$AD$49)/100,IF(K43=5,(AP43*'MATRICULA y PONDERACIONES'!$AD$60)/100,IF(K43=6,(AP43*'MATRICULA y PONDERACIONES'!$AD$71)/100)))))))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PONDERACIONES'!$K$17="*"),"si"," ")</f>
        <v xml:space="preserve"> </v>
      </c>
      <c r="F44" s="27" t="str">
        <f>IF(AND(K44=2,'MATRICULA y PONDERACIONES'!$L$17="*"),"si"," ")</f>
        <v xml:space="preserve"> </v>
      </c>
      <c r="G44" s="27" t="str">
        <f>IF(AND(K44=3,'MATRICULA y PONDERACIONES'!$M$17="*"),"si"," ")</f>
        <v xml:space="preserve"> </v>
      </c>
      <c r="H44" s="27" t="str">
        <f>IF(AND(K44=4,'MATRICULA y PONDERACIONES'!$N$17="*"),"si"," ")</f>
        <v xml:space="preserve"> </v>
      </c>
      <c r="I44" s="27" t="str">
        <f>IF(AND(K44=5,'MATRICULA y PONDERACIONES'!$O$17="*"),"si"," ")</f>
        <v xml:space="preserve"> </v>
      </c>
      <c r="J44" s="27" t="str">
        <f>IF(AND(K44=6,'MATRICULA y PONDERACIONES'!$P$17="*"),"si","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PONDERACIONES'!$AD$9)/100,IF(K44=2,(N44*'MATRICULA y PONDERACIONES'!$AD$20)/100,IF(K44=3,(N44*'MATRICULA y PONDERACIONES'!$AD$31)/100,IF(K44=4,(N44*'MATRICULA y PONDERACIONES'!$AD$42)/100,IF(K44=5,(N44*'MATRICULA y PONDERACIONES'!$AD$53)/100,IF(K44=6,(N44*'MATRICULA y PONDERACIONES'!$AD$64)/100)))))))</f>
        <v xml:space="preserve"> </v>
      </c>
      <c r="AW44" s="26" t="str">
        <f>IF(OR(B44=" ",A44=" ",$N$5="NO HAY MATERIA ASIGNADA")," ",IF(K44=1,(R44*'MATRICULA y PONDERACIONES'!$AD$10)/100,IF(K44=2,(R44*'MATRICULA y PONDERACIONES'!$AD$21)/100,IF(K44=3,(R44*'MATRICULA y PONDERACIONES'!$AD$32)/100,IF(K44=4,(R44*'MATRICULA y PONDERACIONES'!$AD$43)/100,IF(K44=5,(R44*'MATRICULA y PONDERACIONES'!$AD$54)/100,IF(K44=6,(R44*'MATRICULA y PONDERACIONES'!$AD$65)/100)))))))</f>
        <v xml:space="preserve"> </v>
      </c>
      <c r="AX44" s="26" t="str">
        <f>IF(OR(B44=" ",A44=" ",$N$5="NO HAY MATERIA ASIGNADA")," ",IF(K44=1,(V44*'MATRICULA y PONDERACIONES'!$AD$11)/100,IF(K44=2,(V44*'MATRICULA y PONDERACIONES'!$AD$22)/100,IF(K44=3,(V44*'MATRICULA y PONDERACIONES'!$AD$33)/100,IF(K44=4,(V44*'MATRICULA y PONDERACIONES'!$AD$44)/100,IF(K44=5,(V44*'MATRICULA y PONDERACIONES'!$AD$55)/100,IF(K44=6,(V44*'MATRICULA y PONDERACIONES'!$AD$66)/100)))))))</f>
        <v xml:space="preserve"> </v>
      </c>
      <c r="AY44" s="26" t="str">
        <f>IF(OR(B44=" ",A44=" ",$N$5="NO HAY MATERIA ASIGNADA")," ",IF(K44=1,(Z44*'MATRICULA y PONDERACIONES'!$AD$12)/100,IF(K44=2,(Z44*'MATRICULA y PONDERACIONES'!$AD$23)/100,IF(K44=3,(Z44*'MATRICULA y PONDERACIONES'!$AD$34)/100,IF(K44=4,(Z44*'MATRICULA y PONDERACIONES'!$AD$45)/100,IF(K44=5,(Z44*'MATRICULA y PONDERACIONES'!$AD$56)/100,IF(K44=6,(Z44*'MATRICULA y PONDERACIONES'!$AD$67)/100)))))))</f>
        <v xml:space="preserve"> </v>
      </c>
      <c r="AZ44" s="26" t="str">
        <f>IF(OR(B44=" ",A44=" ",$N$5="NO HAY MATERIA ASIGNADA")," ",IF(K44=1,(AD44*'MATRICULA y PONDERACIONES'!$AD$13)/100,IF(K44=2,(AD44*'MATRICULA y PONDERACIONES'!$AD$24)/100,IF(K44=3,(AD44*'MATRICULA y PONDERACIONES'!$AD$35)/100,IF(K44=4,(AD44*'MATRICULA y PONDERACIONES'!$AD$46)/100,IF(K44=5,(AD44*'MATRICULA y PONDERACIONES'!$AD$57)/100,IF(K44=6,(AD44*'MATRICULA y PONDERACIONES'!$AD$68)/100)))))))</f>
        <v xml:space="preserve"> </v>
      </c>
      <c r="BA44" s="26" t="str">
        <f>IF(OR(B44=" ",A44=" ",$N$5="NO HAY MATERIA ASIGNADA")," ",IF(K44=1,(AH44*'MATRICULA y PONDERACIONES'!$AD$14)/100,IF(K44=2,(AH44*'MATRICULA y PONDERACIONES'!$AD$25)/100,IF(K44=3,(AH44*'MATRICULA y PONDERACIONES'!$AD$36)/100,IF(K44=4,(AH44*'MATRICULA y PONDERACIONES'!$AD$47)/100,IF(K44=5,(AH44*'MATRICULA y PONDERACIONES'!$AD$58)/100,IF(K44=6,(AH44*'MATRICULA y PONDERACIONES'!$AD$69)/100)))))))</f>
        <v xml:space="preserve"> </v>
      </c>
      <c r="BB44" s="26" t="str">
        <f>IF(OR(B44=" ",A44=" ",$N$5="NO HAY MATERIA ASIGNADA")," ",IF(K44=1,(AL44*'MATRICULA y PONDERACIONES'!$AD$15)/100,IF(K44=2,(AL44*'MATRICULA y PONDERACIONES'!$AD$26)/100,IF(K44=3,(AL44*'MATRICULA y PONDERACIONES'!$AD$37)/100,IF(K44=4,(AL44*'MATRICULA y PONDERACIONES'!$AD$48)/100,IF(K44=5,(AL44*'MATRICULA y PONDERACIONES'!$AD$59)/100,IF(K44=6,(AL44*'MATRICULA y PONDERACIONES'!$AD$70)/100)))))))</f>
        <v xml:space="preserve"> </v>
      </c>
      <c r="BC44" s="26" t="str">
        <f>IF(OR(B44=" ",A44=" ",$N$5="NO HAY MATERIA ASIGNADA")," ",IF(K44=1,(AP44*'MATRICULA y PONDERACIONES'!$AD$16)/100,IF(K44=2,(AP44*'MATRICULA y PONDERACIONES'!$AD$27)/100,IF(K44=3,(AP44*'MATRICULA y PONDERACIONES'!$AD$38)/100,IF(K44=4,(AP44*'MATRICULA y PONDERACIONES'!$AD$49)/100,IF(K44=5,(AP44*'MATRICULA y PONDERACIONES'!$AD$60)/100,IF(K44=6,(AP44*'MATRICULA y PONDERACIONES'!$AD$71)/100)))))))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PONDERACIONES'!$K$17="*"),"si"," ")</f>
        <v xml:space="preserve"> </v>
      </c>
      <c r="F45" s="25" t="str">
        <f>IF(AND(K45=2,'MATRICULA y PONDERACIONES'!$L$17="*"),"si"," ")</f>
        <v xml:space="preserve"> </v>
      </c>
      <c r="G45" s="25" t="str">
        <f>IF(AND(K45=3,'MATRICULA y PONDERACIONES'!$M$17="*"),"si"," ")</f>
        <v xml:space="preserve"> </v>
      </c>
      <c r="H45" s="25" t="str">
        <f>IF(AND(K45=4,'MATRICULA y PONDERACIONES'!$N$17="*"),"si"," ")</f>
        <v xml:space="preserve"> </v>
      </c>
      <c r="I45" s="25" t="str">
        <f>IF(AND(K45=5,'MATRICULA y PONDERACIONES'!$O$17="*"),"si"," ")</f>
        <v xml:space="preserve"> </v>
      </c>
      <c r="J45" s="25" t="str">
        <f>IF(AND(K45=6,'MATRICULA y PONDERACIONES'!$P$17="*"),"si","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PONDERACIONES'!$AD$9)/100,IF(K45=2,(N45*'MATRICULA y PONDERACIONES'!$AD$20)/100,IF(K45=3,(N45*'MATRICULA y PONDERACIONES'!$AD$31)/100,IF(K45=4,(N45*'MATRICULA y PONDERACIONES'!$AD$42)/100,IF(K45=5,(N45*'MATRICULA y PONDERACIONES'!$AD$53)/100,IF(K45=6,(N45*'MATRICULA y PONDERACIONES'!$AD$64)/100)))))))</f>
        <v xml:space="preserve"> </v>
      </c>
      <c r="AW45" s="24" t="str">
        <f>IF(OR(B45=" ",A45=" ",$N$5="NO HAY MATERIA ASIGNADA")," ",IF(K45=1,(R45*'MATRICULA y PONDERACIONES'!$AD$10)/100,IF(K45=2,(R45*'MATRICULA y PONDERACIONES'!$AD$21)/100,IF(K45=3,(R45*'MATRICULA y PONDERACIONES'!$AD$32)/100,IF(K45=4,(R45*'MATRICULA y PONDERACIONES'!$AD$43)/100,IF(K45=5,(R45*'MATRICULA y PONDERACIONES'!$AD$54)/100,IF(K45=6,(R45*'MATRICULA y PONDERACIONES'!$AD$65)/100)))))))</f>
        <v xml:space="preserve"> </v>
      </c>
      <c r="AX45" s="24" t="str">
        <f>IF(OR(B45=" ",A45=" ",$N$5="NO HAY MATERIA ASIGNADA")," ",IF(K45=1,(V45*'MATRICULA y PONDERACIONES'!$AD$11)/100,IF(K45=2,(V45*'MATRICULA y PONDERACIONES'!$AD$22)/100,IF(K45=3,(V45*'MATRICULA y PONDERACIONES'!$AD$33)/100,IF(K45=4,(V45*'MATRICULA y PONDERACIONES'!$AD$44)/100,IF(K45=5,(V45*'MATRICULA y PONDERACIONES'!$AD$55)/100,IF(K45=6,(V45*'MATRICULA y PONDERACIONES'!$AD$66)/100)))))))</f>
        <v xml:space="preserve"> </v>
      </c>
      <c r="AY45" s="24" t="str">
        <f>IF(OR(B45=" ",A45=" ",$N$5="NO HAY MATERIA ASIGNADA")," ",IF(K45=1,(Z45*'MATRICULA y PONDERACIONES'!$AD$12)/100,IF(K45=2,(Z45*'MATRICULA y PONDERACIONES'!$AD$23)/100,IF(K45=3,(Z45*'MATRICULA y PONDERACIONES'!$AD$34)/100,IF(K45=4,(Z45*'MATRICULA y PONDERACIONES'!$AD$45)/100,IF(K45=5,(Z45*'MATRICULA y PONDERACIONES'!$AD$56)/100,IF(K45=6,(Z45*'MATRICULA y PONDERACIONES'!$AD$67)/100)))))))</f>
        <v xml:space="preserve"> </v>
      </c>
      <c r="AZ45" s="24" t="str">
        <f>IF(OR(B45=" ",A45=" ",$N$5="NO HAY MATERIA ASIGNADA")," ",IF(K45=1,(AD45*'MATRICULA y PONDERACIONES'!$AD$13)/100,IF(K45=2,(AD45*'MATRICULA y PONDERACIONES'!$AD$24)/100,IF(K45=3,(AD45*'MATRICULA y PONDERACIONES'!$AD$35)/100,IF(K45=4,(AD45*'MATRICULA y PONDERACIONES'!$AD$46)/100,IF(K45=5,(AD45*'MATRICULA y PONDERACIONES'!$AD$57)/100,IF(K45=6,(AD45*'MATRICULA y PONDERACIONES'!$AD$68)/100)))))))</f>
        <v xml:space="preserve"> </v>
      </c>
      <c r="BA45" s="24" t="str">
        <f>IF(OR(B45=" ",A45=" ",$N$5="NO HAY MATERIA ASIGNADA")," ",IF(K45=1,(AH45*'MATRICULA y PONDERACIONES'!$AD$14)/100,IF(K45=2,(AH45*'MATRICULA y PONDERACIONES'!$AD$25)/100,IF(K45=3,(AH45*'MATRICULA y PONDERACIONES'!$AD$36)/100,IF(K45=4,(AH45*'MATRICULA y PONDERACIONES'!$AD$47)/100,IF(K45=5,(AH45*'MATRICULA y PONDERACIONES'!$AD$58)/100,IF(K45=6,(AH45*'MATRICULA y PONDERACIONES'!$AD$69)/100)))))))</f>
        <v xml:space="preserve"> </v>
      </c>
      <c r="BB45" s="24" t="str">
        <f>IF(OR(B45=" ",A45=" ",$N$5="NO HAY MATERIA ASIGNADA")," ",IF(K45=1,(AL45*'MATRICULA y PONDERACIONES'!$AD$15)/100,IF(K45=2,(AL45*'MATRICULA y PONDERACIONES'!$AD$26)/100,IF(K45=3,(AL45*'MATRICULA y PONDERACIONES'!$AD$37)/100,IF(K45=4,(AL45*'MATRICULA y PONDERACIONES'!$AD$48)/100,IF(K45=5,(AL45*'MATRICULA y PONDERACIONES'!$AD$59)/100,IF(K45=6,(AL45*'MATRICULA y PONDERACIONES'!$AD$70)/100)))))))</f>
        <v xml:space="preserve"> </v>
      </c>
      <c r="BC45" s="24" t="str">
        <f>IF(OR(B45=" ",A45=" ",$N$5="NO HAY MATERIA ASIGNADA")," ",IF(K45=1,(AP45*'MATRICULA y PONDERACIONES'!$AD$16)/100,IF(K45=2,(AP45*'MATRICULA y PONDERACIONES'!$AD$27)/100,IF(K45=3,(AP45*'MATRICULA y PONDERACIONES'!$AD$38)/100,IF(K45=4,(AP45*'MATRICULA y PONDERACIONES'!$AD$49)/100,IF(K45=5,(AP45*'MATRICULA y PONDERACIONES'!$AD$60)/100,IF(K45=6,(AP45*'MATRICULA y PONDERACIONES'!$AD$71)/100)))))))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PONDERACIONES'!$K$17="*"),"si"," ")</f>
        <v xml:space="preserve"> </v>
      </c>
      <c r="F46" s="29" t="str">
        <f>IF(AND(K46=2,'MATRICULA y PONDERACIONES'!$L$17="*"),"si"," ")</f>
        <v xml:space="preserve"> </v>
      </c>
      <c r="G46" s="29" t="str">
        <f>IF(AND(K46=3,'MATRICULA y PONDERACIONES'!$M$17="*"),"si"," ")</f>
        <v xml:space="preserve"> </v>
      </c>
      <c r="H46" s="29" t="str">
        <f>IF(AND(K46=4,'MATRICULA y PONDERACIONES'!$N$17="*"),"si"," ")</f>
        <v xml:space="preserve"> </v>
      </c>
      <c r="I46" s="29" t="str">
        <f>IF(AND(K46=5,'MATRICULA y PONDERACIONES'!$O$17="*"),"si"," ")</f>
        <v xml:space="preserve"> </v>
      </c>
      <c r="J46" s="29" t="str">
        <f>IF(AND(K46=6,'MATRICULA y PONDERACIONES'!$P$17="*"),"si","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PONDERACIONES'!$AD$9)/100,IF(K46=2,(N46*'MATRICULA y PONDERACIONES'!$AD$20)/100,IF(K46=3,(N46*'MATRICULA y PONDERACIONES'!$AD$31)/100,IF(K46=4,(N46*'MATRICULA y PONDERACIONES'!$AD$42)/100,IF(K46=5,(N46*'MATRICULA y PONDERACIONES'!$AD$53)/100,IF(K46=6,(N46*'MATRICULA y PONDERACIONES'!$AD$64)/100)))))))</f>
        <v xml:space="preserve"> </v>
      </c>
      <c r="AW46" s="28" t="str">
        <f>IF(OR(B46=" ",A46=" ",$N$5="NO HAY MATERIA ASIGNADA")," ",IF(K46=1,(R46*'MATRICULA y PONDERACIONES'!$AD$10)/100,IF(K46=2,(R46*'MATRICULA y PONDERACIONES'!$AD$21)/100,IF(K46=3,(R46*'MATRICULA y PONDERACIONES'!$AD$32)/100,IF(K46=4,(R46*'MATRICULA y PONDERACIONES'!$AD$43)/100,IF(K46=5,(R46*'MATRICULA y PONDERACIONES'!$AD$54)/100,IF(K46=6,(R46*'MATRICULA y PONDERACIONES'!$AD$65)/100)))))))</f>
        <v xml:space="preserve"> </v>
      </c>
      <c r="AX46" s="28" t="str">
        <f>IF(OR(B46=" ",A46=" ",$N$5="NO HAY MATERIA ASIGNADA")," ",IF(K46=1,(V46*'MATRICULA y PONDERACIONES'!$AD$11)/100,IF(K46=2,(V46*'MATRICULA y PONDERACIONES'!$AD$22)/100,IF(K46=3,(V46*'MATRICULA y PONDERACIONES'!$AD$33)/100,IF(K46=4,(V46*'MATRICULA y PONDERACIONES'!$AD$44)/100,IF(K46=5,(V46*'MATRICULA y PONDERACIONES'!$AD$55)/100,IF(K46=6,(V46*'MATRICULA y PONDERACIONES'!$AD$66)/100)))))))</f>
        <v xml:space="preserve"> </v>
      </c>
      <c r="AY46" s="28" t="str">
        <f>IF(OR(B46=" ",A46=" ",$N$5="NO HAY MATERIA ASIGNADA")," ",IF(K46=1,(Z46*'MATRICULA y PONDERACIONES'!$AD$12)/100,IF(K46=2,(Z46*'MATRICULA y PONDERACIONES'!$AD$23)/100,IF(K46=3,(Z46*'MATRICULA y PONDERACIONES'!$AD$34)/100,IF(K46=4,(Z46*'MATRICULA y PONDERACIONES'!$AD$45)/100,IF(K46=5,(Z46*'MATRICULA y PONDERACIONES'!$AD$56)/100,IF(K46=6,(Z46*'MATRICULA y PONDERACIONES'!$AD$67)/100)))))))</f>
        <v xml:space="preserve"> </v>
      </c>
      <c r="AZ46" s="28" t="str">
        <f>IF(OR(B46=" ",A46=" ",$N$5="NO HAY MATERIA ASIGNADA")," ",IF(K46=1,(AD46*'MATRICULA y PONDERACIONES'!$AD$13)/100,IF(K46=2,(AD46*'MATRICULA y PONDERACIONES'!$AD$24)/100,IF(K46=3,(AD46*'MATRICULA y PONDERACIONES'!$AD$35)/100,IF(K46=4,(AD46*'MATRICULA y PONDERACIONES'!$AD$46)/100,IF(K46=5,(AD46*'MATRICULA y PONDERACIONES'!$AD$57)/100,IF(K46=6,(AD46*'MATRICULA y PONDERACIONES'!$AD$68)/100)))))))</f>
        <v xml:space="preserve"> </v>
      </c>
      <c r="BA46" s="28" t="str">
        <f>IF(OR(B46=" ",A46=" ",$N$5="NO HAY MATERIA ASIGNADA")," ",IF(K46=1,(AH46*'MATRICULA y PONDERACIONES'!$AD$14)/100,IF(K46=2,(AH46*'MATRICULA y PONDERACIONES'!$AD$25)/100,IF(K46=3,(AH46*'MATRICULA y PONDERACIONES'!$AD$36)/100,IF(K46=4,(AH46*'MATRICULA y PONDERACIONES'!$AD$47)/100,IF(K46=5,(AH46*'MATRICULA y PONDERACIONES'!$AD$58)/100,IF(K46=6,(AH46*'MATRICULA y PONDERACIONES'!$AD$69)/100)))))))</f>
        <v xml:space="preserve"> </v>
      </c>
      <c r="BB46" s="28" t="str">
        <f>IF(OR(B46=" ",A46=" ",$N$5="NO HAY MATERIA ASIGNADA")," ",IF(K46=1,(AL46*'MATRICULA y PONDERACIONES'!$AD$15)/100,IF(K46=2,(AL46*'MATRICULA y PONDERACIONES'!$AD$26)/100,IF(K46=3,(AL46*'MATRICULA y PONDERACIONES'!$AD$37)/100,IF(K46=4,(AL46*'MATRICULA y PONDERACIONES'!$AD$48)/100,IF(K46=5,(AL46*'MATRICULA y PONDERACIONES'!$AD$59)/100,IF(K46=6,(AL46*'MATRICULA y PONDERACIONES'!$AD$70)/100)))))))</f>
        <v xml:space="preserve"> </v>
      </c>
      <c r="BC46" s="28" t="str">
        <f>IF(OR(B46=" ",A46=" ",$N$5="NO HAY MATERIA ASIGNADA")," ",IF(K46=1,(AP46*'MATRICULA y PONDERACIONES'!$AD$16)/100,IF(K46=2,(AP46*'MATRICULA y PONDERACIONES'!$AD$27)/100,IF(K46=3,(AP46*'MATRICULA y PONDERACIONES'!$AD$38)/100,IF(K46=4,(AP46*'MATRICULA y PONDERACIONES'!$AD$49)/100,IF(K46=5,(AP46*'MATRICULA y PONDERACIONES'!$AD$60)/100,IF(K46=6,(AP46*'MATRICULA y PONDERACIONES'!$AD$71)/100)))))))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theme="0" tint="-0.34998626667073579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GRUPO.MATERIAS'!K26="","",'DATOS del GRUPO.MATERIAS'!K26)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93" t="str">
        <f>IF('MATRICULA y PONDERACIONES'!D18="","NO HAY MATERIA ASIGNADA",'MATRICULA y PONDERACIONES'!D18)</f>
        <v>NO HAY MATERIA ASIGNADA</v>
      </c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  <c r="Z5" s="393"/>
      <c r="AA5" s="393"/>
      <c r="AB5" s="393"/>
      <c r="AC5" s="393"/>
      <c r="AD5" s="393"/>
      <c r="AE5" s="393"/>
      <c r="AF5" s="393"/>
      <c r="AG5" s="393"/>
      <c r="AH5" s="393"/>
      <c r="AI5" s="393"/>
      <c r="AJ5" s="393"/>
      <c r="AK5" s="393"/>
      <c r="AL5" s="393"/>
      <c r="AM5" s="393"/>
      <c r="AN5" s="393"/>
      <c r="AO5" s="393"/>
      <c r="AP5" s="393"/>
      <c r="AQ5" s="393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PONDERACIONES'!$AE$9),ISBLANK('MATRICULA y PONDERACIONES'!$AE$20),ISBLANK('MATRICULA y PONDERACIONES'!$AE$31))," ",1)</f>
        <v xml:space="preserve"> </v>
      </c>
      <c r="M6" s="115" t="str">
        <f>IF(AND(ISBLANK('MATRICULA y PONDERACIONES'!$AE$42),ISBLANK('MATRICULA y PONDERACIONES'!$AE$53),ISBLANK('MATRICULA y PONDERACIONES'!$AE$64))," ",1)</f>
        <v xml:space="preserve"> </v>
      </c>
      <c r="N6" s="391" t="str">
        <f>IF(OR(ISNUMBER(L6),ISNUMBER(M6)),"CL "," ")</f>
        <v xml:space="preserve"> </v>
      </c>
      <c r="O6" s="392"/>
      <c r="P6" s="75" t="str">
        <f>IF(AND(ISBLANK('MATRICULA y PONDERACIONES'!$AE$10),ISBLANK('MATRICULA y PONDERACIONES'!$AE$21),ISBLANK('MATRICULA y PONDERACIONES'!$AE$32))," ",1)</f>
        <v xml:space="preserve"> </v>
      </c>
      <c r="Q6" s="75" t="str">
        <f>IF(AND(ISBLANK('MATRICULA y PONDERACIONES'!$AE$43),ISBLANK('MATRICULA y PONDERACIONES'!$AE$54),ISBLANK('MATRICULA y PONDERACIONES'!$AE$65)),"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PONDERACIONES'!$AE$11),ISBLANK('MATRICULA y PONDERACIONES'!$AE$22),ISBLANK('MATRICULA y PONDERACIONES'!$AE$33))," ",1)</f>
        <v xml:space="preserve"> </v>
      </c>
      <c r="U6" s="75" t="str">
        <f>IF(AND(ISBLANK('MATRICULA y PONDERACIONES'!$AE$44),ISBLANK('MATRICULA y PONDERACIONES'!$AE$55),ISBLANK('MATRICULA y PONDERACIONES'!$AE$66))," ",1)</f>
        <v xml:space="preserve"> </v>
      </c>
      <c r="V6" s="392" t="str">
        <f>IF(OR(ISNUMBER(T6),ISNUMBER(U6)),"CI"," ")</f>
        <v xml:space="preserve"> </v>
      </c>
      <c r="W6" s="392"/>
      <c r="X6" s="75" t="str">
        <f>IF(AND(ISBLANK('MATRICULA y PONDERACIONES'!$AE$12),ISBLANK('MATRICULA y PONDERACIONES'!$AE$23),ISBLANK('MATRICULA y PONDERACIONES'!$AE$34))," ",1)</f>
        <v xml:space="preserve"> </v>
      </c>
      <c r="Y6" s="75" t="str">
        <f>IF(AND(ISBLANK('MATRICULA y PONDERACIONES'!$AE$45),ISBLANK('MATRICULA y PONDERACIONES'!$AE$56),ISBLANK('MATRICULA y PONDERACIONES'!$AE$67)),"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PONDERACIONES'!$AE$13),ISBLANK('MATRICULA y PONDERACIONES'!$AE$24),ISBLANK('MATRICULA y PONDERACIONES'!$AE$35))," ",1)</f>
        <v xml:space="preserve"> </v>
      </c>
      <c r="AC6" s="75" t="str">
        <f>IF(AND(ISBLANK('MATRICULA y PONDERACIONES'!$AE$46),ISBLANK('MATRICULA y PONDERACIONES'!$AE$57),ISBLANK('MATRICULA y PONDERACIONES'!$AE$68))," ",1)</f>
        <v xml:space="preserve"> </v>
      </c>
      <c r="AD6" s="392" t="str">
        <f>IF(OR(ISNUMBER(AB6),ISNUMBER(AC6)),"CA"," ")</f>
        <v xml:space="preserve"> </v>
      </c>
      <c r="AE6" s="392"/>
      <c r="AF6" s="75" t="str">
        <f>IF(AND(ISBLANK('MATRICULA y PONDERACIONES'!$AE$14),ISBLANK('MATRICULA y PONDERACIONES'!$AE$25),ISBLANK('MATRICULA y PONDERACIONES'!$AE$36))," ",1)</f>
        <v xml:space="preserve"> </v>
      </c>
      <c r="AG6" s="75" t="str">
        <f>IF(AND(ISBLANK('MATRICULA y PONDERACIONES'!$AE$47),ISBLANK('MATRICULA y PONDERACIONES'!$AE$58),ISBLANK('MATRICULA y PONDERACIONES'!$AE$69)),"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PONDERACIONES'!$AE$15),ISBLANK('MATRICULA y PONDERACIONES'!$AE$26),ISBLANK('MATRICULA y PONDERACIONES'!$AE$37))," ",1)</f>
        <v xml:space="preserve"> </v>
      </c>
      <c r="AK6" s="75" t="str">
        <f>IF(AND(ISBLANK('MATRICULA y PONDERACIONES'!$AE$48),ISBLANK('MATRICULA y PONDERACIONES'!$AE$59),ISBLANK('MATRICULA y PONDERACIONES'!$AE$70))," ",1)</f>
        <v xml:space="preserve"> </v>
      </c>
      <c r="AL6" s="392" t="str">
        <f>IF(OR(ISNUMBER(AJ6),ISNUMBER(AK6)),"AI"," ")</f>
        <v xml:space="preserve"> </v>
      </c>
      <c r="AM6" s="392"/>
      <c r="AN6" s="75" t="str">
        <f>IF(AND(ISBLANK('MATRICULA y PONDERACIONES'!$AE$16),ISBLANK('MATRICULA y PONDERACIONES'!$AE$27),ISBLANK('MATRICULA y PONDERACIONES'!$AE$38))," ",1)</f>
        <v xml:space="preserve"> </v>
      </c>
      <c r="AO6" s="75" t="str">
        <f>IF(AND(ISBLANK('MATRICULA y PONDERACIONES'!$AE$49),ISBLANK('MATRICULA y PONDERACIONES'!$AE$60),ISBLANK('MATRICULA y PONDERACIONES'!$AE$71)),"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2" t="str">
        <f>IF(N6=" ","",N6)</f>
        <v/>
      </c>
      <c r="AW6" s="263" t="str">
        <f>IF(R6=" ","",R6)</f>
        <v/>
      </c>
      <c r="AX6" s="272" t="str">
        <f>IF(V6=" ","",V6)</f>
        <v/>
      </c>
      <c r="AY6" s="263" t="str">
        <f>IF(Z6=" ","",Z6)</f>
        <v/>
      </c>
      <c r="AZ6" s="272" t="str">
        <f>IF(AD6=" ","",AD6)</f>
        <v/>
      </c>
      <c r="BA6" s="263" t="str">
        <f>IF(AH6=" ","",AH6)</f>
        <v/>
      </c>
      <c r="BB6" s="272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PONDERACIONES'!$K$18="*"),"si"," ")</f>
        <v xml:space="preserve"> </v>
      </c>
      <c r="F7" s="25" t="str">
        <f>IF(AND(K7=2,'MATRICULA y PONDERACIONES'!$L$18="*"),"si"," ")</f>
        <v xml:space="preserve"> </v>
      </c>
      <c r="G7" s="25" t="str">
        <f>IF(AND(K7=3,'MATRICULA y PONDERACIONES'!$M$18="*"),"si"," ")</f>
        <v xml:space="preserve"> </v>
      </c>
      <c r="H7" s="25" t="str">
        <f>IF(AND(K7=4,'MATRICULA y PONDERACIONES'!$N$18="*"),"si"," ")</f>
        <v xml:space="preserve"> </v>
      </c>
      <c r="I7" s="25" t="str">
        <f>IF(AND(K7=5,'MATRICULA y PONDERACIONES'!$O$18="*"),"si"," ")</f>
        <v xml:space="preserve"> </v>
      </c>
      <c r="J7" s="25" t="str">
        <f>IF(AND(K7=6,'MATRICULA y PONDERACIONES'!$P$18="*"),"si","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PONDERACIONES'!$AE$9)/100,IF(K7=2,(N7*'MATRICULA y PONDERACIONES'!$AE$20)/100,IF(K7=3,(N7*'MATRICULA y PONDERACIONES'!$AE$31)/100,IF(K7=4,(N7*'MATRICULA y PONDERACIONES'!$AE$42)/100,IF(K7=5,(N7*'MATRICULA y PONDERACIONES'!$AE$53)/100,IF(K7=6,(N7*'MATRICULA y PONDERACIONES'!$AE$64)/100)))))))</f>
        <v xml:space="preserve"> </v>
      </c>
      <c r="AW7" s="24" t="str">
        <f>IF(OR(B7=" ",A7=" ",$N$5="NO HAY MATERIA ASIGNADA")," ",IF(K7=1,(R7*'MATRICULA y PONDERACIONES'!$AE$10)/100,IF(K7=2,(R7*'MATRICULA y PONDERACIONES'!$AE$21)/100,IF(K7=3,(R7*'MATRICULA y PONDERACIONES'!$AE$32)/100,IF(K7=4,(R7*'MATRICULA y PONDERACIONES'!$AE$43)/100,IF(K7=5,(R7*'MATRICULA y PONDERACIONES'!$AE$54)/100,IF(K7=6,(R7*'MATRICULA y PONDERACIONES'!$AE$65)/100)))))))</f>
        <v xml:space="preserve"> </v>
      </c>
      <c r="AX7" s="24" t="str">
        <f>IF(OR(B7=" ",A7=" ",$N$5="NO HAY MATERIA ASIGNADA")," ",IF(K7=1,(V7*'MATRICULA y PONDERACIONES'!$AE$11)/100,IF(K7=2,(V7*'MATRICULA y PONDERACIONES'!$AE$22)/100,IF(K7=3,(V7*'MATRICULA y PONDERACIONES'!$AE$33)/100,IF(K7=4,(V7*'MATRICULA y PONDERACIONES'!$AE$44)/100,IF(K7=5,(V7*'MATRICULA y PONDERACIONES'!$AE$55)/100,IF(K7=6,(V7*'MATRICULA y PONDERACIONES'!$AE$66)/100)))))))</f>
        <v xml:space="preserve"> </v>
      </c>
      <c r="AY7" s="24" t="str">
        <f>IF(OR(B7=" ",A7=" ",$N$5="NO HAY MATERIA ASIGNADA")," ",IF(K7=1,(Z7*'MATRICULA y PONDERACIONES'!$AE$12)/100,IF(K7=2,(Z7*'MATRICULA y PONDERACIONES'!$AE$23)/100,IF(K7=3,(Z7*'MATRICULA y PONDERACIONES'!$AE$34)/100,IF(K7=4,(Z7*'MATRICULA y PONDERACIONES'!$AE$45)/100,IF(K7=5,(Z7*'MATRICULA y PONDERACIONES'!$AE$56)/100,IF(K7=6,(Z7*'MATRICULA y PONDERACIONES'!$AE$67)/100)))))))</f>
        <v xml:space="preserve"> </v>
      </c>
      <c r="AZ7" s="24" t="str">
        <f>IF(OR(B7=" ",A7=" ",$N$5="NO HAY MATERIA ASIGNADA")," ",IF(K7=1,(AD7*'MATRICULA y PONDERACIONES'!$AE$13)/100,IF(K7=2,(AD7*'MATRICULA y PONDERACIONES'!$AE$24)/100,IF(K7=3,(AD7*'MATRICULA y PONDERACIONES'!$AE$35)/100,IF(K7=4,(AD7*'MATRICULA y PONDERACIONES'!$AE$46)/100,IF(K7=5,(AD7*'MATRICULA y PONDERACIONES'!$AE$57)/100,IF(K7=6,(AD7*'MATRICULA y PONDERACIONES'!$AE$68)/100)))))))</f>
        <v xml:space="preserve"> </v>
      </c>
      <c r="BA7" s="24" t="str">
        <f>IF(OR(B7=" ",A7=" ",$N$5="NO HAY MATERIA ASIGNADA")," ",IF(K7=1,(AH7*'MATRICULA y PONDERACIONES'!$AE$14)/100,IF(K7=2,(AH7*'MATRICULA y PONDERACIONES'!$AE$25)/100,IF(K7=3,(AH7*'MATRICULA y PONDERACIONES'!$AE$36)/100,IF(K7=4,(AH7*'MATRICULA y PONDERACIONES'!$AE$47)/100,IF(K7=5,(AH7*'MATRICULA y PONDERACIONES'!$AE$58)/100,IF(K7=6,(AH7*'MATRICULA y PONDERACIONES'!$AE$69)/100)))))))</f>
        <v xml:space="preserve"> </v>
      </c>
      <c r="BB7" s="24" t="str">
        <f>IF(OR(B7=" ",A7=" ",$N$5="NO HAY MATERIA ASIGNADA")," ",IF(K7=1,(AL7*'MATRICULA y PONDERACIONES'!$AE$15)/100,IF(K7=2,(AL7*'MATRICULA y PONDERACIONES'!$AE$26)/100,IF(K7=3,(AL7*'MATRICULA y PONDERACIONES'!$AE$37)/100,IF(K7=4,(AL7*'MATRICULA y PONDERACIONES'!$AE$48)/100,IF(K7=5,(AL7*'MATRICULA y PONDERACIONES'!$AE$59)/100,IF(K7=6,(AL7*'MATRICULA y PONDERACIONES'!$AE$70)/100)))))))</f>
        <v xml:space="preserve"> </v>
      </c>
      <c r="BC7" s="24" t="str">
        <f>IF(OR(B7=" ",A7=" ",$N$5="NO HAY MATERIA ASIGNADA")," ",IF(K7=1,(AP7*'MATRICULA y PONDERACIONES'!$AE$16)/100,IF(K7=2,(AP7*'MATRICULA y PONDERACIONES'!$AE$27)/100,IF(K7=3,(AP7*'MATRICULA y PONDERACIONES'!$AE$38)/100,IF(K7=4,(AP7*'MATRICULA y PONDERACIONES'!$AE$49)/100,IF(K7=5,(AP7*'MATRICULA y PONDERACIONES'!$AE$60)/100,IF(K7=6,(AP7*'MATRICULA y PONDERACIONES'!$AE$71)/100)))))))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PONDERACIONES'!$K$18="*"),"si"," ")</f>
        <v xml:space="preserve"> </v>
      </c>
      <c r="F8" s="27" t="str">
        <f>IF(AND(K8=2,'MATRICULA y PONDERACIONES'!$L$18="*"),"si"," ")</f>
        <v xml:space="preserve"> </v>
      </c>
      <c r="G8" s="27" t="str">
        <f>IF(AND(K8=3,'MATRICULA y PONDERACIONES'!$M$18="*"),"si"," ")</f>
        <v xml:space="preserve"> </v>
      </c>
      <c r="H8" s="27" t="str">
        <f>IF(AND(K8=4,'MATRICULA y PONDERACIONES'!$N$18="*"),"si"," ")</f>
        <v xml:space="preserve"> </v>
      </c>
      <c r="I8" s="27" t="str">
        <f>IF(AND(K8=5,'MATRICULA y PONDERACIONES'!$O$18="*"),"si"," ")</f>
        <v xml:space="preserve"> </v>
      </c>
      <c r="J8" s="27" t="str">
        <f>IF(AND(K8=6,'MATRICULA y PONDERACIONES'!$P$18="*"),"si","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PONDERACIONES'!$AE$9)/100,IF(K8=2,(N8*'MATRICULA y PONDERACIONES'!$AE$20)/100,IF(K8=3,(N8*'MATRICULA y PONDERACIONES'!$AE$31)/100,IF(K8=4,(N8*'MATRICULA y PONDERACIONES'!$AE$42)/100,IF(K8=5,(N8*'MATRICULA y PONDERACIONES'!$AE$53)/100,IF(K8=6,(N8*'MATRICULA y PONDERACIONES'!$AE$64)/100)))))))</f>
        <v xml:space="preserve"> </v>
      </c>
      <c r="AW8" s="26" t="str">
        <f>IF(OR(B8=" ",A8=" ",$N$5="NO HAY MATERIA ASIGNADA")," ",IF(K8=1,(R8*'MATRICULA y PONDERACIONES'!$AE$10)/100,IF(K8=2,(R8*'MATRICULA y PONDERACIONES'!$AE$21)/100,IF(K8=3,(R8*'MATRICULA y PONDERACIONES'!$AE$32)/100,IF(K8=4,(R8*'MATRICULA y PONDERACIONES'!$AE$43)/100,IF(K8=5,(R8*'MATRICULA y PONDERACIONES'!$AE$54)/100,IF(K8=6,(R8*'MATRICULA y PONDERACIONES'!$AE$65)/100)))))))</f>
        <v xml:space="preserve"> </v>
      </c>
      <c r="AX8" s="26" t="str">
        <f>IF(OR(B8=" ",A8=" ",$N$5="NO HAY MATERIA ASIGNADA")," ",IF(K8=1,(V8*'MATRICULA y PONDERACIONES'!$AE$11)/100,IF(K8=2,(V8*'MATRICULA y PONDERACIONES'!$AE$22)/100,IF(K8=3,(V8*'MATRICULA y PONDERACIONES'!$AE$33)/100,IF(K8=4,(V8*'MATRICULA y PONDERACIONES'!$AE$44)/100,IF(K8=5,(V8*'MATRICULA y PONDERACIONES'!$AE$55)/100,IF(K8=6,(V8*'MATRICULA y PONDERACIONES'!$AE$66)/100)))))))</f>
        <v xml:space="preserve"> </v>
      </c>
      <c r="AY8" s="26" t="str">
        <f>IF(OR(B8=" ",A8=" ",$N$5="NO HAY MATERIA ASIGNADA")," ",IF(K8=1,(Z8*'MATRICULA y PONDERACIONES'!$AE$12)/100,IF(K8=2,(Z8*'MATRICULA y PONDERACIONES'!$AE$23)/100,IF(K8=3,(Z8*'MATRICULA y PONDERACIONES'!$AE$34)/100,IF(K8=4,(Z8*'MATRICULA y PONDERACIONES'!$AE$45)/100,IF(K8=5,(Z8*'MATRICULA y PONDERACIONES'!$AE$56)/100,IF(K8=6,(Z8*'MATRICULA y PONDERACIONES'!$AE$67)/100)))))))</f>
        <v xml:space="preserve"> </v>
      </c>
      <c r="AZ8" s="26" t="str">
        <f>IF(OR(B8=" ",A8=" ",$N$5="NO HAY MATERIA ASIGNADA")," ",IF(K8=1,(AD8*'MATRICULA y PONDERACIONES'!$AE$13)/100,IF(K8=2,(AD8*'MATRICULA y PONDERACIONES'!$AE$24)/100,IF(K8=3,(AD8*'MATRICULA y PONDERACIONES'!$AE$35)/100,IF(K8=4,(AD8*'MATRICULA y PONDERACIONES'!$AE$46)/100,IF(K8=5,(AD8*'MATRICULA y PONDERACIONES'!$AE$57)/100,IF(K8=6,(AD8*'MATRICULA y PONDERACIONES'!$AE$68)/100)))))))</f>
        <v xml:space="preserve"> </v>
      </c>
      <c r="BA8" s="26" t="str">
        <f>IF(OR(B8=" ",A8=" ",$N$5="NO HAY MATERIA ASIGNADA")," ",IF(K8=1,(AH8*'MATRICULA y PONDERACIONES'!$AE$14)/100,IF(K8=2,(AH8*'MATRICULA y PONDERACIONES'!$AE$25)/100,IF(K8=3,(AH8*'MATRICULA y PONDERACIONES'!$AE$36)/100,IF(K8=4,(AH8*'MATRICULA y PONDERACIONES'!$AE$47)/100,IF(K8=5,(AH8*'MATRICULA y PONDERACIONES'!$AE$58)/100,IF(K8=6,(AH8*'MATRICULA y PONDERACIONES'!$AE$69)/100)))))))</f>
        <v xml:space="preserve"> </v>
      </c>
      <c r="BB8" s="26" t="str">
        <f>IF(OR(B8=" ",A8=" ",$N$5="NO HAY MATERIA ASIGNADA")," ",IF(K8=1,(AL8*'MATRICULA y PONDERACIONES'!$AE$15)/100,IF(K8=2,(AL8*'MATRICULA y PONDERACIONES'!$AE$26)/100,IF(K8=3,(AL8*'MATRICULA y PONDERACIONES'!$AE$37)/100,IF(K8=4,(AL8*'MATRICULA y PONDERACIONES'!$AE$48)/100,IF(K8=5,(AL8*'MATRICULA y PONDERACIONES'!$AE$59)/100,IF(K8=6,(AL8*'MATRICULA y PONDERACIONES'!$AE$70)/100)))))))</f>
        <v xml:space="preserve"> </v>
      </c>
      <c r="BC8" s="26" t="str">
        <f>IF(OR(B8=" ",A8=" ",$N$5="NO HAY MATERIA ASIGNADA")," ",IF(K8=1,(AP8*'MATRICULA y PONDERACIONES'!$AE$16)/100,IF(K8=2,(AP8*'MATRICULA y PONDERACIONES'!$AE$27)/100,IF(K8=3,(AP8*'MATRICULA y PONDERACIONES'!$AE$38)/100,IF(K8=4,(AP8*'MATRICULA y PONDERACIONES'!$AE$49)/100,IF(K8=5,(AP8*'MATRICULA y PONDERACIONES'!$AE$60)/100,IF(K8=6,(AP8*'MATRICULA y PONDERACIONES'!$AE$71)/100)))))))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PONDERACIONES'!$K$18="*"),"si"," ")</f>
        <v xml:space="preserve"> </v>
      </c>
      <c r="F9" s="25" t="str">
        <f>IF(AND(K9=2,'MATRICULA y PONDERACIONES'!$L$18="*"),"si"," ")</f>
        <v xml:space="preserve"> </v>
      </c>
      <c r="G9" s="25" t="str">
        <f>IF(AND(K9=3,'MATRICULA y PONDERACIONES'!$M$18="*"),"si"," ")</f>
        <v xml:space="preserve"> </v>
      </c>
      <c r="H9" s="25" t="str">
        <f>IF(AND(K9=4,'MATRICULA y PONDERACIONES'!$N$18="*"),"si"," ")</f>
        <v xml:space="preserve"> </v>
      </c>
      <c r="I9" s="25" t="str">
        <f>IF(AND(K9=5,'MATRICULA y PONDERACIONES'!$O$18="*"),"si"," ")</f>
        <v xml:space="preserve"> </v>
      </c>
      <c r="J9" s="25" t="str">
        <f>IF(AND(K9=6,'MATRICULA y PONDERACIONES'!$P$18="*"),"si","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PONDERACIONES'!$AE$9)/100,IF(K9=2,(N9*'MATRICULA y PONDERACIONES'!$AE$20)/100,IF(K9=3,(N9*'MATRICULA y PONDERACIONES'!$AE$31)/100,IF(K9=4,(N9*'MATRICULA y PONDERACIONES'!$AE$42)/100,IF(K9=5,(N9*'MATRICULA y PONDERACIONES'!$AE$53)/100,IF(K9=6,(N9*'MATRICULA y PONDERACIONES'!$AE$64)/100)))))))</f>
        <v xml:space="preserve"> </v>
      </c>
      <c r="AW9" s="24" t="str">
        <f>IF(OR(B9=" ",A9=" ",$N$5="NO HAY MATERIA ASIGNADA")," ",IF(K9=1,(R9*'MATRICULA y PONDERACIONES'!$AE$10)/100,IF(K9=2,(R9*'MATRICULA y PONDERACIONES'!$AE$21)/100,IF(K9=3,(R9*'MATRICULA y PONDERACIONES'!$AE$32)/100,IF(K9=4,(R9*'MATRICULA y PONDERACIONES'!$AE$43)/100,IF(K9=5,(R9*'MATRICULA y PONDERACIONES'!$AE$54)/100,IF(K9=6,(R9*'MATRICULA y PONDERACIONES'!$AE$65)/100)))))))</f>
        <v xml:space="preserve"> </v>
      </c>
      <c r="AX9" s="24" t="str">
        <f>IF(OR(B9=" ",A9=" ",$N$5="NO HAY MATERIA ASIGNADA")," ",IF(K9=1,(V9*'MATRICULA y PONDERACIONES'!$AE$11)/100,IF(K9=2,(V9*'MATRICULA y PONDERACIONES'!$AE$22)/100,IF(K9=3,(V9*'MATRICULA y PONDERACIONES'!$AE$33)/100,IF(K9=4,(V9*'MATRICULA y PONDERACIONES'!$AE$44)/100,IF(K9=5,(V9*'MATRICULA y PONDERACIONES'!$AE$55)/100,IF(K9=6,(V9*'MATRICULA y PONDERACIONES'!$AE$66)/100)))))))</f>
        <v xml:space="preserve"> </v>
      </c>
      <c r="AY9" s="24" t="str">
        <f>IF(OR(B9=" ",A9=" ",$N$5="NO HAY MATERIA ASIGNADA")," ",IF(K9=1,(Z9*'MATRICULA y PONDERACIONES'!$AE$12)/100,IF(K9=2,(Z9*'MATRICULA y PONDERACIONES'!$AE$23)/100,IF(K9=3,(Z9*'MATRICULA y PONDERACIONES'!$AE$34)/100,IF(K9=4,(Z9*'MATRICULA y PONDERACIONES'!$AE$45)/100,IF(K9=5,(Z9*'MATRICULA y PONDERACIONES'!$AE$56)/100,IF(K9=6,(Z9*'MATRICULA y PONDERACIONES'!$AE$67)/100)))))))</f>
        <v xml:space="preserve"> </v>
      </c>
      <c r="AZ9" s="24" t="str">
        <f>IF(OR(B9=" ",A9=" ",$N$5="NO HAY MATERIA ASIGNADA")," ",IF(K9=1,(AD9*'MATRICULA y PONDERACIONES'!$AE$13)/100,IF(K9=2,(AD9*'MATRICULA y PONDERACIONES'!$AE$24)/100,IF(K9=3,(AD9*'MATRICULA y PONDERACIONES'!$AE$35)/100,IF(K9=4,(AD9*'MATRICULA y PONDERACIONES'!$AE$46)/100,IF(K9=5,(AD9*'MATRICULA y PONDERACIONES'!$AE$57)/100,IF(K9=6,(AD9*'MATRICULA y PONDERACIONES'!$AE$68)/100)))))))</f>
        <v xml:space="preserve"> </v>
      </c>
      <c r="BA9" s="24" t="str">
        <f>IF(OR(B9=" ",A9=" ",$N$5="NO HAY MATERIA ASIGNADA")," ",IF(K9=1,(AH9*'MATRICULA y PONDERACIONES'!$AE$14)/100,IF(K9=2,(AH9*'MATRICULA y PONDERACIONES'!$AE$25)/100,IF(K9=3,(AH9*'MATRICULA y PONDERACIONES'!$AE$36)/100,IF(K9=4,(AH9*'MATRICULA y PONDERACIONES'!$AE$47)/100,IF(K9=5,(AH9*'MATRICULA y PONDERACIONES'!$AE$58)/100,IF(K9=6,(AH9*'MATRICULA y PONDERACIONES'!$AE$69)/100)))))))</f>
        <v xml:space="preserve"> </v>
      </c>
      <c r="BB9" s="24" t="str">
        <f>IF(OR(B9=" ",A9=" ",$N$5="NO HAY MATERIA ASIGNADA")," ",IF(K9=1,(AL9*'MATRICULA y PONDERACIONES'!$AE$15)/100,IF(K9=2,(AL9*'MATRICULA y PONDERACIONES'!$AE$26)/100,IF(K9=3,(AL9*'MATRICULA y PONDERACIONES'!$AE$37)/100,IF(K9=4,(AL9*'MATRICULA y PONDERACIONES'!$AE$48)/100,IF(K9=5,(AL9*'MATRICULA y PONDERACIONES'!$AE$59)/100,IF(K9=6,(AL9*'MATRICULA y PONDERACIONES'!$AE$70)/100)))))))</f>
        <v xml:space="preserve"> </v>
      </c>
      <c r="BC9" s="24" t="str">
        <f>IF(OR(B9=" ",A9=" ",$N$5="NO HAY MATERIA ASIGNADA")," ",IF(K9=1,(AP9*'MATRICULA y PONDERACIONES'!$AE$16)/100,IF(K9=2,(AP9*'MATRICULA y PONDERACIONES'!$AE$27)/100,IF(K9=3,(AP9*'MATRICULA y PONDERACIONES'!$AE$38)/100,IF(K9=4,(AP9*'MATRICULA y PONDERACIONES'!$AE$49)/100,IF(K9=5,(AP9*'MATRICULA y PONDERACIONES'!$AE$60)/100,IF(K9=6,(AP9*'MATRICULA y PONDERACIONES'!$AE$71)/100)))))))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PONDERACIONES'!$K$18="*"),"si"," ")</f>
        <v xml:space="preserve"> </v>
      </c>
      <c r="F10" s="27" t="str">
        <f>IF(AND(K10=2,'MATRICULA y PONDERACIONES'!$L$18="*"),"si"," ")</f>
        <v xml:space="preserve"> </v>
      </c>
      <c r="G10" s="27" t="str">
        <f>IF(AND(K10=3,'MATRICULA y PONDERACIONES'!$M$18="*"),"si"," ")</f>
        <v xml:space="preserve"> </v>
      </c>
      <c r="H10" s="27" t="str">
        <f>IF(AND(K10=4,'MATRICULA y PONDERACIONES'!$N$18="*"),"si"," ")</f>
        <v xml:space="preserve"> </v>
      </c>
      <c r="I10" s="27" t="str">
        <f>IF(AND(K10=5,'MATRICULA y PONDERACIONES'!$O$18="*"),"si"," ")</f>
        <v xml:space="preserve"> </v>
      </c>
      <c r="J10" s="27" t="str">
        <f>IF(AND(K10=6,'MATRICULA y PONDERACIONES'!$P$18="*"),"si","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PONDERACIONES'!$AE$9)/100,IF(K10=2,(N10*'MATRICULA y PONDERACIONES'!$AE$20)/100,IF(K10=3,(N10*'MATRICULA y PONDERACIONES'!$AE$31)/100,IF(K10=4,(N10*'MATRICULA y PONDERACIONES'!$AE$42)/100,IF(K10=5,(N10*'MATRICULA y PONDERACIONES'!$AE$53)/100,IF(K10=6,(N10*'MATRICULA y PONDERACIONES'!$AE$64)/100)))))))</f>
        <v xml:space="preserve"> </v>
      </c>
      <c r="AW10" s="26" t="str">
        <f>IF(OR(B10=" ",A10=" ",$N$5="NO HAY MATERIA ASIGNADA")," ",IF(K10=1,(R10*'MATRICULA y PONDERACIONES'!$AE$10)/100,IF(K10=2,(R10*'MATRICULA y PONDERACIONES'!$AE$21)/100,IF(K10=3,(R10*'MATRICULA y PONDERACIONES'!$AE$32)/100,IF(K10=4,(R10*'MATRICULA y PONDERACIONES'!$AE$43)/100,IF(K10=5,(R10*'MATRICULA y PONDERACIONES'!$AE$54)/100,IF(K10=6,(R10*'MATRICULA y PONDERACIONES'!$AE$65)/100)))))))</f>
        <v xml:space="preserve"> </v>
      </c>
      <c r="AX10" s="26" t="str">
        <f>IF(OR(B10=" ",A10=" ",$N$5="NO HAY MATERIA ASIGNADA")," ",IF(K10=1,(V10*'MATRICULA y PONDERACIONES'!$AE$11)/100,IF(K10=2,(V10*'MATRICULA y PONDERACIONES'!$AE$22)/100,IF(K10=3,(V10*'MATRICULA y PONDERACIONES'!$AE$33)/100,IF(K10=4,(V10*'MATRICULA y PONDERACIONES'!$AE$44)/100,IF(K10=5,(V10*'MATRICULA y PONDERACIONES'!$AE$55)/100,IF(K10=6,(V10*'MATRICULA y PONDERACIONES'!$AE$66)/100)))))))</f>
        <v xml:space="preserve"> </v>
      </c>
      <c r="AY10" s="26" t="str">
        <f>IF(OR(B10=" ",A10=" ",$N$5="NO HAY MATERIA ASIGNADA")," ",IF(K10=1,(Z10*'MATRICULA y PONDERACIONES'!$AE$12)/100,IF(K10=2,(Z10*'MATRICULA y PONDERACIONES'!$AE$23)/100,IF(K10=3,(Z10*'MATRICULA y PONDERACIONES'!$AE$34)/100,IF(K10=4,(Z10*'MATRICULA y PONDERACIONES'!$AE$45)/100,IF(K10=5,(Z10*'MATRICULA y PONDERACIONES'!$AE$56)/100,IF(K10=6,(Z10*'MATRICULA y PONDERACIONES'!$AE$67)/100)))))))</f>
        <v xml:space="preserve"> </v>
      </c>
      <c r="AZ10" s="26" t="str">
        <f>IF(OR(B10=" ",A10=" ",$N$5="NO HAY MATERIA ASIGNADA")," ",IF(K10=1,(AD10*'MATRICULA y PONDERACIONES'!$AE$13)/100,IF(K10=2,(AD10*'MATRICULA y PONDERACIONES'!$AE$24)/100,IF(K10=3,(AD10*'MATRICULA y PONDERACIONES'!$AE$35)/100,IF(K10=4,(AD10*'MATRICULA y PONDERACIONES'!$AE$46)/100,IF(K10=5,(AD10*'MATRICULA y PONDERACIONES'!$AE$57)/100,IF(K10=6,(AD10*'MATRICULA y PONDERACIONES'!$AE$68)/100)))))))</f>
        <v xml:space="preserve"> </v>
      </c>
      <c r="BA10" s="26" t="str">
        <f>IF(OR(B10=" ",A10=" ",$N$5="NO HAY MATERIA ASIGNADA")," ",IF(K10=1,(AH10*'MATRICULA y PONDERACIONES'!$AE$14)/100,IF(K10=2,(AH10*'MATRICULA y PONDERACIONES'!$AE$25)/100,IF(K10=3,(AH10*'MATRICULA y PONDERACIONES'!$AE$36)/100,IF(K10=4,(AH10*'MATRICULA y PONDERACIONES'!$AE$47)/100,IF(K10=5,(AH10*'MATRICULA y PONDERACIONES'!$AE$58)/100,IF(K10=6,(AH10*'MATRICULA y PONDERACIONES'!$AE$69)/100)))))))</f>
        <v xml:space="preserve"> </v>
      </c>
      <c r="BB10" s="26" t="str">
        <f>IF(OR(B10=" ",A10=" ",$N$5="NO HAY MATERIA ASIGNADA")," ",IF(K10=1,(AL10*'MATRICULA y PONDERACIONES'!$AE$15)/100,IF(K10=2,(AL10*'MATRICULA y PONDERACIONES'!$AE$26)/100,IF(K10=3,(AL10*'MATRICULA y PONDERACIONES'!$AE$37)/100,IF(K10=4,(AL10*'MATRICULA y PONDERACIONES'!$AE$48)/100,IF(K10=5,(AL10*'MATRICULA y PONDERACIONES'!$AE$59)/100,IF(K10=6,(AL10*'MATRICULA y PONDERACIONES'!$AE$70)/100)))))))</f>
        <v xml:space="preserve"> </v>
      </c>
      <c r="BC10" s="26" t="str">
        <f>IF(OR(B10=" ",A10=" ",$N$5="NO HAY MATERIA ASIGNADA")," ",IF(K10=1,(AP10*'MATRICULA y PONDERACIONES'!$AE$16)/100,IF(K10=2,(AP10*'MATRICULA y PONDERACIONES'!$AE$27)/100,IF(K10=3,(AP10*'MATRICULA y PONDERACIONES'!$AE$38)/100,IF(K10=4,(AP10*'MATRICULA y PONDERACIONES'!$AE$49)/100,IF(K10=5,(AP10*'MATRICULA y PONDERACIONES'!$AE$60)/100,IF(K10=6,(AP10*'MATRICULA y PONDERACIONES'!$AE$71)/100)))))))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PONDERACIONES'!$K$18="*"),"si"," ")</f>
        <v xml:space="preserve"> </v>
      </c>
      <c r="F11" s="25" t="str">
        <f>IF(AND(K11=2,'MATRICULA y PONDERACIONES'!$L$18="*"),"si"," ")</f>
        <v xml:space="preserve"> </v>
      </c>
      <c r="G11" s="25" t="str">
        <f>IF(AND(K11=3,'MATRICULA y PONDERACIONES'!$M$18="*"),"si"," ")</f>
        <v xml:space="preserve"> </v>
      </c>
      <c r="H11" s="25" t="str">
        <f>IF(AND(K11=4,'MATRICULA y PONDERACIONES'!$N$18="*"),"si"," ")</f>
        <v xml:space="preserve"> </v>
      </c>
      <c r="I11" s="25" t="str">
        <f>IF(AND(K11=5,'MATRICULA y PONDERACIONES'!$O$18="*"),"si"," ")</f>
        <v xml:space="preserve"> </v>
      </c>
      <c r="J11" s="25" t="str">
        <f>IF(AND(K11=6,'MATRICULA y PONDERACIONES'!$P$18="*"),"si","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PONDERACIONES'!$AE$9)/100,IF(K11=2,(N11*'MATRICULA y PONDERACIONES'!$AE$20)/100,IF(K11=3,(N11*'MATRICULA y PONDERACIONES'!$AE$31)/100,IF(K11=4,(N11*'MATRICULA y PONDERACIONES'!$AE$42)/100,IF(K11=5,(N11*'MATRICULA y PONDERACIONES'!$AE$53)/100,IF(K11=6,(N11*'MATRICULA y PONDERACIONES'!$AE$64)/100)))))))</f>
        <v xml:space="preserve"> </v>
      </c>
      <c r="AW11" s="24" t="str">
        <f>IF(OR(B11=" ",A11=" ",$N$5="NO HAY MATERIA ASIGNADA")," ",IF(K11=1,(R11*'MATRICULA y PONDERACIONES'!$AE$10)/100,IF(K11=2,(R11*'MATRICULA y PONDERACIONES'!$AE$21)/100,IF(K11=3,(R11*'MATRICULA y PONDERACIONES'!$AE$32)/100,IF(K11=4,(R11*'MATRICULA y PONDERACIONES'!$AE$43)/100,IF(K11=5,(R11*'MATRICULA y PONDERACIONES'!$AE$54)/100,IF(K11=6,(R11*'MATRICULA y PONDERACIONES'!$AE$65)/100)))))))</f>
        <v xml:space="preserve"> </v>
      </c>
      <c r="AX11" s="24" t="str">
        <f>IF(OR(B11=" ",A11=" ",$N$5="NO HAY MATERIA ASIGNADA")," ",IF(K11=1,(V11*'MATRICULA y PONDERACIONES'!$AE$11)/100,IF(K11=2,(V11*'MATRICULA y PONDERACIONES'!$AE$22)/100,IF(K11=3,(V11*'MATRICULA y PONDERACIONES'!$AE$33)/100,IF(K11=4,(V11*'MATRICULA y PONDERACIONES'!$AE$44)/100,IF(K11=5,(V11*'MATRICULA y PONDERACIONES'!$AE$55)/100,IF(K11=6,(V11*'MATRICULA y PONDERACIONES'!$AE$66)/100)))))))</f>
        <v xml:space="preserve"> </v>
      </c>
      <c r="AY11" s="24" t="str">
        <f>IF(OR(B11=" ",A11=" ",$N$5="NO HAY MATERIA ASIGNADA")," ",IF(K11=1,(Z11*'MATRICULA y PONDERACIONES'!$AE$12)/100,IF(K11=2,(Z11*'MATRICULA y PONDERACIONES'!$AE$23)/100,IF(K11=3,(Z11*'MATRICULA y PONDERACIONES'!$AE$34)/100,IF(K11=4,(Z11*'MATRICULA y PONDERACIONES'!$AE$45)/100,IF(K11=5,(Z11*'MATRICULA y PONDERACIONES'!$AE$56)/100,IF(K11=6,(Z11*'MATRICULA y PONDERACIONES'!$AE$67)/100)))))))</f>
        <v xml:space="preserve"> </v>
      </c>
      <c r="AZ11" s="24" t="str">
        <f>IF(OR(B11=" ",A11=" ",$N$5="NO HAY MATERIA ASIGNADA")," ",IF(K11=1,(AD11*'MATRICULA y PONDERACIONES'!$AE$13)/100,IF(K11=2,(AD11*'MATRICULA y PONDERACIONES'!$AE$24)/100,IF(K11=3,(AD11*'MATRICULA y PONDERACIONES'!$AE$35)/100,IF(K11=4,(AD11*'MATRICULA y PONDERACIONES'!$AE$46)/100,IF(K11=5,(AD11*'MATRICULA y PONDERACIONES'!$AE$57)/100,IF(K11=6,(AD11*'MATRICULA y PONDERACIONES'!$AE$68)/100)))))))</f>
        <v xml:space="preserve"> </v>
      </c>
      <c r="BA11" s="24" t="str">
        <f>IF(OR(B11=" ",A11=" ",$N$5="NO HAY MATERIA ASIGNADA")," ",IF(K11=1,(AH11*'MATRICULA y PONDERACIONES'!$AE$14)/100,IF(K11=2,(AH11*'MATRICULA y PONDERACIONES'!$AE$25)/100,IF(K11=3,(AH11*'MATRICULA y PONDERACIONES'!$AE$36)/100,IF(K11=4,(AH11*'MATRICULA y PONDERACIONES'!$AE$47)/100,IF(K11=5,(AH11*'MATRICULA y PONDERACIONES'!$AE$58)/100,IF(K11=6,(AH11*'MATRICULA y PONDERACIONES'!$AE$69)/100)))))))</f>
        <v xml:space="preserve"> </v>
      </c>
      <c r="BB11" s="24" t="str">
        <f>IF(OR(B11=" ",A11=" ",$N$5="NO HAY MATERIA ASIGNADA")," ",IF(K11=1,(AL11*'MATRICULA y PONDERACIONES'!$AE$15)/100,IF(K11=2,(AL11*'MATRICULA y PONDERACIONES'!$AE$26)/100,IF(K11=3,(AL11*'MATRICULA y PONDERACIONES'!$AE$37)/100,IF(K11=4,(AL11*'MATRICULA y PONDERACIONES'!$AE$48)/100,IF(K11=5,(AL11*'MATRICULA y PONDERACIONES'!$AE$59)/100,IF(K11=6,(AL11*'MATRICULA y PONDERACIONES'!$AE$70)/100)))))))</f>
        <v xml:space="preserve"> </v>
      </c>
      <c r="BC11" s="24" t="str">
        <f>IF(OR(B11=" ",A11=" ",$N$5="NO HAY MATERIA ASIGNADA")," ",IF(K11=1,(AP11*'MATRICULA y PONDERACIONES'!$AE$16)/100,IF(K11=2,(AP11*'MATRICULA y PONDERACIONES'!$AE$27)/100,IF(K11=3,(AP11*'MATRICULA y PONDERACIONES'!$AE$38)/100,IF(K11=4,(AP11*'MATRICULA y PONDERACIONES'!$AE$49)/100,IF(K11=5,(AP11*'MATRICULA y PONDERACIONES'!$AE$60)/100,IF(K11=6,(AP11*'MATRICULA y PONDERACIONES'!$AE$71)/100)))))))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PONDERACIONES'!$K$18="*"),"si"," ")</f>
        <v xml:space="preserve"> </v>
      </c>
      <c r="F12" s="27" t="str">
        <f>IF(AND(K12=2,'MATRICULA y PONDERACIONES'!$L$18="*"),"si"," ")</f>
        <v xml:space="preserve"> </v>
      </c>
      <c r="G12" s="27" t="str">
        <f>IF(AND(K12=3,'MATRICULA y PONDERACIONES'!$M$18="*"),"si"," ")</f>
        <v xml:space="preserve"> </v>
      </c>
      <c r="H12" s="27" t="str">
        <f>IF(AND(K12=4,'MATRICULA y PONDERACIONES'!$N$18="*"),"si"," ")</f>
        <v xml:space="preserve"> </v>
      </c>
      <c r="I12" s="27" t="str">
        <f>IF(AND(K12=5,'MATRICULA y PONDERACIONES'!$O$18="*"),"si"," ")</f>
        <v xml:space="preserve"> </v>
      </c>
      <c r="J12" s="27" t="str">
        <f>IF(AND(K12=6,'MATRICULA y PONDERACIONES'!$P$18="*"),"si","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PONDERACIONES'!$AE$9)/100,IF(K12=2,(N12*'MATRICULA y PONDERACIONES'!$AE$20)/100,IF(K12=3,(N12*'MATRICULA y PONDERACIONES'!$AE$31)/100,IF(K12=4,(N12*'MATRICULA y PONDERACIONES'!$AE$42)/100,IF(K12=5,(N12*'MATRICULA y PONDERACIONES'!$AE$53)/100,IF(K12=6,(N12*'MATRICULA y PONDERACIONES'!$AE$64)/100)))))))</f>
        <v xml:space="preserve"> </v>
      </c>
      <c r="AW12" s="26" t="str">
        <f>IF(OR(B12=" ",A12=" ",$N$5="NO HAY MATERIA ASIGNADA")," ",IF(K12=1,(R12*'MATRICULA y PONDERACIONES'!$AE$10)/100,IF(K12=2,(R12*'MATRICULA y PONDERACIONES'!$AE$21)/100,IF(K12=3,(R12*'MATRICULA y PONDERACIONES'!$AE$32)/100,IF(K12=4,(R12*'MATRICULA y PONDERACIONES'!$AE$43)/100,IF(K12=5,(R12*'MATRICULA y PONDERACIONES'!$AE$54)/100,IF(K12=6,(R12*'MATRICULA y PONDERACIONES'!$AE$65)/100)))))))</f>
        <v xml:space="preserve"> </v>
      </c>
      <c r="AX12" s="26" t="str">
        <f>IF(OR(B12=" ",A12=" ",$N$5="NO HAY MATERIA ASIGNADA")," ",IF(K12=1,(V12*'MATRICULA y PONDERACIONES'!$AE$11)/100,IF(K12=2,(V12*'MATRICULA y PONDERACIONES'!$AE$22)/100,IF(K12=3,(V12*'MATRICULA y PONDERACIONES'!$AE$33)/100,IF(K12=4,(V12*'MATRICULA y PONDERACIONES'!$AE$44)/100,IF(K12=5,(V12*'MATRICULA y PONDERACIONES'!$AE$55)/100,IF(K12=6,(V12*'MATRICULA y PONDERACIONES'!$AE$66)/100)))))))</f>
        <v xml:space="preserve"> </v>
      </c>
      <c r="AY12" s="26" t="str">
        <f>IF(OR(B12=" ",A12=" ",$N$5="NO HAY MATERIA ASIGNADA")," ",IF(K12=1,(Z12*'MATRICULA y PONDERACIONES'!$AE$12)/100,IF(K12=2,(Z12*'MATRICULA y PONDERACIONES'!$AE$23)/100,IF(K12=3,(Z12*'MATRICULA y PONDERACIONES'!$AE$34)/100,IF(K12=4,(Z12*'MATRICULA y PONDERACIONES'!$AE$45)/100,IF(K12=5,(Z12*'MATRICULA y PONDERACIONES'!$AE$56)/100,IF(K12=6,(Z12*'MATRICULA y PONDERACIONES'!$AE$67)/100)))))))</f>
        <v xml:space="preserve"> </v>
      </c>
      <c r="AZ12" s="26" t="str">
        <f>IF(OR(B12=" ",A12=" ",$N$5="NO HAY MATERIA ASIGNADA")," ",IF(K12=1,(AD12*'MATRICULA y PONDERACIONES'!$AE$13)/100,IF(K12=2,(AD12*'MATRICULA y PONDERACIONES'!$AE$24)/100,IF(K12=3,(AD12*'MATRICULA y PONDERACIONES'!$AE$35)/100,IF(K12=4,(AD12*'MATRICULA y PONDERACIONES'!$AE$46)/100,IF(K12=5,(AD12*'MATRICULA y PONDERACIONES'!$AE$57)/100,IF(K12=6,(AD12*'MATRICULA y PONDERACIONES'!$AE$68)/100)))))))</f>
        <v xml:space="preserve"> </v>
      </c>
      <c r="BA12" s="26" t="str">
        <f>IF(OR(B12=" ",A12=" ",$N$5="NO HAY MATERIA ASIGNADA")," ",IF(K12=1,(AH12*'MATRICULA y PONDERACIONES'!$AE$14)/100,IF(K12=2,(AH12*'MATRICULA y PONDERACIONES'!$AE$25)/100,IF(K12=3,(AH12*'MATRICULA y PONDERACIONES'!$AE$36)/100,IF(K12=4,(AH12*'MATRICULA y PONDERACIONES'!$AE$47)/100,IF(K12=5,(AH12*'MATRICULA y PONDERACIONES'!$AE$58)/100,IF(K12=6,(AH12*'MATRICULA y PONDERACIONES'!$AE$69)/100)))))))</f>
        <v xml:space="preserve"> </v>
      </c>
      <c r="BB12" s="26" t="str">
        <f>IF(OR(B12=" ",A12=" ",$N$5="NO HAY MATERIA ASIGNADA")," ",IF(K12=1,(AL12*'MATRICULA y PONDERACIONES'!$AE$15)/100,IF(K12=2,(AL12*'MATRICULA y PONDERACIONES'!$AE$26)/100,IF(K12=3,(AL12*'MATRICULA y PONDERACIONES'!$AE$37)/100,IF(K12=4,(AL12*'MATRICULA y PONDERACIONES'!$AE$48)/100,IF(K12=5,(AL12*'MATRICULA y PONDERACIONES'!$AE$59)/100,IF(K12=6,(AL12*'MATRICULA y PONDERACIONES'!$AE$70)/100)))))))</f>
        <v xml:space="preserve"> </v>
      </c>
      <c r="BC12" s="26" t="str">
        <f>IF(OR(B12=" ",A12=" ",$N$5="NO HAY MATERIA ASIGNADA")," ",IF(K12=1,(AP12*'MATRICULA y PONDERACIONES'!$AE$16)/100,IF(K12=2,(AP12*'MATRICULA y PONDERACIONES'!$AE$27)/100,IF(K12=3,(AP12*'MATRICULA y PONDERACIONES'!$AE$38)/100,IF(K12=4,(AP12*'MATRICULA y PONDERACIONES'!$AE$49)/100,IF(K12=5,(AP12*'MATRICULA y PONDERACIONES'!$AE$60)/100,IF(K12=6,(AP12*'MATRICULA y PONDERACIONES'!$AE$71)/100)))))))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PONDERACIONES'!$K$18="*"),"si"," ")</f>
        <v xml:space="preserve"> </v>
      </c>
      <c r="F13" s="25" t="str">
        <f>IF(AND(K13=2,'MATRICULA y PONDERACIONES'!$L$18="*"),"si"," ")</f>
        <v xml:space="preserve"> </v>
      </c>
      <c r="G13" s="25" t="str">
        <f>IF(AND(K13=3,'MATRICULA y PONDERACIONES'!$M$18="*"),"si"," ")</f>
        <v xml:space="preserve"> </v>
      </c>
      <c r="H13" s="25" t="str">
        <f>IF(AND(K13=4,'MATRICULA y PONDERACIONES'!$N$18="*"),"si"," ")</f>
        <v xml:space="preserve"> </v>
      </c>
      <c r="I13" s="25" t="str">
        <f>IF(AND(K13=5,'MATRICULA y PONDERACIONES'!$O$18="*"),"si"," ")</f>
        <v xml:space="preserve"> </v>
      </c>
      <c r="J13" s="25" t="str">
        <f>IF(AND(K13=6,'MATRICULA y PONDERACIONES'!$P$18="*"),"si","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PONDERACIONES'!$AE$9)/100,IF(K13=2,(N13*'MATRICULA y PONDERACIONES'!$AE$20)/100,IF(K13=3,(N13*'MATRICULA y PONDERACIONES'!$AE$31)/100,IF(K13=4,(N13*'MATRICULA y PONDERACIONES'!$AE$42)/100,IF(K13=5,(N13*'MATRICULA y PONDERACIONES'!$AE$53)/100,IF(K13=6,(N13*'MATRICULA y PONDERACIONES'!$AE$64)/100)))))))</f>
        <v xml:space="preserve"> </v>
      </c>
      <c r="AW13" s="24" t="str">
        <f>IF(OR(B13=" ",A13=" ",$N$5="NO HAY MATERIA ASIGNADA")," ",IF(K13=1,(R13*'MATRICULA y PONDERACIONES'!$AE$10)/100,IF(K13=2,(R13*'MATRICULA y PONDERACIONES'!$AE$21)/100,IF(K13=3,(R13*'MATRICULA y PONDERACIONES'!$AE$32)/100,IF(K13=4,(R13*'MATRICULA y PONDERACIONES'!$AE$43)/100,IF(K13=5,(R13*'MATRICULA y PONDERACIONES'!$AE$54)/100,IF(K13=6,(R13*'MATRICULA y PONDERACIONES'!$AE$65)/100)))))))</f>
        <v xml:space="preserve"> </v>
      </c>
      <c r="AX13" s="24" t="str">
        <f>IF(OR(B13=" ",A13=" ",$N$5="NO HAY MATERIA ASIGNADA")," ",IF(K13=1,(V13*'MATRICULA y PONDERACIONES'!$AE$11)/100,IF(K13=2,(V13*'MATRICULA y PONDERACIONES'!$AE$22)/100,IF(K13=3,(V13*'MATRICULA y PONDERACIONES'!$AE$33)/100,IF(K13=4,(V13*'MATRICULA y PONDERACIONES'!$AE$44)/100,IF(K13=5,(V13*'MATRICULA y PONDERACIONES'!$AE$55)/100,IF(K13=6,(V13*'MATRICULA y PONDERACIONES'!$AE$66)/100)))))))</f>
        <v xml:space="preserve"> </v>
      </c>
      <c r="AY13" s="24" t="str">
        <f>IF(OR(B13=" ",A13=" ",$N$5="NO HAY MATERIA ASIGNADA")," ",IF(K13=1,(Z13*'MATRICULA y PONDERACIONES'!$AE$12)/100,IF(K13=2,(Z13*'MATRICULA y PONDERACIONES'!$AE$23)/100,IF(K13=3,(Z13*'MATRICULA y PONDERACIONES'!$AE$34)/100,IF(K13=4,(Z13*'MATRICULA y PONDERACIONES'!$AE$45)/100,IF(K13=5,(Z13*'MATRICULA y PONDERACIONES'!$AE$56)/100,IF(K13=6,(Z13*'MATRICULA y PONDERACIONES'!$AE$67)/100)))))))</f>
        <v xml:space="preserve"> </v>
      </c>
      <c r="AZ13" s="24" t="str">
        <f>IF(OR(B13=" ",A13=" ",$N$5="NO HAY MATERIA ASIGNADA")," ",IF(K13=1,(AD13*'MATRICULA y PONDERACIONES'!$AE$13)/100,IF(K13=2,(AD13*'MATRICULA y PONDERACIONES'!$AE$24)/100,IF(K13=3,(AD13*'MATRICULA y PONDERACIONES'!$AE$35)/100,IF(K13=4,(AD13*'MATRICULA y PONDERACIONES'!$AE$46)/100,IF(K13=5,(AD13*'MATRICULA y PONDERACIONES'!$AE$57)/100,IF(K13=6,(AD13*'MATRICULA y PONDERACIONES'!$AE$68)/100)))))))</f>
        <v xml:space="preserve"> </v>
      </c>
      <c r="BA13" s="24" t="str">
        <f>IF(OR(B13=" ",A13=" ",$N$5="NO HAY MATERIA ASIGNADA")," ",IF(K13=1,(AH13*'MATRICULA y PONDERACIONES'!$AE$14)/100,IF(K13=2,(AH13*'MATRICULA y PONDERACIONES'!$AE$25)/100,IF(K13=3,(AH13*'MATRICULA y PONDERACIONES'!$AE$36)/100,IF(K13=4,(AH13*'MATRICULA y PONDERACIONES'!$AE$47)/100,IF(K13=5,(AH13*'MATRICULA y PONDERACIONES'!$AE$58)/100,IF(K13=6,(AH13*'MATRICULA y PONDERACIONES'!$AE$69)/100)))))))</f>
        <v xml:space="preserve"> </v>
      </c>
      <c r="BB13" s="24" t="str">
        <f>IF(OR(B13=" ",A13=" ",$N$5="NO HAY MATERIA ASIGNADA")," ",IF(K13=1,(AL13*'MATRICULA y PONDERACIONES'!$AE$15)/100,IF(K13=2,(AL13*'MATRICULA y PONDERACIONES'!$AE$26)/100,IF(K13=3,(AL13*'MATRICULA y PONDERACIONES'!$AE$37)/100,IF(K13=4,(AL13*'MATRICULA y PONDERACIONES'!$AE$48)/100,IF(K13=5,(AL13*'MATRICULA y PONDERACIONES'!$AE$59)/100,IF(K13=6,(AL13*'MATRICULA y PONDERACIONES'!$AE$70)/100)))))))</f>
        <v xml:space="preserve"> </v>
      </c>
      <c r="BC13" s="24" t="str">
        <f>IF(OR(B13=" ",A13=" ",$N$5="NO HAY MATERIA ASIGNADA")," ",IF(K13=1,(AP13*'MATRICULA y PONDERACIONES'!$AE$16)/100,IF(K13=2,(AP13*'MATRICULA y PONDERACIONES'!$AE$27)/100,IF(K13=3,(AP13*'MATRICULA y PONDERACIONES'!$AE$38)/100,IF(K13=4,(AP13*'MATRICULA y PONDERACIONES'!$AE$49)/100,IF(K13=5,(AP13*'MATRICULA y PONDERACIONES'!$AE$60)/100,IF(K13=6,(AP13*'MATRICULA y PONDERACIONES'!$AE$71)/100)))))))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PONDERACIONES'!$K$18="*"),"si"," ")</f>
        <v xml:space="preserve"> </v>
      </c>
      <c r="F14" s="27" t="str">
        <f>IF(AND(K14=2,'MATRICULA y PONDERACIONES'!$L$18="*"),"si"," ")</f>
        <v xml:space="preserve"> </v>
      </c>
      <c r="G14" s="27" t="str">
        <f>IF(AND(K14=3,'MATRICULA y PONDERACIONES'!$M$18="*"),"si"," ")</f>
        <v xml:space="preserve"> </v>
      </c>
      <c r="H14" s="27" t="str">
        <f>IF(AND(K14=4,'MATRICULA y PONDERACIONES'!$N$18="*"),"si"," ")</f>
        <v xml:space="preserve"> </v>
      </c>
      <c r="I14" s="27" t="str">
        <f>IF(AND(K14=5,'MATRICULA y PONDERACIONES'!$O$18="*"),"si"," ")</f>
        <v xml:space="preserve"> </v>
      </c>
      <c r="J14" s="27" t="str">
        <f>IF(AND(K14=6,'MATRICULA y PONDERACIONES'!$P$18="*"),"si","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PONDERACIONES'!$AE$9)/100,IF(K14=2,(N14*'MATRICULA y PONDERACIONES'!$AE$20)/100,IF(K14=3,(N14*'MATRICULA y PONDERACIONES'!$AE$31)/100,IF(K14=4,(N14*'MATRICULA y PONDERACIONES'!$AE$42)/100,IF(K14=5,(N14*'MATRICULA y PONDERACIONES'!$AE$53)/100,IF(K14=6,(N14*'MATRICULA y PONDERACIONES'!$AE$64)/100)))))))</f>
        <v xml:space="preserve"> </v>
      </c>
      <c r="AW14" s="26" t="str">
        <f>IF(OR(B14=" ",A14=" ",$N$5="NO HAY MATERIA ASIGNADA")," ",IF(K14=1,(R14*'MATRICULA y PONDERACIONES'!$AE$10)/100,IF(K14=2,(R14*'MATRICULA y PONDERACIONES'!$AE$21)/100,IF(K14=3,(R14*'MATRICULA y PONDERACIONES'!$AE$32)/100,IF(K14=4,(R14*'MATRICULA y PONDERACIONES'!$AE$43)/100,IF(K14=5,(R14*'MATRICULA y PONDERACIONES'!$AE$54)/100,IF(K14=6,(R14*'MATRICULA y PONDERACIONES'!$AE$65)/100)))))))</f>
        <v xml:space="preserve"> </v>
      </c>
      <c r="AX14" s="26" t="str">
        <f>IF(OR(B14=" ",A14=" ",$N$5="NO HAY MATERIA ASIGNADA")," ",IF(K14=1,(V14*'MATRICULA y PONDERACIONES'!$AE$11)/100,IF(K14=2,(V14*'MATRICULA y PONDERACIONES'!$AE$22)/100,IF(K14=3,(V14*'MATRICULA y PONDERACIONES'!$AE$33)/100,IF(K14=4,(V14*'MATRICULA y PONDERACIONES'!$AE$44)/100,IF(K14=5,(V14*'MATRICULA y PONDERACIONES'!$AE$55)/100,IF(K14=6,(V14*'MATRICULA y PONDERACIONES'!$AE$66)/100)))))))</f>
        <v xml:space="preserve"> </v>
      </c>
      <c r="AY14" s="26" t="str">
        <f>IF(OR(B14=" ",A14=" ",$N$5="NO HAY MATERIA ASIGNADA")," ",IF(K14=1,(Z14*'MATRICULA y PONDERACIONES'!$AE$12)/100,IF(K14=2,(Z14*'MATRICULA y PONDERACIONES'!$AE$23)/100,IF(K14=3,(Z14*'MATRICULA y PONDERACIONES'!$AE$34)/100,IF(K14=4,(Z14*'MATRICULA y PONDERACIONES'!$AE$45)/100,IF(K14=5,(Z14*'MATRICULA y PONDERACIONES'!$AE$56)/100,IF(K14=6,(Z14*'MATRICULA y PONDERACIONES'!$AE$67)/100)))))))</f>
        <v xml:space="preserve"> </v>
      </c>
      <c r="AZ14" s="26" t="str">
        <f>IF(OR(B14=" ",A14=" ",$N$5="NO HAY MATERIA ASIGNADA")," ",IF(K14=1,(AD14*'MATRICULA y PONDERACIONES'!$AE$13)/100,IF(K14=2,(AD14*'MATRICULA y PONDERACIONES'!$AE$24)/100,IF(K14=3,(AD14*'MATRICULA y PONDERACIONES'!$AE$35)/100,IF(K14=4,(AD14*'MATRICULA y PONDERACIONES'!$AE$46)/100,IF(K14=5,(AD14*'MATRICULA y PONDERACIONES'!$AE$57)/100,IF(K14=6,(AD14*'MATRICULA y PONDERACIONES'!$AE$68)/100)))))))</f>
        <v xml:space="preserve"> </v>
      </c>
      <c r="BA14" s="26" t="str">
        <f>IF(OR(B14=" ",A14=" ",$N$5="NO HAY MATERIA ASIGNADA")," ",IF(K14=1,(AH14*'MATRICULA y PONDERACIONES'!$AE$14)/100,IF(K14=2,(AH14*'MATRICULA y PONDERACIONES'!$AE$25)/100,IF(K14=3,(AH14*'MATRICULA y PONDERACIONES'!$AE$36)/100,IF(K14=4,(AH14*'MATRICULA y PONDERACIONES'!$AE$47)/100,IF(K14=5,(AH14*'MATRICULA y PONDERACIONES'!$AE$58)/100,IF(K14=6,(AH14*'MATRICULA y PONDERACIONES'!$AE$69)/100)))))))</f>
        <v xml:space="preserve"> </v>
      </c>
      <c r="BB14" s="26" t="str">
        <f>IF(OR(B14=" ",A14=" ",$N$5="NO HAY MATERIA ASIGNADA")," ",IF(K14=1,(AL14*'MATRICULA y PONDERACIONES'!$AE$15)/100,IF(K14=2,(AL14*'MATRICULA y PONDERACIONES'!$AE$26)/100,IF(K14=3,(AL14*'MATRICULA y PONDERACIONES'!$AE$37)/100,IF(K14=4,(AL14*'MATRICULA y PONDERACIONES'!$AE$48)/100,IF(K14=5,(AL14*'MATRICULA y PONDERACIONES'!$AE$59)/100,IF(K14=6,(AL14*'MATRICULA y PONDERACIONES'!$AE$70)/100)))))))</f>
        <v xml:space="preserve"> </v>
      </c>
      <c r="BC14" s="26" t="str">
        <f>IF(OR(B14=" ",A14=" ",$N$5="NO HAY MATERIA ASIGNADA")," ",IF(K14=1,(AP14*'MATRICULA y PONDERACIONES'!$AE$16)/100,IF(K14=2,(AP14*'MATRICULA y PONDERACIONES'!$AE$27)/100,IF(K14=3,(AP14*'MATRICULA y PONDERACIONES'!$AE$38)/100,IF(K14=4,(AP14*'MATRICULA y PONDERACIONES'!$AE$49)/100,IF(K14=5,(AP14*'MATRICULA y PONDERACIONES'!$AE$60)/100,IF(K14=6,(AP14*'MATRICULA y PONDERACIONES'!$AE$71)/100)))))))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PONDERACIONES'!$K$18="*"),"si"," ")</f>
        <v xml:space="preserve"> </v>
      </c>
      <c r="F15" s="25" t="str">
        <f>IF(AND(K15=2,'MATRICULA y PONDERACIONES'!$L$18="*"),"si"," ")</f>
        <v xml:space="preserve"> </v>
      </c>
      <c r="G15" s="25" t="str">
        <f>IF(AND(K15=3,'MATRICULA y PONDERACIONES'!$M$18="*"),"si"," ")</f>
        <v xml:space="preserve"> </v>
      </c>
      <c r="H15" s="25" t="str">
        <f>IF(AND(K15=4,'MATRICULA y PONDERACIONES'!$N$18="*"),"si"," ")</f>
        <v xml:space="preserve"> </v>
      </c>
      <c r="I15" s="25" t="str">
        <f>IF(AND(K15=5,'MATRICULA y PONDERACIONES'!$O$18="*"),"si"," ")</f>
        <v xml:space="preserve"> </v>
      </c>
      <c r="J15" s="25" t="str">
        <f>IF(AND(K15=6,'MATRICULA y PONDERACIONES'!$P$18="*"),"si","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PONDERACIONES'!$AE$9)/100,IF(K15=2,(N15*'MATRICULA y PONDERACIONES'!$AE$20)/100,IF(K15=3,(N15*'MATRICULA y PONDERACIONES'!$AE$31)/100,IF(K15=4,(N15*'MATRICULA y PONDERACIONES'!$AE$42)/100,IF(K15=5,(N15*'MATRICULA y PONDERACIONES'!$AE$53)/100,IF(K15=6,(N15*'MATRICULA y PONDERACIONES'!$AE$64)/100)))))))</f>
        <v xml:space="preserve"> </v>
      </c>
      <c r="AW15" s="24" t="str">
        <f>IF(OR(B15=" ",A15=" ",$N$5="NO HAY MATERIA ASIGNADA")," ",IF(K15=1,(R15*'MATRICULA y PONDERACIONES'!$AE$10)/100,IF(K15=2,(R15*'MATRICULA y PONDERACIONES'!$AE$21)/100,IF(K15=3,(R15*'MATRICULA y PONDERACIONES'!$AE$32)/100,IF(K15=4,(R15*'MATRICULA y PONDERACIONES'!$AE$43)/100,IF(K15=5,(R15*'MATRICULA y PONDERACIONES'!$AE$54)/100,IF(K15=6,(R15*'MATRICULA y PONDERACIONES'!$AE$65)/100)))))))</f>
        <v xml:space="preserve"> </v>
      </c>
      <c r="AX15" s="24" t="str">
        <f>IF(OR(B15=" ",A15=" ",$N$5="NO HAY MATERIA ASIGNADA")," ",IF(K15=1,(V15*'MATRICULA y PONDERACIONES'!$AE$11)/100,IF(K15=2,(V15*'MATRICULA y PONDERACIONES'!$AE$22)/100,IF(K15=3,(V15*'MATRICULA y PONDERACIONES'!$AE$33)/100,IF(K15=4,(V15*'MATRICULA y PONDERACIONES'!$AE$44)/100,IF(K15=5,(V15*'MATRICULA y PONDERACIONES'!$AE$55)/100,IF(K15=6,(V15*'MATRICULA y PONDERACIONES'!$AE$66)/100)))))))</f>
        <v xml:space="preserve"> </v>
      </c>
      <c r="AY15" s="24" t="str">
        <f>IF(OR(B15=" ",A15=" ",$N$5="NO HAY MATERIA ASIGNADA")," ",IF(K15=1,(Z15*'MATRICULA y PONDERACIONES'!$AE$12)/100,IF(K15=2,(Z15*'MATRICULA y PONDERACIONES'!$AE$23)/100,IF(K15=3,(Z15*'MATRICULA y PONDERACIONES'!$AE$34)/100,IF(K15=4,(Z15*'MATRICULA y PONDERACIONES'!$AE$45)/100,IF(K15=5,(Z15*'MATRICULA y PONDERACIONES'!$AE$56)/100,IF(K15=6,(Z15*'MATRICULA y PONDERACIONES'!$AE$67)/100)))))))</f>
        <v xml:space="preserve"> </v>
      </c>
      <c r="AZ15" s="24" t="str">
        <f>IF(OR(B15=" ",A15=" ",$N$5="NO HAY MATERIA ASIGNADA")," ",IF(K15=1,(AD15*'MATRICULA y PONDERACIONES'!$AE$13)/100,IF(K15=2,(AD15*'MATRICULA y PONDERACIONES'!$AE$24)/100,IF(K15=3,(AD15*'MATRICULA y PONDERACIONES'!$AE$35)/100,IF(K15=4,(AD15*'MATRICULA y PONDERACIONES'!$AE$46)/100,IF(K15=5,(AD15*'MATRICULA y PONDERACIONES'!$AE$57)/100,IF(K15=6,(AD15*'MATRICULA y PONDERACIONES'!$AE$68)/100)))))))</f>
        <v xml:space="preserve"> </v>
      </c>
      <c r="BA15" s="24" t="str">
        <f>IF(OR(B15=" ",A15=" ",$N$5="NO HAY MATERIA ASIGNADA")," ",IF(K15=1,(AH15*'MATRICULA y PONDERACIONES'!$AE$14)/100,IF(K15=2,(AH15*'MATRICULA y PONDERACIONES'!$AE$25)/100,IF(K15=3,(AH15*'MATRICULA y PONDERACIONES'!$AE$36)/100,IF(K15=4,(AH15*'MATRICULA y PONDERACIONES'!$AE$47)/100,IF(K15=5,(AH15*'MATRICULA y PONDERACIONES'!$AE$58)/100,IF(K15=6,(AH15*'MATRICULA y PONDERACIONES'!$AE$69)/100)))))))</f>
        <v xml:space="preserve"> </v>
      </c>
      <c r="BB15" s="24" t="str">
        <f>IF(OR(B15=" ",A15=" ",$N$5="NO HAY MATERIA ASIGNADA")," ",IF(K15=1,(AL15*'MATRICULA y PONDERACIONES'!$AE$15)/100,IF(K15=2,(AL15*'MATRICULA y PONDERACIONES'!$AE$26)/100,IF(K15=3,(AL15*'MATRICULA y PONDERACIONES'!$AE$37)/100,IF(K15=4,(AL15*'MATRICULA y PONDERACIONES'!$AE$48)/100,IF(K15=5,(AL15*'MATRICULA y PONDERACIONES'!$AE$59)/100,IF(K15=6,(AL15*'MATRICULA y PONDERACIONES'!$AE$70)/100)))))))</f>
        <v xml:space="preserve"> </v>
      </c>
      <c r="BC15" s="24" t="str">
        <f>IF(OR(B15=" ",A15=" ",$N$5="NO HAY MATERIA ASIGNADA")," ",IF(K15=1,(AP15*'MATRICULA y PONDERACIONES'!$AE$16)/100,IF(K15=2,(AP15*'MATRICULA y PONDERACIONES'!$AE$27)/100,IF(K15=3,(AP15*'MATRICULA y PONDERACIONES'!$AE$38)/100,IF(K15=4,(AP15*'MATRICULA y PONDERACIONES'!$AE$49)/100,IF(K15=5,(AP15*'MATRICULA y PONDERACIONES'!$AE$60)/100,IF(K15=6,(AP15*'MATRICULA y PONDERACIONES'!$AE$71)/100)))))))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PONDERACIONES'!$K$18="*"),"si"," ")</f>
        <v xml:space="preserve"> </v>
      </c>
      <c r="F16" s="27" t="str">
        <f>IF(AND(K16=2,'MATRICULA y PONDERACIONES'!$L$18="*"),"si"," ")</f>
        <v xml:space="preserve"> </v>
      </c>
      <c r="G16" s="27" t="str">
        <f>IF(AND(K16=3,'MATRICULA y PONDERACIONES'!$M$18="*"),"si"," ")</f>
        <v xml:space="preserve"> </v>
      </c>
      <c r="H16" s="27" t="str">
        <f>IF(AND(K16=4,'MATRICULA y PONDERACIONES'!$N$18="*"),"si"," ")</f>
        <v xml:space="preserve"> </v>
      </c>
      <c r="I16" s="27" t="str">
        <f>IF(AND(K16=5,'MATRICULA y PONDERACIONES'!$O$18="*"),"si"," ")</f>
        <v xml:space="preserve"> </v>
      </c>
      <c r="J16" s="27" t="str">
        <f>IF(AND(K16=6,'MATRICULA y PONDERACIONES'!$P$18="*"),"si","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PONDERACIONES'!$AE$9)/100,IF(K16=2,(N16*'MATRICULA y PONDERACIONES'!$AE$20)/100,IF(K16=3,(N16*'MATRICULA y PONDERACIONES'!$AE$31)/100,IF(K16=4,(N16*'MATRICULA y PONDERACIONES'!$AE$42)/100,IF(K16=5,(N16*'MATRICULA y PONDERACIONES'!$AE$53)/100,IF(K16=6,(N16*'MATRICULA y PONDERACIONES'!$AE$64)/100)))))))</f>
        <v xml:space="preserve"> </v>
      </c>
      <c r="AW16" s="26" t="str">
        <f>IF(OR(B16=" ",A16=" ",$N$5="NO HAY MATERIA ASIGNADA")," ",IF(K16=1,(R16*'MATRICULA y PONDERACIONES'!$AE$10)/100,IF(K16=2,(R16*'MATRICULA y PONDERACIONES'!$AE$21)/100,IF(K16=3,(R16*'MATRICULA y PONDERACIONES'!$AE$32)/100,IF(K16=4,(R16*'MATRICULA y PONDERACIONES'!$AE$43)/100,IF(K16=5,(R16*'MATRICULA y PONDERACIONES'!$AE$54)/100,IF(K16=6,(R16*'MATRICULA y PONDERACIONES'!$AE$65)/100)))))))</f>
        <v xml:space="preserve"> </v>
      </c>
      <c r="AX16" s="26" t="str">
        <f>IF(OR(B16=" ",A16=" ",$N$5="NO HAY MATERIA ASIGNADA")," ",IF(K16=1,(V16*'MATRICULA y PONDERACIONES'!$AE$11)/100,IF(K16=2,(V16*'MATRICULA y PONDERACIONES'!$AE$22)/100,IF(K16=3,(V16*'MATRICULA y PONDERACIONES'!$AE$33)/100,IF(K16=4,(V16*'MATRICULA y PONDERACIONES'!$AE$44)/100,IF(K16=5,(V16*'MATRICULA y PONDERACIONES'!$AE$55)/100,IF(K16=6,(V16*'MATRICULA y PONDERACIONES'!$AE$66)/100)))))))</f>
        <v xml:space="preserve"> </v>
      </c>
      <c r="AY16" s="26" t="str">
        <f>IF(OR(B16=" ",A16=" ",$N$5="NO HAY MATERIA ASIGNADA")," ",IF(K16=1,(Z16*'MATRICULA y PONDERACIONES'!$AE$12)/100,IF(K16=2,(Z16*'MATRICULA y PONDERACIONES'!$AE$23)/100,IF(K16=3,(Z16*'MATRICULA y PONDERACIONES'!$AE$34)/100,IF(K16=4,(Z16*'MATRICULA y PONDERACIONES'!$AE$45)/100,IF(K16=5,(Z16*'MATRICULA y PONDERACIONES'!$AE$56)/100,IF(K16=6,(Z16*'MATRICULA y PONDERACIONES'!$AE$67)/100)))))))</f>
        <v xml:space="preserve"> </v>
      </c>
      <c r="AZ16" s="26" t="str">
        <f>IF(OR(B16=" ",A16=" ",$N$5="NO HAY MATERIA ASIGNADA")," ",IF(K16=1,(AD16*'MATRICULA y PONDERACIONES'!$AE$13)/100,IF(K16=2,(AD16*'MATRICULA y PONDERACIONES'!$AE$24)/100,IF(K16=3,(AD16*'MATRICULA y PONDERACIONES'!$AE$35)/100,IF(K16=4,(AD16*'MATRICULA y PONDERACIONES'!$AE$46)/100,IF(K16=5,(AD16*'MATRICULA y PONDERACIONES'!$AE$57)/100,IF(K16=6,(AD16*'MATRICULA y PONDERACIONES'!$AE$68)/100)))))))</f>
        <v xml:space="preserve"> </v>
      </c>
      <c r="BA16" s="26" t="str">
        <f>IF(OR(B16=" ",A16=" ",$N$5="NO HAY MATERIA ASIGNADA")," ",IF(K16=1,(AH16*'MATRICULA y PONDERACIONES'!$AE$14)/100,IF(K16=2,(AH16*'MATRICULA y PONDERACIONES'!$AE$25)/100,IF(K16=3,(AH16*'MATRICULA y PONDERACIONES'!$AE$36)/100,IF(K16=4,(AH16*'MATRICULA y PONDERACIONES'!$AE$47)/100,IF(K16=5,(AH16*'MATRICULA y PONDERACIONES'!$AE$58)/100,IF(K16=6,(AH16*'MATRICULA y PONDERACIONES'!$AE$69)/100)))))))</f>
        <v xml:space="preserve"> </v>
      </c>
      <c r="BB16" s="26" t="str">
        <f>IF(OR(B16=" ",A16=" ",$N$5="NO HAY MATERIA ASIGNADA")," ",IF(K16=1,(AL16*'MATRICULA y PONDERACIONES'!$AE$15)/100,IF(K16=2,(AL16*'MATRICULA y PONDERACIONES'!$AE$26)/100,IF(K16=3,(AL16*'MATRICULA y PONDERACIONES'!$AE$37)/100,IF(K16=4,(AL16*'MATRICULA y PONDERACIONES'!$AE$48)/100,IF(K16=5,(AL16*'MATRICULA y PONDERACIONES'!$AE$59)/100,IF(K16=6,(AL16*'MATRICULA y PONDERACIONES'!$AE$70)/100)))))))</f>
        <v xml:space="preserve"> </v>
      </c>
      <c r="BC16" s="26" t="str">
        <f>IF(OR(B16=" ",A16=" ",$N$5="NO HAY MATERIA ASIGNADA")," ",IF(K16=1,(AP16*'MATRICULA y PONDERACIONES'!$AE$16)/100,IF(K16=2,(AP16*'MATRICULA y PONDERACIONES'!$AE$27)/100,IF(K16=3,(AP16*'MATRICULA y PONDERACIONES'!$AE$38)/100,IF(K16=4,(AP16*'MATRICULA y PONDERACIONES'!$AE$49)/100,IF(K16=5,(AP16*'MATRICULA y PONDERACIONES'!$AE$60)/100,IF(K16=6,(AP16*'MATRICULA y PONDERACIONES'!$AE$71)/100)))))))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PONDERACIONES'!$K$18="*"),"si"," ")</f>
        <v xml:space="preserve"> </v>
      </c>
      <c r="F17" s="25" t="str">
        <f>IF(AND(K17=2,'MATRICULA y PONDERACIONES'!$L$18="*"),"si"," ")</f>
        <v xml:space="preserve"> </v>
      </c>
      <c r="G17" s="25" t="str">
        <f>IF(AND(K17=3,'MATRICULA y PONDERACIONES'!$M$18="*"),"si"," ")</f>
        <v xml:space="preserve"> </v>
      </c>
      <c r="H17" s="25" t="str">
        <f>IF(AND(K17=4,'MATRICULA y PONDERACIONES'!$N$18="*"),"si"," ")</f>
        <v xml:space="preserve"> </v>
      </c>
      <c r="I17" s="25" t="str">
        <f>IF(AND(K17=5,'MATRICULA y PONDERACIONES'!$O$18="*"),"si"," ")</f>
        <v xml:space="preserve"> </v>
      </c>
      <c r="J17" s="25" t="str">
        <f>IF(AND(K17=6,'MATRICULA y PONDERACIONES'!$P$18="*"),"si","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PONDERACIONES'!$AE$9)/100,IF(K17=2,(N17*'MATRICULA y PONDERACIONES'!$AE$20)/100,IF(K17=3,(N17*'MATRICULA y PONDERACIONES'!$AE$31)/100,IF(K17=4,(N17*'MATRICULA y PONDERACIONES'!$AE$42)/100,IF(K17=5,(N17*'MATRICULA y PONDERACIONES'!$AE$53)/100,IF(K17=6,(N17*'MATRICULA y PONDERACIONES'!$AE$64)/100)))))))</f>
        <v xml:space="preserve"> </v>
      </c>
      <c r="AW17" s="24" t="str">
        <f>IF(OR(B17=" ",A17=" ",$N$5="NO HAY MATERIA ASIGNADA")," ",IF(K17=1,(R17*'MATRICULA y PONDERACIONES'!$AE$10)/100,IF(K17=2,(R17*'MATRICULA y PONDERACIONES'!$AE$21)/100,IF(K17=3,(R17*'MATRICULA y PONDERACIONES'!$AE$32)/100,IF(K17=4,(R17*'MATRICULA y PONDERACIONES'!$AE$43)/100,IF(K17=5,(R17*'MATRICULA y PONDERACIONES'!$AE$54)/100,IF(K17=6,(R17*'MATRICULA y PONDERACIONES'!$AE$65)/100)))))))</f>
        <v xml:space="preserve"> </v>
      </c>
      <c r="AX17" s="24" t="str">
        <f>IF(OR(B17=" ",A17=" ",$N$5="NO HAY MATERIA ASIGNADA")," ",IF(K17=1,(V17*'MATRICULA y PONDERACIONES'!$AE$11)/100,IF(K17=2,(V17*'MATRICULA y PONDERACIONES'!$AE$22)/100,IF(K17=3,(V17*'MATRICULA y PONDERACIONES'!$AE$33)/100,IF(K17=4,(V17*'MATRICULA y PONDERACIONES'!$AE$44)/100,IF(K17=5,(V17*'MATRICULA y PONDERACIONES'!$AE$55)/100,IF(K17=6,(V17*'MATRICULA y PONDERACIONES'!$AE$66)/100)))))))</f>
        <v xml:space="preserve"> </v>
      </c>
      <c r="AY17" s="24" t="str">
        <f>IF(OR(B17=" ",A17=" ",$N$5="NO HAY MATERIA ASIGNADA")," ",IF(K17=1,(Z17*'MATRICULA y PONDERACIONES'!$AE$12)/100,IF(K17=2,(Z17*'MATRICULA y PONDERACIONES'!$AE$23)/100,IF(K17=3,(Z17*'MATRICULA y PONDERACIONES'!$AE$34)/100,IF(K17=4,(Z17*'MATRICULA y PONDERACIONES'!$AE$45)/100,IF(K17=5,(Z17*'MATRICULA y PONDERACIONES'!$AE$56)/100,IF(K17=6,(Z17*'MATRICULA y PONDERACIONES'!$AE$67)/100)))))))</f>
        <v xml:space="preserve"> </v>
      </c>
      <c r="AZ17" s="24" t="str">
        <f>IF(OR(B17=" ",A17=" ",$N$5="NO HAY MATERIA ASIGNADA")," ",IF(K17=1,(AD17*'MATRICULA y PONDERACIONES'!$AE$13)/100,IF(K17=2,(AD17*'MATRICULA y PONDERACIONES'!$AE$24)/100,IF(K17=3,(AD17*'MATRICULA y PONDERACIONES'!$AE$35)/100,IF(K17=4,(AD17*'MATRICULA y PONDERACIONES'!$AE$46)/100,IF(K17=5,(AD17*'MATRICULA y PONDERACIONES'!$AE$57)/100,IF(K17=6,(AD17*'MATRICULA y PONDERACIONES'!$AE$68)/100)))))))</f>
        <v xml:space="preserve"> </v>
      </c>
      <c r="BA17" s="24" t="str">
        <f>IF(OR(B17=" ",A17=" ",$N$5="NO HAY MATERIA ASIGNADA")," ",IF(K17=1,(AH17*'MATRICULA y PONDERACIONES'!$AE$14)/100,IF(K17=2,(AH17*'MATRICULA y PONDERACIONES'!$AE$25)/100,IF(K17=3,(AH17*'MATRICULA y PONDERACIONES'!$AE$36)/100,IF(K17=4,(AH17*'MATRICULA y PONDERACIONES'!$AE$47)/100,IF(K17=5,(AH17*'MATRICULA y PONDERACIONES'!$AE$58)/100,IF(K17=6,(AH17*'MATRICULA y PONDERACIONES'!$AE$69)/100)))))))</f>
        <v xml:space="preserve"> </v>
      </c>
      <c r="BB17" s="24" t="str">
        <f>IF(OR(B17=" ",A17=" ",$N$5="NO HAY MATERIA ASIGNADA")," ",IF(K17=1,(AL17*'MATRICULA y PONDERACIONES'!$AE$15)/100,IF(K17=2,(AL17*'MATRICULA y PONDERACIONES'!$AE$26)/100,IF(K17=3,(AL17*'MATRICULA y PONDERACIONES'!$AE$37)/100,IF(K17=4,(AL17*'MATRICULA y PONDERACIONES'!$AE$48)/100,IF(K17=5,(AL17*'MATRICULA y PONDERACIONES'!$AE$59)/100,IF(K17=6,(AL17*'MATRICULA y PONDERACIONES'!$AE$70)/100)))))))</f>
        <v xml:space="preserve"> </v>
      </c>
      <c r="BC17" s="24" t="str">
        <f>IF(OR(B17=" ",A17=" ",$N$5="NO HAY MATERIA ASIGNADA")," ",IF(K17=1,(AP17*'MATRICULA y PONDERACIONES'!$AE$16)/100,IF(K17=2,(AP17*'MATRICULA y PONDERACIONES'!$AE$27)/100,IF(K17=3,(AP17*'MATRICULA y PONDERACIONES'!$AE$38)/100,IF(K17=4,(AP17*'MATRICULA y PONDERACIONES'!$AE$49)/100,IF(K17=5,(AP17*'MATRICULA y PONDERACIONES'!$AE$60)/100,IF(K17=6,(AP17*'MATRICULA y PONDERACIONES'!$AE$71)/100)))))))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PONDERACIONES'!$K$18="*"),"si"," ")</f>
        <v xml:space="preserve"> </v>
      </c>
      <c r="F18" s="27" t="str">
        <f>IF(AND(K18=2,'MATRICULA y PONDERACIONES'!$L$18="*"),"si"," ")</f>
        <v xml:space="preserve"> </v>
      </c>
      <c r="G18" s="27" t="str">
        <f>IF(AND(K18=3,'MATRICULA y PONDERACIONES'!$M$18="*"),"si"," ")</f>
        <v xml:space="preserve"> </v>
      </c>
      <c r="H18" s="27" t="str">
        <f>IF(AND(K18=4,'MATRICULA y PONDERACIONES'!$N$18="*"),"si"," ")</f>
        <v xml:space="preserve"> </v>
      </c>
      <c r="I18" s="27" t="str">
        <f>IF(AND(K18=5,'MATRICULA y PONDERACIONES'!$O$18="*"),"si"," ")</f>
        <v xml:space="preserve"> </v>
      </c>
      <c r="J18" s="27" t="str">
        <f>IF(AND(K18=6,'MATRICULA y PONDERACIONES'!$P$18="*"),"si","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PONDERACIONES'!$AE$9)/100,IF(K18=2,(N18*'MATRICULA y PONDERACIONES'!$AE$20)/100,IF(K18=3,(N18*'MATRICULA y PONDERACIONES'!$AE$31)/100,IF(K18=4,(N18*'MATRICULA y PONDERACIONES'!$AE$42)/100,IF(K18=5,(N18*'MATRICULA y PONDERACIONES'!$AE$53)/100,IF(K18=6,(N18*'MATRICULA y PONDERACIONES'!$AE$64)/100)))))))</f>
        <v xml:space="preserve"> </v>
      </c>
      <c r="AW18" s="26" t="str">
        <f>IF(OR(B18=" ",A18=" ",$N$5="NO HAY MATERIA ASIGNADA")," ",IF(K18=1,(R18*'MATRICULA y PONDERACIONES'!$AE$10)/100,IF(K18=2,(R18*'MATRICULA y PONDERACIONES'!$AE$21)/100,IF(K18=3,(R18*'MATRICULA y PONDERACIONES'!$AE$32)/100,IF(K18=4,(R18*'MATRICULA y PONDERACIONES'!$AE$43)/100,IF(K18=5,(R18*'MATRICULA y PONDERACIONES'!$AE$54)/100,IF(K18=6,(R18*'MATRICULA y PONDERACIONES'!$AE$65)/100)))))))</f>
        <v xml:space="preserve"> </v>
      </c>
      <c r="AX18" s="26" t="str">
        <f>IF(OR(B18=" ",A18=" ",$N$5="NO HAY MATERIA ASIGNADA")," ",IF(K18=1,(V18*'MATRICULA y PONDERACIONES'!$AE$11)/100,IF(K18=2,(V18*'MATRICULA y PONDERACIONES'!$AE$22)/100,IF(K18=3,(V18*'MATRICULA y PONDERACIONES'!$AE$33)/100,IF(K18=4,(V18*'MATRICULA y PONDERACIONES'!$AE$44)/100,IF(K18=5,(V18*'MATRICULA y PONDERACIONES'!$AE$55)/100,IF(K18=6,(V18*'MATRICULA y PONDERACIONES'!$AE$66)/100)))))))</f>
        <v xml:space="preserve"> </v>
      </c>
      <c r="AY18" s="26" t="str">
        <f>IF(OR(B18=" ",A18=" ",$N$5="NO HAY MATERIA ASIGNADA")," ",IF(K18=1,(Z18*'MATRICULA y PONDERACIONES'!$AE$12)/100,IF(K18=2,(Z18*'MATRICULA y PONDERACIONES'!$AE$23)/100,IF(K18=3,(Z18*'MATRICULA y PONDERACIONES'!$AE$34)/100,IF(K18=4,(Z18*'MATRICULA y PONDERACIONES'!$AE$45)/100,IF(K18=5,(Z18*'MATRICULA y PONDERACIONES'!$AE$56)/100,IF(K18=6,(Z18*'MATRICULA y PONDERACIONES'!$AE$67)/100)))))))</f>
        <v xml:space="preserve"> </v>
      </c>
      <c r="AZ18" s="26" t="str">
        <f>IF(OR(B18=" ",A18=" ",$N$5="NO HAY MATERIA ASIGNADA")," ",IF(K18=1,(AD18*'MATRICULA y PONDERACIONES'!$AE$13)/100,IF(K18=2,(AD18*'MATRICULA y PONDERACIONES'!$AE$24)/100,IF(K18=3,(AD18*'MATRICULA y PONDERACIONES'!$AE$35)/100,IF(K18=4,(AD18*'MATRICULA y PONDERACIONES'!$AE$46)/100,IF(K18=5,(AD18*'MATRICULA y PONDERACIONES'!$AE$57)/100,IF(K18=6,(AD18*'MATRICULA y PONDERACIONES'!$AE$68)/100)))))))</f>
        <v xml:space="preserve"> </v>
      </c>
      <c r="BA18" s="26" t="str">
        <f>IF(OR(B18=" ",A18=" ",$N$5="NO HAY MATERIA ASIGNADA")," ",IF(K18=1,(AH18*'MATRICULA y PONDERACIONES'!$AE$14)/100,IF(K18=2,(AH18*'MATRICULA y PONDERACIONES'!$AE$25)/100,IF(K18=3,(AH18*'MATRICULA y PONDERACIONES'!$AE$36)/100,IF(K18=4,(AH18*'MATRICULA y PONDERACIONES'!$AE$47)/100,IF(K18=5,(AH18*'MATRICULA y PONDERACIONES'!$AE$58)/100,IF(K18=6,(AH18*'MATRICULA y PONDERACIONES'!$AE$69)/100)))))))</f>
        <v xml:space="preserve"> </v>
      </c>
      <c r="BB18" s="26" t="str">
        <f>IF(OR(B18=" ",A18=" ",$N$5="NO HAY MATERIA ASIGNADA")," ",IF(K18=1,(AL18*'MATRICULA y PONDERACIONES'!$AE$15)/100,IF(K18=2,(AL18*'MATRICULA y PONDERACIONES'!$AE$26)/100,IF(K18=3,(AL18*'MATRICULA y PONDERACIONES'!$AE$37)/100,IF(K18=4,(AL18*'MATRICULA y PONDERACIONES'!$AE$48)/100,IF(K18=5,(AL18*'MATRICULA y PONDERACIONES'!$AE$59)/100,IF(K18=6,(AL18*'MATRICULA y PONDERACIONES'!$AE$70)/100)))))))</f>
        <v xml:space="preserve"> </v>
      </c>
      <c r="BC18" s="26" t="str">
        <f>IF(OR(B18=" ",A18=" ",$N$5="NO HAY MATERIA ASIGNADA")," ",IF(K18=1,(AP18*'MATRICULA y PONDERACIONES'!$AE$16)/100,IF(K18=2,(AP18*'MATRICULA y PONDERACIONES'!$AE$27)/100,IF(K18=3,(AP18*'MATRICULA y PONDERACIONES'!$AE$38)/100,IF(K18=4,(AP18*'MATRICULA y PONDERACIONES'!$AE$49)/100,IF(K18=5,(AP18*'MATRICULA y PONDERACIONES'!$AE$60)/100,IF(K18=6,(AP18*'MATRICULA y PONDERACIONES'!$AE$71)/100)))))))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PONDERACIONES'!$K$18="*"),"si"," ")</f>
        <v xml:space="preserve"> </v>
      </c>
      <c r="F19" s="25" t="str">
        <f>IF(AND(K19=2,'MATRICULA y PONDERACIONES'!$L$18="*"),"si"," ")</f>
        <v xml:space="preserve"> </v>
      </c>
      <c r="G19" s="25" t="str">
        <f>IF(AND(K19=3,'MATRICULA y PONDERACIONES'!$M$18="*"),"si"," ")</f>
        <v xml:space="preserve"> </v>
      </c>
      <c r="H19" s="25" t="str">
        <f>IF(AND(K19=4,'MATRICULA y PONDERACIONES'!$N$18="*"),"si"," ")</f>
        <v xml:space="preserve"> </v>
      </c>
      <c r="I19" s="25" t="str">
        <f>IF(AND(K19=5,'MATRICULA y PONDERACIONES'!$O$18="*"),"si"," ")</f>
        <v xml:space="preserve"> </v>
      </c>
      <c r="J19" s="25" t="str">
        <f>IF(AND(K19=6,'MATRICULA y PONDERACIONES'!$P$18="*"),"si","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PONDERACIONES'!$AE$9)/100,IF(K19=2,(N19*'MATRICULA y PONDERACIONES'!$AE$20)/100,IF(K19=3,(N19*'MATRICULA y PONDERACIONES'!$AE$31)/100,IF(K19=4,(N19*'MATRICULA y PONDERACIONES'!$AE$42)/100,IF(K19=5,(N19*'MATRICULA y PONDERACIONES'!$AE$53)/100,IF(K19=6,(N19*'MATRICULA y PONDERACIONES'!$AE$64)/100)))))))</f>
        <v xml:space="preserve"> </v>
      </c>
      <c r="AW19" s="24" t="str">
        <f>IF(OR(B19=" ",A19=" ",$N$5="NO HAY MATERIA ASIGNADA")," ",IF(K19=1,(R19*'MATRICULA y PONDERACIONES'!$AE$10)/100,IF(K19=2,(R19*'MATRICULA y PONDERACIONES'!$AE$21)/100,IF(K19=3,(R19*'MATRICULA y PONDERACIONES'!$AE$32)/100,IF(K19=4,(R19*'MATRICULA y PONDERACIONES'!$AE$43)/100,IF(K19=5,(R19*'MATRICULA y PONDERACIONES'!$AE$54)/100,IF(K19=6,(R19*'MATRICULA y PONDERACIONES'!$AE$65)/100)))))))</f>
        <v xml:space="preserve"> </v>
      </c>
      <c r="AX19" s="24" t="str">
        <f>IF(OR(B19=" ",A19=" ",$N$5="NO HAY MATERIA ASIGNADA")," ",IF(K19=1,(V19*'MATRICULA y PONDERACIONES'!$AE$11)/100,IF(K19=2,(V19*'MATRICULA y PONDERACIONES'!$AE$22)/100,IF(K19=3,(V19*'MATRICULA y PONDERACIONES'!$AE$33)/100,IF(K19=4,(V19*'MATRICULA y PONDERACIONES'!$AE$44)/100,IF(K19=5,(V19*'MATRICULA y PONDERACIONES'!$AE$55)/100,IF(K19=6,(V19*'MATRICULA y PONDERACIONES'!$AE$66)/100)))))))</f>
        <v xml:space="preserve"> </v>
      </c>
      <c r="AY19" s="24" t="str">
        <f>IF(OR(B19=" ",A19=" ",$N$5="NO HAY MATERIA ASIGNADA")," ",IF(K19=1,(Z19*'MATRICULA y PONDERACIONES'!$AE$12)/100,IF(K19=2,(Z19*'MATRICULA y PONDERACIONES'!$AE$23)/100,IF(K19=3,(Z19*'MATRICULA y PONDERACIONES'!$AE$34)/100,IF(K19=4,(Z19*'MATRICULA y PONDERACIONES'!$AE$45)/100,IF(K19=5,(Z19*'MATRICULA y PONDERACIONES'!$AE$56)/100,IF(K19=6,(Z19*'MATRICULA y PONDERACIONES'!$AE$67)/100)))))))</f>
        <v xml:space="preserve"> </v>
      </c>
      <c r="AZ19" s="24" t="str">
        <f>IF(OR(B19=" ",A19=" ",$N$5="NO HAY MATERIA ASIGNADA")," ",IF(K19=1,(AD19*'MATRICULA y PONDERACIONES'!$AE$13)/100,IF(K19=2,(AD19*'MATRICULA y PONDERACIONES'!$AE$24)/100,IF(K19=3,(AD19*'MATRICULA y PONDERACIONES'!$AE$35)/100,IF(K19=4,(AD19*'MATRICULA y PONDERACIONES'!$AE$46)/100,IF(K19=5,(AD19*'MATRICULA y PONDERACIONES'!$AE$57)/100,IF(K19=6,(AD19*'MATRICULA y PONDERACIONES'!$AE$68)/100)))))))</f>
        <v xml:space="preserve"> </v>
      </c>
      <c r="BA19" s="24" t="str">
        <f>IF(OR(B19=" ",A19=" ",$N$5="NO HAY MATERIA ASIGNADA")," ",IF(K19=1,(AH19*'MATRICULA y PONDERACIONES'!$AE$14)/100,IF(K19=2,(AH19*'MATRICULA y PONDERACIONES'!$AE$25)/100,IF(K19=3,(AH19*'MATRICULA y PONDERACIONES'!$AE$36)/100,IF(K19=4,(AH19*'MATRICULA y PONDERACIONES'!$AE$47)/100,IF(K19=5,(AH19*'MATRICULA y PONDERACIONES'!$AE$58)/100,IF(K19=6,(AH19*'MATRICULA y PONDERACIONES'!$AE$69)/100)))))))</f>
        <v xml:space="preserve"> </v>
      </c>
      <c r="BB19" s="24" t="str">
        <f>IF(OR(B19=" ",A19=" ",$N$5="NO HAY MATERIA ASIGNADA")," ",IF(K19=1,(AL19*'MATRICULA y PONDERACIONES'!$AE$15)/100,IF(K19=2,(AL19*'MATRICULA y PONDERACIONES'!$AE$26)/100,IF(K19=3,(AL19*'MATRICULA y PONDERACIONES'!$AE$37)/100,IF(K19=4,(AL19*'MATRICULA y PONDERACIONES'!$AE$48)/100,IF(K19=5,(AL19*'MATRICULA y PONDERACIONES'!$AE$59)/100,IF(K19=6,(AL19*'MATRICULA y PONDERACIONES'!$AE$70)/100)))))))</f>
        <v xml:space="preserve"> </v>
      </c>
      <c r="BC19" s="24" t="str">
        <f>IF(OR(B19=" ",A19=" ",$N$5="NO HAY MATERIA ASIGNADA")," ",IF(K19=1,(AP19*'MATRICULA y PONDERACIONES'!$AE$16)/100,IF(K19=2,(AP19*'MATRICULA y PONDERACIONES'!$AE$27)/100,IF(K19=3,(AP19*'MATRICULA y PONDERACIONES'!$AE$38)/100,IF(K19=4,(AP19*'MATRICULA y PONDERACIONES'!$AE$49)/100,IF(K19=5,(AP19*'MATRICULA y PONDERACIONES'!$AE$60)/100,IF(K19=6,(AP19*'MATRICULA y PONDERACIONES'!$AE$71)/100)))))))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PONDERACIONES'!$K$18="*"),"si"," ")</f>
        <v xml:space="preserve"> </v>
      </c>
      <c r="F20" s="27" t="str">
        <f>IF(AND(K20=2,'MATRICULA y PONDERACIONES'!$L$18="*"),"si"," ")</f>
        <v xml:space="preserve"> </v>
      </c>
      <c r="G20" s="27" t="str">
        <f>IF(AND(K20=3,'MATRICULA y PONDERACIONES'!$M$18="*"),"si"," ")</f>
        <v xml:space="preserve"> </v>
      </c>
      <c r="H20" s="27" t="str">
        <f>IF(AND(K20=4,'MATRICULA y PONDERACIONES'!$N$18="*"),"si"," ")</f>
        <v xml:space="preserve"> </v>
      </c>
      <c r="I20" s="27" t="str">
        <f>IF(AND(K20=5,'MATRICULA y PONDERACIONES'!$O$18="*"),"si"," ")</f>
        <v xml:space="preserve"> </v>
      </c>
      <c r="J20" s="27" t="str">
        <f>IF(AND(K20=6,'MATRICULA y PONDERACIONES'!$P$18="*"),"si","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PONDERACIONES'!$AE$9)/100,IF(K20=2,(N20*'MATRICULA y PONDERACIONES'!$AE$20)/100,IF(K20=3,(N20*'MATRICULA y PONDERACIONES'!$AE$31)/100,IF(K20=4,(N20*'MATRICULA y PONDERACIONES'!$AE$42)/100,IF(K20=5,(N20*'MATRICULA y PONDERACIONES'!$AE$53)/100,IF(K20=6,(N20*'MATRICULA y PONDERACIONES'!$AE$64)/100)))))))</f>
        <v xml:space="preserve"> </v>
      </c>
      <c r="AW20" s="26" t="str">
        <f>IF(OR(B20=" ",A20=" ",$N$5="NO HAY MATERIA ASIGNADA")," ",IF(K20=1,(R20*'MATRICULA y PONDERACIONES'!$AE$10)/100,IF(K20=2,(R20*'MATRICULA y PONDERACIONES'!$AE$21)/100,IF(K20=3,(R20*'MATRICULA y PONDERACIONES'!$AE$32)/100,IF(K20=4,(R20*'MATRICULA y PONDERACIONES'!$AE$43)/100,IF(K20=5,(R20*'MATRICULA y PONDERACIONES'!$AE$54)/100,IF(K20=6,(R20*'MATRICULA y PONDERACIONES'!$AE$65)/100)))))))</f>
        <v xml:space="preserve"> </v>
      </c>
      <c r="AX20" s="26" t="str">
        <f>IF(OR(B20=" ",A20=" ",$N$5="NO HAY MATERIA ASIGNADA")," ",IF(K20=1,(V20*'MATRICULA y PONDERACIONES'!$AE$11)/100,IF(K20=2,(V20*'MATRICULA y PONDERACIONES'!$AE$22)/100,IF(K20=3,(V20*'MATRICULA y PONDERACIONES'!$AE$33)/100,IF(K20=4,(V20*'MATRICULA y PONDERACIONES'!$AE$44)/100,IF(K20=5,(V20*'MATRICULA y PONDERACIONES'!$AE$55)/100,IF(K20=6,(V20*'MATRICULA y PONDERACIONES'!$AE$66)/100)))))))</f>
        <v xml:space="preserve"> </v>
      </c>
      <c r="AY20" s="26" t="str">
        <f>IF(OR(B20=" ",A20=" ",$N$5="NO HAY MATERIA ASIGNADA")," ",IF(K20=1,(Z20*'MATRICULA y PONDERACIONES'!$AE$12)/100,IF(K20=2,(Z20*'MATRICULA y PONDERACIONES'!$AE$23)/100,IF(K20=3,(Z20*'MATRICULA y PONDERACIONES'!$AE$34)/100,IF(K20=4,(Z20*'MATRICULA y PONDERACIONES'!$AE$45)/100,IF(K20=5,(Z20*'MATRICULA y PONDERACIONES'!$AE$56)/100,IF(K20=6,(Z20*'MATRICULA y PONDERACIONES'!$AE$67)/100)))))))</f>
        <v xml:space="preserve"> </v>
      </c>
      <c r="AZ20" s="26" t="str">
        <f>IF(OR(B20=" ",A20=" ",$N$5="NO HAY MATERIA ASIGNADA")," ",IF(K20=1,(AD20*'MATRICULA y PONDERACIONES'!$AE$13)/100,IF(K20=2,(AD20*'MATRICULA y PONDERACIONES'!$AE$24)/100,IF(K20=3,(AD20*'MATRICULA y PONDERACIONES'!$AE$35)/100,IF(K20=4,(AD20*'MATRICULA y PONDERACIONES'!$AE$46)/100,IF(K20=5,(AD20*'MATRICULA y PONDERACIONES'!$AE$57)/100,IF(K20=6,(AD20*'MATRICULA y PONDERACIONES'!$AE$68)/100)))))))</f>
        <v xml:space="preserve"> </v>
      </c>
      <c r="BA20" s="26" t="str">
        <f>IF(OR(B20=" ",A20=" ",$N$5="NO HAY MATERIA ASIGNADA")," ",IF(K20=1,(AH20*'MATRICULA y PONDERACIONES'!$AE$14)/100,IF(K20=2,(AH20*'MATRICULA y PONDERACIONES'!$AE$25)/100,IF(K20=3,(AH20*'MATRICULA y PONDERACIONES'!$AE$36)/100,IF(K20=4,(AH20*'MATRICULA y PONDERACIONES'!$AE$47)/100,IF(K20=5,(AH20*'MATRICULA y PONDERACIONES'!$AE$58)/100,IF(K20=6,(AH20*'MATRICULA y PONDERACIONES'!$AE$69)/100)))))))</f>
        <v xml:space="preserve"> </v>
      </c>
      <c r="BB20" s="26" t="str">
        <f>IF(OR(B20=" ",A20=" ",$N$5="NO HAY MATERIA ASIGNADA")," ",IF(K20=1,(AL20*'MATRICULA y PONDERACIONES'!$AE$15)/100,IF(K20=2,(AL20*'MATRICULA y PONDERACIONES'!$AE$26)/100,IF(K20=3,(AL20*'MATRICULA y PONDERACIONES'!$AE$37)/100,IF(K20=4,(AL20*'MATRICULA y PONDERACIONES'!$AE$48)/100,IF(K20=5,(AL20*'MATRICULA y PONDERACIONES'!$AE$59)/100,IF(K20=6,(AL20*'MATRICULA y PONDERACIONES'!$AE$70)/100)))))))</f>
        <v xml:space="preserve"> </v>
      </c>
      <c r="BC20" s="26" t="str">
        <f>IF(OR(B20=" ",A20=" ",$N$5="NO HAY MATERIA ASIGNADA")," ",IF(K20=1,(AP20*'MATRICULA y PONDERACIONES'!$AE$16)/100,IF(K20=2,(AP20*'MATRICULA y PONDERACIONES'!$AE$27)/100,IF(K20=3,(AP20*'MATRICULA y PONDERACIONES'!$AE$38)/100,IF(K20=4,(AP20*'MATRICULA y PONDERACIONES'!$AE$49)/100,IF(K20=5,(AP20*'MATRICULA y PONDERACIONES'!$AE$60)/100,IF(K20=6,(AP20*'MATRICULA y PONDERACIONES'!$AE$71)/100)))))))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PONDERACIONES'!$K$18="*"),"si"," ")</f>
        <v xml:space="preserve"> </v>
      </c>
      <c r="F21" s="25" t="str">
        <f>IF(AND(K21=2,'MATRICULA y PONDERACIONES'!$L$18="*"),"si"," ")</f>
        <v xml:space="preserve"> </v>
      </c>
      <c r="G21" s="25" t="str">
        <f>IF(AND(K21=3,'MATRICULA y PONDERACIONES'!$M$18="*"),"si"," ")</f>
        <v xml:space="preserve"> </v>
      </c>
      <c r="H21" s="25" t="str">
        <f>IF(AND(K21=4,'MATRICULA y PONDERACIONES'!$N$18="*"),"si"," ")</f>
        <v xml:space="preserve"> </v>
      </c>
      <c r="I21" s="25" t="str">
        <f>IF(AND(K21=5,'MATRICULA y PONDERACIONES'!$O$18="*"),"si"," ")</f>
        <v xml:space="preserve"> </v>
      </c>
      <c r="J21" s="25" t="str">
        <f>IF(AND(K21=6,'MATRICULA y PONDERACIONES'!$P$18="*"),"si","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PONDERACIONES'!$AE$9)/100,IF(K21=2,(N21*'MATRICULA y PONDERACIONES'!$AE$20)/100,IF(K21=3,(N21*'MATRICULA y PONDERACIONES'!$AE$31)/100,IF(K21=4,(N21*'MATRICULA y PONDERACIONES'!$AE$42)/100,IF(K21=5,(N21*'MATRICULA y PONDERACIONES'!$AE$53)/100,IF(K21=6,(N21*'MATRICULA y PONDERACIONES'!$AE$64)/100)))))))</f>
        <v xml:space="preserve"> </v>
      </c>
      <c r="AW21" s="24" t="str">
        <f>IF(OR(B21=" ",A21=" ",$N$5="NO HAY MATERIA ASIGNADA")," ",IF(K21=1,(R21*'MATRICULA y PONDERACIONES'!$AE$10)/100,IF(K21=2,(R21*'MATRICULA y PONDERACIONES'!$AE$21)/100,IF(K21=3,(R21*'MATRICULA y PONDERACIONES'!$AE$32)/100,IF(K21=4,(R21*'MATRICULA y PONDERACIONES'!$AE$43)/100,IF(K21=5,(R21*'MATRICULA y PONDERACIONES'!$AE$54)/100,IF(K21=6,(R21*'MATRICULA y PONDERACIONES'!$AE$65)/100)))))))</f>
        <v xml:space="preserve"> </v>
      </c>
      <c r="AX21" s="24" t="str">
        <f>IF(OR(B21=" ",A21=" ",$N$5="NO HAY MATERIA ASIGNADA")," ",IF(K21=1,(V21*'MATRICULA y PONDERACIONES'!$AE$11)/100,IF(K21=2,(V21*'MATRICULA y PONDERACIONES'!$AE$22)/100,IF(K21=3,(V21*'MATRICULA y PONDERACIONES'!$AE$33)/100,IF(K21=4,(V21*'MATRICULA y PONDERACIONES'!$AE$44)/100,IF(K21=5,(V21*'MATRICULA y PONDERACIONES'!$AE$55)/100,IF(K21=6,(V21*'MATRICULA y PONDERACIONES'!$AE$66)/100)))))))</f>
        <v xml:space="preserve"> </v>
      </c>
      <c r="AY21" s="24" t="str">
        <f>IF(OR(B21=" ",A21=" ",$N$5="NO HAY MATERIA ASIGNADA")," ",IF(K21=1,(Z21*'MATRICULA y PONDERACIONES'!$AE$12)/100,IF(K21=2,(Z21*'MATRICULA y PONDERACIONES'!$AE$23)/100,IF(K21=3,(Z21*'MATRICULA y PONDERACIONES'!$AE$34)/100,IF(K21=4,(Z21*'MATRICULA y PONDERACIONES'!$AE$45)/100,IF(K21=5,(Z21*'MATRICULA y PONDERACIONES'!$AE$56)/100,IF(K21=6,(Z21*'MATRICULA y PONDERACIONES'!$AE$67)/100)))))))</f>
        <v xml:space="preserve"> </v>
      </c>
      <c r="AZ21" s="24" t="str">
        <f>IF(OR(B21=" ",A21=" ",$N$5="NO HAY MATERIA ASIGNADA")," ",IF(K21=1,(AD21*'MATRICULA y PONDERACIONES'!$AE$13)/100,IF(K21=2,(AD21*'MATRICULA y PONDERACIONES'!$AE$24)/100,IF(K21=3,(AD21*'MATRICULA y PONDERACIONES'!$AE$35)/100,IF(K21=4,(AD21*'MATRICULA y PONDERACIONES'!$AE$46)/100,IF(K21=5,(AD21*'MATRICULA y PONDERACIONES'!$AE$57)/100,IF(K21=6,(AD21*'MATRICULA y PONDERACIONES'!$AE$68)/100)))))))</f>
        <v xml:space="preserve"> </v>
      </c>
      <c r="BA21" s="24" t="str">
        <f>IF(OR(B21=" ",A21=" ",$N$5="NO HAY MATERIA ASIGNADA")," ",IF(K21=1,(AH21*'MATRICULA y PONDERACIONES'!$AE$14)/100,IF(K21=2,(AH21*'MATRICULA y PONDERACIONES'!$AE$25)/100,IF(K21=3,(AH21*'MATRICULA y PONDERACIONES'!$AE$36)/100,IF(K21=4,(AH21*'MATRICULA y PONDERACIONES'!$AE$47)/100,IF(K21=5,(AH21*'MATRICULA y PONDERACIONES'!$AE$58)/100,IF(K21=6,(AH21*'MATRICULA y PONDERACIONES'!$AE$69)/100)))))))</f>
        <v xml:space="preserve"> </v>
      </c>
      <c r="BB21" s="24" t="str">
        <f>IF(OR(B21=" ",A21=" ",$N$5="NO HAY MATERIA ASIGNADA")," ",IF(K21=1,(AL21*'MATRICULA y PONDERACIONES'!$AE$15)/100,IF(K21=2,(AL21*'MATRICULA y PONDERACIONES'!$AE$26)/100,IF(K21=3,(AL21*'MATRICULA y PONDERACIONES'!$AE$37)/100,IF(K21=4,(AL21*'MATRICULA y PONDERACIONES'!$AE$48)/100,IF(K21=5,(AL21*'MATRICULA y PONDERACIONES'!$AE$59)/100,IF(K21=6,(AL21*'MATRICULA y PONDERACIONES'!$AE$70)/100)))))))</f>
        <v xml:space="preserve"> </v>
      </c>
      <c r="BC21" s="24" t="str">
        <f>IF(OR(B21=" ",A21=" ",$N$5="NO HAY MATERIA ASIGNADA")," ",IF(K21=1,(AP21*'MATRICULA y PONDERACIONES'!$AE$16)/100,IF(K21=2,(AP21*'MATRICULA y PONDERACIONES'!$AE$27)/100,IF(K21=3,(AP21*'MATRICULA y PONDERACIONES'!$AE$38)/100,IF(K21=4,(AP21*'MATRICULA y PONDERACIONES'!$AE$49)/100,IF(K21=5,(AP21*'MATRICULA y PONDERACIONES'!$AE$60)/100,IF(K21=6,(AP21*'MATRICULA y PONDERACIONES'!$AE$71)/100)))))))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PONDERACIONES'!$K$18="*"),"si"," ")</f>
        <v xml:space="preserve"> </v>
      </c>
      <c r="F22" s="27" t="str">
        <f>IF(AND(K22=2,'MATRICULA y PONDERACIONES'!$L$18="*"),"si"," ")</f>
        <v xml:space="preserve"> </v>
      </c>
      <c r="G22" s="27" t="str">
        <f>IF(AND(K22=3,'MATRICULA y PONDERACIONES'!$M$18="*"),"si"," ")</f>
        <v xml:space="preserve"> </v>
      </c>
      <c r="H22" s="27" t="str">
        <f>IF(AND(K22=4,'MATRICULA y PONDERACIONES'!$N$18="*"),"si"," ")</f>
        <v xml:space="preserve"> </v>
      </c>
      <c r="I22" s="27" t="str">
        <f>IF(AND(K22=5,'MATRICULA y PONDERACIONES'!$O$18="*"),"si"," ")</f>
        <v xml:space="preserve"> </v>
      </c>
      <c r="J22" s="27" t="str">
        <f>IF(AND(K22=6,'MATRICULA y PONDERACIONES'!$P$18="*"),"si","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PONDERACIONES'!$AE$9)/100,IF(K22=2,(N22*'MATRICULA y PONDERACIONES'!$AE$20)/100,IF(K22=3,(N22*'MATRICULA y PONDERACIONES'!$AE$31)/100,IF(K22=4,(N22*'MATRICULA y PONDERACIONES'!$AE$42)/100,IF(K22=5,(N22*'MATRICULA y PONDERACIONES'!$AE$53)/100,IF(K22=6,(N22*'MATRICULA y PONDERACIONES'!$AE$64)/100)))))))</f>
        <v xml:space="preserve"> </v>
      </c>
      <c r="AW22" s="26" t="str">
        <f>IF(OR(B22=" ",A22=" ",$N$5="NO HAY MATERIA ASIGNADA")," ",IF(K22=1,(R22*'MATRICULA y PONDERACIONES'!$AE$10)/100,IF(K22=2,(R22*'MATRICULA y PONDERACIONES'!$AE$21)/100,IF(K22=3,(R22*'MATRICULA y PONDERACIONES'!$AE$32)/100,IF(K22=4,(R22*'MATRICULA y PONDERACIONES'!$AE$43)/100,IF(K22=5,(R22*'MATRICULA y PONDERACIONES'!$AE$54)/100,IF(K22=6,(R22*'MATRICULA y PONDERACIONES'!$AE$65)/100)))))))</f>
        <v xml:space="preserve"> </v>
      </c>
      <c r="AX22" s="26" t="str">
        <f>IF(OR(B22=" ",A22=" ",$N$5="NO HAY MATERIA ASIGNADA")," ",IF(K22=1,(V22*'MATRICULA y PONDERACIONES'!$AE$11)/100,IF(K22=2,(V22*'MATRICULA y PONDERACIONES'!$AE$22)/100,IF(K22=3,(V22*'MATRICULA y PONDERACIONES'!$AE$33)/100,IF(K22=4,(V22*'MATRICULA y PONDERACIONES'!$AE$44)/100,IF(K22=5,(V22*'MATRICULA y PONDERACIONES'!$AE$55)/100,IF(K22=6,(V22*'MATRICULA y PONDERACIONES'!$AE$66)/100)))))))</f>
        <v xml:space="preserve"> </v>
      </c>
      <c r="AY22" s="26" t="str">
        <f>IF(OR(B22=" ",A22=" ",$N$5="NO HAY MATERIA ASIGNADA")," ",IF(K22=1,(Z22*'MATRICULA y PONDERACIONES'!$AE$12)/100,IF(K22=2,(Z22*'MATRICULA y PONDERACIONES'!$AE$23)/100,IF(K22=3,(Z22*'MATRICULA y PONDERACIONES'!$AE$34)/100,IF(K22=4,(Z22*'MATRICULA y PONDERACIONES'!$AE$45)/100,IF(K22=5,(Z22*'MATRICULA y PONDERACIONES'!$AE$56)/100,IF(K22=6,(Z22*'MATRICULA y PONDERACIONES'!$AE$67)/100)))))))</f>
        <v xml:space="preserve"> </v>
      </c>
      <c r="AZ22" s="26" t="str">
        <f>IF(OR(B22=" ",A22=" ",$N$5="NO HAY MATERIA ASIGNADA")," ",IF(K22=1,(AD22*'MATRICULA y PONDERACIONES'!$AE$13)/100,IF(K22=2,(AD22*'MATRICULA y PONDERACIONES'!$AE$24)/100,IF(K22=3,(AD22*'MATRICULA y PONDERACIONES'!$AE$35)/100,IF(K22=4,(AD22*'MATRICULA y PONDERACIONES'!$AE$46)/100,IF(K22=5,(AD22*'MATRICULA y PONDERACIONES'!$AE$57)/100,IF(K22=6,(AD22*'MATRICULA y PONDERACIONES'!$AE$68)/100)))))))</f>
        <v xml:space="preserve"> </v>
      </c>
      <c r="BA22" s="26" t="str">
        <f>IF(OR(B22=" ",A22=" ",$N$5="NO HAY MATERIA ASIGNADA")," ",IF(K22=1,(AH22*'MATRICULA y PONDERACIONES'!$AE$14)/100,IF(K22=2,(AH22*'MATRICULA y PONDERACIONES'!$AE$25)/100,IF(K22=3,(AH22*'MATRICULA y PONDERACIONES'!$AE$36)/100,IF(K22=4,(AH22*'MATRICULA y PONDERACIONES'!$AE$47)/100,IF(K22=5,(AH22*'MATRICULA y PONDERACIONES'!$AE$58)/100,IF(K22=6,(AH22*'MATRICULA y PONDERACIONES'!$AE$69)/100)))))))</f>
        <v xml:space="preserve"> </v>
      </c>
      <c r="BB22" s="26" t="str">
        <f>IF(OR(B22=" ",A22=" ",$N$5="NO HAY MATERIA ASIGNADA")," ",IF(K22=1,(AL22*'MATRICULA y PONDERACIONES'!$AE$15)/100,IF(K22=2,(AL22*'MATRICULA y PONDERACIONES'!$AE$26)/100,IF(K22=3,(AL22*'MATRICULA y PONDERACIONES'!$AE$37)/100,IF(K22=4,(AL22*'MATRICULA y PONDERACIONES'!$AE$48)/100,IF(K22=5,(AL22*'MATRICULA y PONDERACIONES'!$AE$59)/100,IF(K22=6,(AL22*'MATRICULA y PONDERACIONES'!$AE$70)/100)))))))</f>
        <v xml:space="preserve"> </v>
      </c>
      <c r="BC22" s="26" t="str">
        <f>IF(OR(B22=" ",A22=" ",$N$5="NO HAY MATERIA ASIGNADA")," ",IF(K22=1,(AP22*'MATRICULA y PONDERACIONES'!$AE$16)/100,IF(K22=2,(AP22*'MATRICULA y PONDERACIONES'!$AE$27)/100,IF(K22=3,(AP22*'MATRICULA y PONDERACIONES'!$AE$38)/100,IF(K22=4,(AP22*'MATRICULA y PONDERACIONES'!$AE$49)/100,IF(K22=5,(AP22*'MATRICULA y PONDERACIONES'!$AE$60)/100,IF(K22=6,(AP22*'MATRICULA y PONDERACIONES'!$AE$71)/100)))))))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PONDERACIONES'!$K$18="*"),"si"," ")</f>
        <v xml:space="preserve"> </v>
      </c>
      <c r="F23" s="25" t="str">
        <f>IF(AND(K23=2,'MATRICULA y PONDERACIONES'!$L$18="*"),"si"," ")</f>
        <v xml:space="preserve"> </v>
      </c>
      <c r="G23" s="25" t="str">
        <f>IF(AND(K23=3,'MATRICULA y PONDERACIONES'!$M$18="*"),"si"," ")</f>
        <v xml:space="preserve"> </v>
      </c>
      <c r="H23" s="25" t="str">
        <f>IF(AND(K23=4,'MATRICULA y PONDERACIONES'!$N$18="*"),"si"," ")</f>
        <v xml:space="preserve"> </v>
      </c>
      <c r="I23" s="25" t="str">
        <f>IF(AND(K23=5,'MATRICULA y PONDERACIONES'!$O$18="*"),"si"," ")</f>
        <v xml:space="preserve"> </v>
      </c>
      <c r="J23" s="25" t="str">
        <f>IF(AND(K23=6,'MATRICULA y PONDERACIONES'!$P$18="*"),"si","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PONDERACIONES'!$AE$9)/100,IF(K23=2,(N23*'MATRICULA y PONDERACIONES'!$AE$20)/100,IF(K23=3,(N23*'MATRICULA y PONDERACIONES'!$AE$31)/100,IF(K23=4,(N23*'MATRICULA y PONDERACIONES'!$AE$42)/100,IF(K23=5,(N23*'MATRICULA y PONDERACIONES'!$AE$53)/100,IF(K23=6,(N23*'MATRICULA y PONDERACIONES'!$AE$64)/100)))))))</f>
        <v xml:space="preserve"> </v>
      </c>
      <c r="AW23" s="24" t="str">
        <f>IF(OR(B23=" ",A23=" ",$N$5="NO HAY MATERIA ASIGNADA")," ",IF(K23=1,(R23*'MATRICULA y PONDERACIONES'!$AE$10)/100,IF(K23=2,(R23*'MATRICULA y PONDERACIONES'!$AE$21)/100,IF(K23=3,(R23*'MATRICULA y PONDERACIONES'!$AE$32)/100,IF(K23=4,(R23*'MATRICULA y PONDERACIONES'!$AE$43)/100,IF(K23=5,(R23*'MATRICULA y PONDERACIONES'!$AE$54)/100,IF(K23=6,(R23*'MATRICULA y PONDERACIONES'!$AE$65)/100)))))))</f>
        <v xml:space="preserve"> </v>
      </c>
      <c r="AX23" s="24" t="str">
        <f>IF(OR(B23=" ",A23=" ",$N$5="NO HAY MATERIA ASIGNADA")," ",IF(K23=1,(V23*'MATRICULA y PONDERACIONES'!$AE$11)/100,IF(K23=2,(V23*'MATRICULA y PONDERACIONES'!$AE$22)/100,IF(K23=3,(V23*'MATRICULA y PONDERACIONES'!$AE$33)/100,IF(K23=4,(V23*'MATRICULA y PONDERACIONES'!$AE$44)/100,IF(K23=5,(V23*'MATRICULA y PONDERACIONES'!$AE$55)/100,IF(K23=6,(V23*'MATRICULA y PONDERACIONES'!$AE$66)/100)))))))</f>
        <v xml:space="preserve"> </v>
      </c>
      <c r="AY23" s="24" t="str">
        <f>IF(OR(B23=" ",A23=" ",$N$5="NO HAY MATERIA ASIGNADA")," ",IF(K23=1,(Z23*'MATRICULA y PONDERACIONES'!$AE$12)/100,IF(K23=2,(Z23*'MATRICULA y PONDERACIONES'!$AE$23)/100,IF(K23=3,(Z23*'MATRICULA y PONDERACIONES'!$AE$34)/100,IF(K23=4,(Z23*'MATRICULA y PONDERACIONES'!$AE$45)/100,IF(K23=5,(Z23*'MATRICULA y PONDERACIONES'!$AE$56)/100,IF(K23=6,(Z23*'MATRICULA y PONDERACIONES'!$AE$67)/100)))))))</f>
        <v xml:space="preserve"> </v>
      </c>
      <c r="AZ23" s="24" t="str">
        <f>IF(OR(B23=" ",A23=" ",$N$5="NO HAY MATERIA ASIGNADA")," ",IF(K23=1,(AD23*'MATRICULA y PONDERACIONES'!$AE$13)/100,IF(K23=2,(AD23*'MATRICULA y PONDERACIONES'!$AE$24)/100,IF(K23=3,(AD23*'MATRICULA y PONDERACIONES'!$AE$35)/100,IF(K23=4,(AD23*'MATRICULA y PONDERACIONES'!$AE$46)/100,IF(K23=5,(AD23*'MATRICULA y PONDERACIONES'!$AE$57)/100,IF(K23=6,(AD23*'MATRICULA y PONDERACIONES'!$AE$68)/100)))))))</f>
        <v xml:space="preserve"> </v>
      </c>
      <c r="BA23" s="24" t="str">
        <f>IF(OR(B23=" ",A23=" ",$N$5="NO HAY MATERIA ASIGNADA")," ",IF(K23=1,(AH23*'MATRICULA y PONDERACIONES'!$AE$14)/100,IF(K23=2,(AH23*'MATRICULA y PONDERACIONES'!$AE$25)/100,IF(K23=3,(AH23*'MATRICULA y PONDERACIONES'!$AE$36)/100,IF(K23=4,(AH23*'MATRICULA y PONDERACIONES'!$AE$47)/100,IF(K23=5,(AH23*'MATRICULA y PONDERACIONES'!$AE$58)/100,IF(K23=6,(AH23*'MATRICULA y PONDERACIONES'!$AE$69)/100)))))))</f>
        <v xml:space="preserve"> </v>
      </c>
      <c r="BB23" s="24" t="str">
        <f>IF(OR(B23=" ",A23=" ",$N$5="NO HAY MATERIA ASIGNADA")," ",IF(K23=1,(AL23*'MATRICULA y PONDERACIONES'!$AE$15)/100,IF(K23=2,(AL23*'MATRICULA y PONDERACIONES'!$AE$26)/100,IF(K23=3,(AL23*'MATRICULA y PONDERACIONES'!$AE$37)/100,IF(K23=4,(AL23*'MATRICULA y PONDERACIONES'!$AE$48)/100,IF(K23=5,(AL23*'MATRICULA y PONDERACIONES'!$AE$59)/100,IF(K23=6,(AL23*'MATRICULA y PONDERACIONES'!$AE$70)/100)))))))</f>
        <v xml:space="preserve"> </v>
      </c>
      <c r="BC23" s="24" t="str">
        <f>IF(OR(B23=" ",A23=" ",$N$5="NO HAY MATERIA ASIGNADA")," ",IF(K23=1,(AP23*'MATRICULA y PONDERACIONES'!$AE$16)/100,IF(K23=2,(AP23*'MATRICULA y PONDERACIONES'!$AE$27)/100,IF(K23=3,(AP23*'MATRICULA y PONDERACIONES'!$AE$38)/100,IF(K23=4,(AP23*'MATRICULA y PONDERACIONES'!$AE$49)/100,IF(K23=5,(AP23*'MATRICULA y PONDERACIONES'!$AE$60)/100,IF(K23=6,(AP23*'MATRICULA y PONDERACIONES'!$AE$71)/100)))))))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PONDERACIONES'!$K$18="*"),"si"," ")</f>
        <v xml:space="preserve"> </v>
      </c>
      <c r="F24" s="27" t="str">
        <f>IF(AND(K24=2,'MATRICULA y PONDERACIONES'!$L$18="*"),"si"," ")</f>
        <v xml:space="preserve"> </v>
      </c>
      <c r="G24" s="27" t="str">
        <f>IF(AND(K24=3,'MATRICULA y PONDERACIONES'!$M$18="*"),"si"," ")</f>
        <v xml:space="preserve"> </v>
      </c>
      <c r="H24" s="27" t="str">
        <f>IF(AND(K24=4,'MATRICULA y PONDERACIONES'!$N$18="*"),"si"," ")</f>
        <v xml:space="preserve"> </v>
      </c>
      <c r="I24" s="27" t="str">
        <f>IF(AND(K24=5,'MATRICULA y PONDERACIONES'!$O$18="*"),"si"," ")</f>
        <v xml:space="preserve"> </v>
      </c>
      <c r="J24" s="27" t="str">
        <f>IF(AND(K24=6,'MATRICULA y PONDERACIONES'!$P$18="*"),"si","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PONDERACIONES'!$AE$9)/100,IF(K24=2,(N24*'MATRICULA y PONDERACIONES'!$AE$20)/100,IF(K24=3,(N24*'MATRICULA y PONDERACIONES'!$AE$31)/100,IF(K24=4,(N24*'MATRICULA y PONDERACIONES'!$AE$42)/100,IF(K24=5,(N24*'MATRICULA y PONDERACIONES'!$AE$53)/100,IF(K24=6,(N24*'MATRICULA y PONDERACIONES'!$AE$64)/100)))))))</f>
        <v xml:space="preserve"> </v>
      </c>
      <c r="AW24" s="26" t="str">
        <f>IF(OR(B24=" ",A24=" ",$N$5="NO HAY MATERIA ASIGNADA")," ",IF(K24=1,(R24*'MATRICULA y PONDERACIONES'!$AE$10)/100,IF(K24=2,(R24*'MATRICULA y PONDERACIONES'!$AE$21)/100,IF(K24=3,(R24*'MATRICULA y PONDERACIONES'!$AE$32)/100,IF(K24=4,(R24*'MATRICULA y PONDERACIONES'!$AE$43)/100,IF(K24=5,(R24*'MATRICULA y PONDERACIONES'!$AE$54)/100,IF(K24=6,(R24*'MATRICULA y PONDERACIONES'!$AE$65)/100)))))))</f>
        <v xml:space="preserve"> </v>
      </c>
      <c r="AX24" s="26" t="str">
        <f>IF(OR(B24=" ",A24=" ",$N$5="NO HAY MATERIA ASIGNADA")," ",IF(K24=1,(V24*'MATRICULA y PONDERACIONES'!$AE$11)/100,IF(K24=2,(V24*'MATRICULA y PONDERACIONES'!$AE$22)/100,IF(K24=3,(V24*'MATRICULA y PONDERACIONES'!$AE$33)/100,IF(K24=4,(V24*'MATRICULA y PONDERACIONES'!$AE$44)/100,IF(K24=5,(V24*'MATRICULA y PONDERACIONES'!$AE$55)/100,IF(K24=6,(V24*'MATRICULA y PONDERACIONES'!$AE$66)/100)))))))</f>
        <v xml:space="preserve"> </v>
      </c>
      <c r="AY24" s="26" t="str">
        <f>IF(OR(B24=" ",A24=" ",$N$5="NO HAY MATERIA ASIGNADA")," ",IF(K24=1,(Z24*'MATRICULA y PONDERACIONES'!$AE$12)/100,IF(K24=2,(Z24*'MATRICULA y PONDERACIONES'!$AE$23)/100,IF(K24=3,(Z24*'MATRICULA y PONDERACIONES'!$AE$34)/100,IF(K24=4,(Z24*'MATRICULA y PONDERACIONES'!$AE$45)/100,IF(K24=5,(Z24*'MATRICULA y PONDERACIONES'!$AE$56)/100,IF(K24=6,(Z24*'MATRICULA y PONDERACIONES'!$AE$67)/100)))))))</f>
        <v xml:space="preserve"> </v>
      </c>
      <c r="AZ24" s="26" t="str">
        <f>IF(OR(B24=" ",A24=" ",$N$5="NO HAY MATERIA ASIGNADA")," ",IF(K24=1,(AD24*'MATRICULA y PONDERACIONES'!$AE$13)/100,IF(K24=2,(AD24*'MATRICULA y PONDERACIONES'!$AE$24)/100,IF(K24=3,(AD24*'MATRICULA y PONDERACIONES'!$AE$35)/100,IF(K24=4,(AD24*'MATRICULA y PONDERACIONES'!$AE$46)/100,IF(K24=5,(AD24*'MATRICULA y PONDERACIONES'!$AE$57)/100,IF(K24=6,(AD24*'MATRICULA y PONDERACIONES'!$AE$68)/100)))))))</f>
        <v xml:space="preserve"> </v>
      </c>
      <c r="BA24" s="26" t="str">
        <f>IF(OR(B24=" ",A24=" ",$N$5="NO HAY MATERIA ASIGNADA")," ",IF(K24=1,(AH24*'MATRICULA y PONDERACIONES'!$AE$14)/100,IF(K24=2,(AH24*'MATRICULA y PONDERACIONES'!$AE$25)/100,IF(K24=3,(AH24*'MATRICULA y PONDERACIONES'!$AE$36)/100,IF(K24=4,(AH24*'MATRICULA y PONDERACIONES'!$AE$47)/100,IF(K24=5,(AH24*'MATRICULA y PONDERACIONES'!$AE$58)/100,IF(K24=6,(AH24*'MATRICULA y PONDERACIONES'!$AE$69)/100)))))))</f>
        <v xml:space="preserve"> </v>
      </c>
      <c r="BB24" s="26" t="str">
        <f>IF(OR(B24=" ",A24=" ",$N$5="NO HAY MATERIA ASIGNADA")," ",IF(K24=1,(AL24*'MATRICULA y PONDERACIONES'!$AE$15)/100,IF(K24=2,(AL24*'MATRICULA y PONDERACIONES'!$AE$26)/100,IF(K24=3,(AL24*'MATRICULA y PONDERACIONES'!$AE$37)/100,IF(K24=4,(AL24*'MATRICULA y PONDERACIONES'!$AE$48)/100,IF(K24=5,(AL24*'MATRICULA y PONDERACIONES'!$AE$59)/100,IF(K24=6,(AL24*'MATRICULA y PONDERACIONES'!$AE$70)/100)))))))</f>
        <v xml:space="preserve"> </v>
      </c>
      <c r="BC24" s="26" t="str">
        <f>IF(OR(B24=" ",A24=" ",$N$5="NO HAY MATERIA ASIGNADA")," ",IF(K24=1,(AP24*'MATRICULA y PONDERACIONES'!$AE$16)/100,IF(K24=2,(AP24*'MATRICULA y PONDERACIONES'!$AE$27)/100,IF(K24=3,(AP24*'MATRICULA y PONDERACIONES'!$AE$38)/100,IF(K24=4,(AP24*'MATRICULA y PONDERACIONES'!$AE$49)/100,IF(K24=5,(AP24*'MATRICULA y PONDERACIONES'!$AE$60)/100,IF(K24=6,(AP24*'MATRICULA y PONDERACIONES'!$AE$71)/100)))))))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PONDERACIONES'!$K$18="*"),"si"," ")</f>
        <v xml:space="preserve"> </v>
      </c>
      <c r="F25" s="25" t="str">
        <f>IF(AND(K25=2,'MATRICULA y PONDERACIONES'!$L$18="*"),"si"," ")</f>
        <v xml:space="preserve"> </v>
      </c>
      <c r="G25" s="25" t="str">
        <f>IF(AND(K25=3,'MATRICULA y PONDERACIONES'!$M$18="*"),"si"," ")</f>
        <v xml:space="preserve"> </v>
      </c>
      <c r="H25" s="25" t="str">
        <f>IF(AND(K25=4,'MATRICULA y PONDERACIONES'!$N$18="*"),"si"," ")</f>
        <v xml:space="preserve"> </v>
      </c>
      <c r="I25" s="25" t="str">
        <f>IF(AND(K25=5,'MATRICULA y PONDERACIONES'!$O$18="*"),"si"," ")</f>
        <v xml:space="preserve"> </v>
      </c>
      <c r="J25" s="25" t="str">
        <f>IF(AND(K25=6,'MATRICULA y PONDERACIONES'!$P$18="*"),"si","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PONDERACIONES'!$AE$9)/100,IF(K25=2,(N25*'MATRICULA y PONDERACIONES'!$AE$20)/100,IF(K25=3,(N25*'MATRICULA y PONDERACIONES'!$AE$31)/100,IF(K25=4,(N25*'MATRICULA y PONDERACIONES'!$AE$42)/100,IF(K25=5,(N25*'MATRICULA y PONDERACIONES'!$AE$53)/100,IF(K25=6,(N25*'MATRICULA y PONDERACIONES'!$AE$64)/100)))))))</f>
        <v xml:space="preserve"> </v>
      </c>
      <c r="AW25" s="24" t="str">
        <f>IF(OR(B25=" ",A25=" ",$N$5="NO HAY MATERIA ASIGNADA")," ",IF(K25=1,(R25*'MATRICULA y PONDERACIONES'!$AE$10)/100,IF(K25=2,(R25*'MATRICULA y PONDERACIONES'!$AE$21)/100,IF(K25=3,(R25*'MATRICULA y PONDERACIONES'!$AE$32)/100,IF(K25=4,(R25*'MATRICULA y PONDERACIONES'!$AE$43)/100,IF(K25=5,(R25*'MATRICULA y PONDERACIONES'!$AE$54)/100,IF(K25=6,(R25*'MATRICULA y PONDERACIONES'!$AE$65)/100)))))))</f>
        <v xml:space="preserve"> </v>
      </c>
      <c r="AX25" s="24" t="str">
        <f>IF(OR(B25=" ",A25=" ",$N$5="NO HAY MATERIA ASIGNADA")," ",IF(K25=1,(V25*'MATRICULA y PONDERACIONES'!$AE$11)/100,IF(K25=2,(V25*'MATRICULA y PONDERACIONES'!$AE$22)/100,IF(K25=3,(V25*'MATRICULA y PONDERACIONES'!$AE$33)/100,IF(K25=4,(V25*'MATRICULA y PONDERACIONES'!$AE$44)/100,IF(K25=5,(V25*'MATRICULA y PONDERACIONES'!$AE$55)/100,IF(K25=6,(V25*'MATRICULA y PONDERACIONES'!$AE$66)/100)))))))</f>
        <v xml:space="preserve"> </v>
      </c>
      <c r="AY25" s="24" t="str">
        <f>IF(OR(B25=" ",A25=" ",$N$5="NO HAY MATERIA ASIGNADA")," ",IF(K25=1,(Z25*'MATRICULA y PONDERACIONES'!$AE$12)/100,IF(K25=2,(Z25*'MATRICULA y PONDERACIONES'!$AE$23)/100,IF(K25=3,(Z25*'MATRICULA y PONDERACIONES'!$AE$34)/100,IF(K25=4,(Z25*'MATRICULA y PONDERACIONES'!$AE$45)/100,IF(K25=5,(Z25*'MATRICULA y PONDERACIONES'!$AE$56)/100,IF(K25=6,(Z25*'MATRICULA y PONDERACIONES'!$AE$67)/100)))))))</f>
        <v xml:space="preserve"> </v>
      </c>
      <c r="AZ25" s="24" t="str">
        <f>IF(OR(B25=" ",A25=" ",$N$5="NO HAY MATERIA ASIGNADA")," ",IF(K25=1,(AD25*'MATRICULA y PONDERACIONES'!$AE$13)/100,IF(K25=2,(AD25*'MATRICULA y PONDERACIONES'!$AE$24)/100,IF(K25=3,(AD25*'MATRICULA y PONDERACIONES'!$AE$35)/100,IF(K25=4,(AD25*'MATRICULA y PONDERACIONES'!$AE$46)/100,IF(K25=5,(AD25*'MATRICULA y PONDERACIONES'!$AE$57)/100,IF(K25=6,(AD25*'MATRICULA y PONDERACIONES'!$AE$68)/100)))))))</f>
        <v xml:space="preserve"> </v>
      </c>
      <c r="BA25" s="24" t="str">
        <f>IF(OR(B25=" ",A25=" ",$N$5="NO HAY MATERIA ASIGNADA")," ",IF(K25=1,(AH25*'MATRICULA y PONDERACIONES'!$AE$14)/100,IF(K25=2,(AH25*'MATRICULA y PONDERACIONES'!$AE$25)/100,IF(K25=3,(AH25*'MATRICULA y PONDERACIONES'!$AE$36)/100,IF(K25=4,(AH25*'MATRICULA y PONDERACIONES'!$AE$47)/100,IF(K25=5,(AH25*'MATRICULA y PONDERACIONES'!$AE$58)/100,IF(K25=6,(AH25*'MATRICULA y PONDERACIONES'!$AE$69)/100)))))))</f>
        <v xml:space="preserve"> </v>
      </c>
      <c r="BB25" s="24" t="str">
        <f>IF(OR(B25=" ",A25=" ",$N$5="NO HAY MATERIA ASIGNADA")," ",IF(K25=1,(AL25*'MATRICULA y PONDERACIONES'!$AE$15)/100,IF(K25=2,(AL25*'MATRICULA y PONDERACIONES'!$AE$26)/100,IF(K25=3,(AL25*'MATRICULA y PONDERACIONES'!$AE$37)/100,IF(K25=4,(AL25*'MATRICULA y PONDERACIONES'!$AE$48)/100,IF(K25=5,(AL25*'MATRICULA y PONDERACIONES'!$AE$59)/100,IF(K25=6,(AL25*'MATRICULA y PONDERACIONES'!$AE$70)/100)))))))</f>
        <v xml:space="preserve"> </v>
      </c>
      <c r="BC25" s="24" t="str">
        <f>IF(OR(B25=" ",A25=" ",$N$5="NO HAY MATERIA ASIGNADA")," ",IF(K25=1,(AP25*'MATRICULA y PONDERACIONES'!$AE$16)/100,IF(K25=2,(AP25*'MATRICULA y PONDERACIONES'!$AE$27)/100,IF(K25=3,(AP25*'MATRICULA y PONDERACIONES'!$AE$38)/100,IF(K25=4,(AP25*'MATRICULA y PONDERACIONES'!$AE$49)/100,IF(K25=5,(AP25*'MATRICULA y PONDERACIONES'!$AE$60)/100,IF(K25=6,(AP25*'MATRICULA y PONDERACIONES'!$AE$71)/100)))))))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PONDERACIONES'!$K$18="*"),"si"," ")</f>
        <v xml:space="preserve"> </v>
      </c>
      <c r="F26" s="27" t="str">
        <f>IF(AND(K26=2,'MATRICULA y PONDERACIONES'!$L$18="*"),"si"," ")</f>
        <v xml:space="preserve"> </v>
      </c>
      <c r="G26" s="27" t="str">
        <f>IF(AND(K26=3,'MATRICULA y PONDERACIONES'!$M$18="*"),"si"," ")</f>
        <v xml:space="preserve"> </v>
      </c>
      <c r="H26" s="27" t="str">
        <f>IF(AND(K26=4,'MATRICULA y PONDERACIONES'!$N$18="*"),"si"," ")</f>
        <v xml:space="preserve"> </v>
      </c>
      <c r="I26" s="27" t="str">
        <f>IF(AND(K26=5,'MATRICULA y PONDERACIONES'!$O$18="*"),"si"," ")</f>
        <v xml:space="preserve"> </v>
      </c>
      <c r="J26" s="27" t="str">
        <f>IF(AND(K26=6,'MATRICULA y PONDERACIONES'!$P$18="*"),"si","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PONDERACIONES'!$AE$9)/100,IF(K26=2,(N26*'MATRICULA y PONDERACIONES'!$AE$20)/100,IF(K26=3,(N26*'MATRICULA y PONDERACIONES'!$AE$31)/100,IF(K26=4,(N26*'MATRICULA y PONDERACIONES'!$AE$42)/100,IF(K26=5,(N26*'MATRICULA y PONDERACIONES'!$AE$53)/100,IF(K26=6,(N26*'MATRICULA y PONDERACIONES'!$AE$64)/100)))))))</f>
        <v xml:space="preserve"> </v>
      </c>
      <c r="AW26" s="26" t="str">
        <f>IF(OR(B26=" ",A26=" ",$N$5="NO HAY MATERIA ASIGNADA")," ",IF(K26=1,(R26*'MATRICULA y PONDERACIONES'!$AE$10)/100,IF(K26=2,(R26*'MATRICULA y PONDERACIONES'!$AE$21)/100,IF(K26=3,(R26*'MATRICULA y PONDERACIONES'!$AE$32)/100,IF(K26=4,(R26*'MATRICULA y PONDERACIONES'!$AE$43)/100,IF(K26=5,(R26*'MATRICULA y PONDERACIONES'!$AE$54)/100,IF(K26=6,(R26*'MATRICULA y PONDERACIONES'!$AE$65)/100)))))))</f>
        <v xml:space="preserve"> </v>
      </c>
      <c r="AX26" s="26" t="str">
        <f>IF(OR(B26=" ",A26=" ",$N$5="NO HAY MATERIA ASIGNADA")," ",IF(K26=1,(V26*'MATRICULA y PONDERACIONES'!$AE$11)/100,IF(K26=2,(V26*'MATRICULA y PONDERACIONES'!$AE$22)/100,IF(K26=3,(V26*'MATRICULA y PONDERACIONES'!$AE$33)/100,IF(K26=4,(V26*'MATRICULA y PONDERACIONES'!$AE$44)/100,IF(K26=5,(V26*'MATRICULA y PONDERACIONES'!$AE$55)/100,IF(K26=6,(V26*'MATRICULA y PONDERACIONES'!$AE$66)/100)))))))</f>
        <v xml:space="preserve"> </v>
      </c>
      <c r="AY26" s="26" t="str">
        <f>IF(OR(B26=" ",A26=" ",$N$5="NO HAY MATERIA ASIGNADA")," ",IF(K26=1,(Z26*'MATRICULA y PONDERACIONES'!$AE$12)/100,IF(K26=2,(Z26*'MATRICULA y PONDERACIONES'!$AE$23)/100,IF(K26=3,(Z26*'MATRICULA y PONDERACIONES'!$AE$34)/100,IF(K26=4,(Z26*'MATRICULA y PONDERACIONES'!$AE$45)/100,IF(K26=5,(Z26*'MATRICULA y PONDERACIONES'!$AE$56)/100,IF(K26=6,(Z26*'MATRICULA y PONDERACIONES'!$AE$67)/100)))))))</f>
        <v xml:space="preserve"> </v>
      </c>
      <c r="AZ26" s="26" t="str">
        <f>IF(OR(B26=" ",A26=" ",$N$5="NO HAY MATERIA ASIGNADA")," ",IF(K26=1,(AD26*'MATRICULA y PONDERACIONES'!$AE$13)/100,IF(K26=2,(AD26*'MATRICULA y PONDERACIONES'!$AE$24)/100,IF(K26=3,(AD26*'MATRICULA y PONDERACIONES'!$AE$35)/100,IF(K26=4,(AD26*'MATRICULA y PONDERACIONES'!$AE$46)/100,IF(K26=5,(AD26*'MATRICULA y PONDERACIONES'!$AE$57)/100,IF(K26=6,(AD26*'MATRICULA y PONDERACIONES'!$AE$68)/100)))))))</f>
        <v xml:space="preserve"> </v>
      </c>
      <c r="BA26" s="26" t="str">
        <f>IF(OR(B26=" ",A26=" ",$N$5="NO HAY MATERIA ASIGNADA")," ",IF(K26=1,(AH26*'MATRICULA y PONDERACIONES'!$AE$14)/100,IF(K26=2,(AH26*'MATRICULA y PONDERACIONES'!$AE$25)/100,IF(K26=3,(AH26*'MATRICULA y PONDERACIONES'!$AE$36)/100,IF(K26=4,(AH26*'MATRICULA y PONDERACIONES'!$AE$47)/100,IF(K26=5,(AH26*'MATRICULA y PONDERACIONES'!$AE$58)/100,IF(K26=6,(AH26*'MATRICULA y PONDERACIONES'!$AE$69)/100)))))))</f>
        <v xml:space="preserve"> </v>
      </c>
      <c r="BB26" s="26" t="str">
        <f>IF(OR(B26=" ",A26=" ",$N$5="NO HAY MATERIA ASIGNADA")," ",IF(K26=1,(AL26*'MATRICULA y PONDERACIONES'!$AE$15)/100,IF(K26=2,(AL26*'MATRICULA y PONDERACIONES'!$AE$26)/100,IF(K26=3,(AL26*'MATRICULA y PONDERACIONES'!$AE$37)/100,IF(K26=4,(AL26*'MATRICULA y PONDERACIONES'!$AE$48)/100,IF(K26=5,(AL26*'MATRICULA y PONDERACIONES'!$AE$59)/100,IF(K26=6,(AL26*'MATRICULA y PONDERACIONES'!$AE$70)/100)))))))</f>
        <v xml:space="preserve"> </v>
      </c>
      <c r="BC26" s="26" t="str">
        <f>IF(OR(B26=" ",A26=" ",$N$5="NO HAY MATERIA ASIGNADA")," ",IF(K26=1,(AP26*'MATRICULA y PONDERACIONES'!$AE$16)/100,IF(K26=2,(AP26*'MATRICULA y PONDERACIONES'!$AE$27)/100,IF(K26=3,(AP26*'MATRICULA y PONDERACIONES'!$AE$38)/100,IF(K26=4,(AP26*'MATRICULA y PONDERACIONES'!$AE$49)/100,IF(K26=5,(AP26*'MATRICULA y PONDERACIONES'!$AE$60)/100,IF(K26=6,(AP26*'MATRICULA y PONDERACIONES'!$AE$71)/100)))))))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PONDERACIONES'!$K$18="*"),"si"," ")</f>
        <v xml:space="preserve"> </v>
      </c>
      <c r="F27" s="25" t="str">
        <f>IF(AND(K27=2,'MATRICULA y PONDERACIONES'!$L$18="*"),"si"," ")</f>
        <v xml:space="preserve"> </v>
      </c>
      <c r="G27" s="25" t="str">
        <f>IF(AND(K27=3,'MATRICULA y PONDERACIONES'!$M$18="*"),"si"," ")</f>
        <v xml:space="preserve"> </v>
      </c>
      <c r="H27" s="25" t="str">
        <f>IF(AND(K27=4,'MATRICULA y PONDERACIONES'!$N$18="*"),"si"," ")</f>
        <v xml:space="preserve"> </v>
      </c>
      <c r="I27" s="25" t="str">
        <f>IF(AND(K27=5,'MATRICULA y PONDERACIONES'!$O$18="*"),"si"," ")</f>
        <v xml:space="preserve"> </v>
      </c>
      <c r="J27" s="25" t="str">
        <f>IF(AND(K27=6,'MATRICULA y PONDERACIONES'!$P$18="*"),"si","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PONDERACIONES'!$AE$9)/100,IF(K27=2,(N27*'MATRICULA y PONDERACIONES'!$AE$20)/100,IF(K27=3,(N27*'MATRICULA y PONDERACIONES'!$AE$31)/100,IF(K27=4,(N27*'MATRICULA y PONDERACIONES'!$AE$42)/100,IF(K27=5,(N27*'MATRICULA y PONDERACIONES'!$AE$53)/100,IF(K27=6,(N27*'MATRICULA y PONDERACIONES'!$AE$64)/100)))))))</f>
        <v xml:space="preserve"> </v>
      </c>
      <c r="AW27" s="24" t="str">
        <f>IF(OR(B27=" ",A27=" ",$N$5="NO HAY MATERIA ASIGNADA")," ",IF(K27=1,(R27*'MATRICULA y PONDERACIONES'!$AE$10)/100,IF(K27=2,(R27*'MATRICULA y PONDERACIONES'!$AE$21)/100,IF(K27=3,(R27*'MATRICULA y PONDERACIONES'!$AE$32)/100,IF(K27=4,(R27*'MATRICULA y PONDERACIONES'!$AE$43)/100,IF(K27=5,(R27*'MATRICULA y PONDERACIONES'!$AE$54)/100,IF(K27=6,(R27*'MATRICULA y PONDERACIONES'!$AE$65)/100)))))))</f>
        <v xml:space="preserve"> </v>
      </c>
      <c r="AX27" s="24" t="str">
        <f>IF(OR(B27=" ",A27=" ",$N$5="NO HAY MATERIA ASIGNADA")," ",IF(K27=1,(V27*'MATRICULA y PONDERACIONES'!$AE$11)/100,IF(K27=2,(V27*'MATRICULA y PONDERACIONES'!$AE$22)/100,IF(K27=3,(V27*'MATRICULA y PONDERACIONES'!$AE$33)/100,IF(K27=4,(V27*'MATRICULA y PONDERACIONES'!$AE$44)/100,IF(K27=5,(V27*'MATRICULA y PONDERACIONES'!$AE$55)/100,IF(K27=6,(V27*'MATRICULA y PONDERACIONES'!$AE$66)/100)))))))</f>
        <v xml:space="preserve"> </v>
      </c>
      <c r="AY27" s="24" t="str">
        <f>IF(OR(B27=" ",A27=" ",$N$5="NO HAY MATERIA ASIGNADA")," ",IF(K27=1,(Z27*'MATRICULA y PONDERACIONES'!$AE$12)/100,IF(K27=2,(Z27*'MATRICULA y PONDERACIONES'!$AE$23)/100,IF(K27=3,(Z27*'MATRICULA y PONDERACIONES'!$AE$34)/100,IF(K27=4,(Z27*'MATRICULA y PONDERACIONES'!$AE$45)/100,IF(K27=5,(Z27*'MATRICULA y PONDERACIONES'!$AE$56)/100,IF(K27=6,(Z27*'MATRICULA y PONDERACIONES'!$AE$67)/100)))))))</f>
        <v xml:space="preserve"> </v>
      </c>
      <c r="AZ27" s="24" t="str">
        <f>IF(OR(B27=" ",A27=" ",$N$5="NO HAY MATERIA ASIGNADA")," ",IF(K27=1,(AD27*'MATRICULA y PONDERACIONES'!$AE$13)/100,IF(K27=2,(AD27*'MATRICULA y PONDERACIONES'!$AE$24)/100,IF(K27=3,(AD27*'MATRICULA y PONDERACIONES'!$AE$35)/100,IF(K27=4,(AD27*'MATRICULA y PONDERACIONES'!$AE$46)/100,IF(K27=5,(AD27*'MATRICULA y PONDERACIONES'!$AE$57)/100,IF(K27=6,(AD27*'MATRICULA y PONDERACIONES'!$AE$68)/100)))))))</f>
        <v xml:space="preserve"> </v>
      </c>
      <c r="BA27" s="24" t="str">
        <f>IF(OR(B27=" ",A27=" ",$N$5="NO HAY MATERIA ASIGNADA")," ",IF(K27=1,(AH27*'MATRICULA y PONDERACIONES'!$AE$14)/100,IF(K27=2,(AH27*'MATRICULA y PONDERACIONES'!$AE$25)/100,IF(K27=3,(AH27*'MATRICULA y PONDERACIONES'!$AE$36)/100,IF(K27=4,(AH27*'MATRICULA y PONDERACIONES'!$AE$47)/100,IF(K27=5,(AH27*'MATRICULA y PONDERACIONES'!$AE$58)/100,IF(K27=6,(AH27*'MATRICULA y PONDERACIONES'!$AE$69)/100)))))))</f>
        <v xml:space="preserve"> </v>
      </c>
      <c r="BB27" s="24" t="str">
        <f>IF(OR(B27=" ",A27=" ",$N$5="NO HAY MATERIA ASIGNADA")," ",IF(K27=1,(AL27*'MATRICULA y PONDERACIONES'!$AE$15)/100,IF(K27=2,(AL27*'MATRICULA y PONDERACIONES'!$AE$26)/100,IF(K27=3,(AL27*'MATRICULA y PONDERACIONES'!$AE$37)/100,IF(K27=4,(AL27*'MATRICULA y PONDERACIONES'!$AE$48)/100,IF(K27=5,(AL27*'MATRICULA y PONDERACIONES'!$AE$59)/100,IF(K27=6,(AL27*'MATRICULA y PONDERACIONES'!$AE$70)/100)))))))</f>
        <v xml:space="preserve"> </v>
      </c>
      <c r="BC27" s="24" t="str">
        <f>IF(OR(B27=" ",A27=" ",$N$5="NO HAY MATERIA ASIGNADA")," ",IF(K27=1,(AP27*'MATRICULA y PONDERACIONES'!$AE$16)/100,IF(K27=2,(AP27*'MATRICULA y PONDERACIONES'!$AE$27)/100,IF(K27=3,(AP27*'MATRICULA y PONDERACIONES'!$AE$38)/100,IF(K27=4,(AP27*'MATRICULA y PONDERACIONES'!$AE$49)/100,IF(K27=5,(AP27*'MATRICULA y PONDERACIONES'!$AE$60)/100,IF(K27=6,(AP27*'MATRICULA y PONDERACIONES'!$AE$71)/100)))))))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PONDERACIONES'!$K$18="*"),"si"," ")</f>
        <v xml:space="preserve"> </v>
      </c>
      <c r="F28" s="27" t="str">
        <f>IF(AND(K28=2,'MATRICULA y PONDERACIONES'!$L$18="*"),"si"," ")</f>
        <v xml:space="preserve"> </v>
      </c>
      <c r="G28" s="27" t="str">
        <f>IF(AND(K28=3,'MATRICULA y PONDERACIONES'!$M$18="*"),"si"," ")</f>
        <v xml:space="preserve"> </v>
      </c>
      <c r="H28" s="27" t="str">
        <f>IF(AND(K28=4,'MATRICULA y PONDERACIONES'!$N$18="*"),"si"," ")</f>
        <v xml:space="preserve"> </v>
      </c>
      <c r="I28" s="27" t="str">
        <f>IF(AND(K28=5,'MATRICULA y PONDERACIONES'!$O$18="*"),"si"," ")</f>
        <v xml:space="preserve"> </v>
      </c>
      <c r="J28" s="27" t="str">
        <f>IF(AND(K28=6,'MATRICULA y PONDERACIONES'!$P$18="*"),"si","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PONDERACIONES'!$AE$9)/100,IF(K28=2,(N28*'MATRICULA y PONDERACIONES'!$AE$20)/100,IF(K28=3,(N28*'MATRICULA y PONDERACIONES'!$AE$31)/100,IF(K28=4,(N28*'MATRICULA y PONDERACIONES'!$AE$42)/100,IF(K28=5,(N28*'MATRICULA y PONDERACIONES'!$AE$53)/100,IF(K28=6,(N28*'MATRICULA y PONDERACIONES'!$AE$64)/100)))))))</f>
        <v xml:space="preserve"> </v>
      </c>
      <c r="AW28" s="26" t="str">
        <f>IF(OR(B28=" ",A28=" ",$N$5="NO HAY MATERIA ASIGNADA")," ",IF(K28=1,(R28*'MATRICULA y PONDERACIONES'!$AE$10)/100,IF(K28=2,(R28*'MATRICULA y PONDERACIONES'!$AE$21)/100,IF(K28=3,(R28*'MATRICULA y PONDERACIONES'!$AE$32)/100,IF(K28=4,(R28*'MATRICULA y PONDERACIONES'!$AE$43)/100,IF(K28=5,(R28*'MATRICULA y PONDERACIONES'!$AE$54)/100,IF(K28=6,(R28*'MATRICULA y PONDERACIONES'!$AE$65)/100)))))))</f>
        <v xml:space="preserve"> </v>
      </c>
      <c r="AX28" s="26" t="str">
        <f>IF(OR(B28=" ",A28=" ",$N$5="NO HAY MATERIA ASIGNADA")," ",IF(K28=1,(V28*'MATRICULA y PONDERACIONES'!$AE$11)/100,IF(K28=2,(V28*'MATRICULA y PONDERACIONES'!$AE$22)/100,IF(K28=3,(V28*'MATRICULA y PONDERACIONES'!$AE$33)/100,IF(K28=4,(V28*'MATRICULA y PONDERACIONES'!$AE$44)/100,IF(K28=5,(V28*'MATRICULA y PONDERACIONES'!$AE$55)/100,IF(K28=6,(V28*'MATRICULA y PONDERACIONES'!$AE$66)/100)))))))</f>
        <v xml:space="preserve"> </v>
      </c>
      <c r="AY28" s="26" t="str">
        <f>IF(OR(B28=" ",A28=" ",$N$5="NO HAY MATERIA ASIGNADA")," ",IF(K28=1,(Z28*'MATRICULA y PONDERACIONES'!$AE$12)/100,IF(K28=2,(Z28*'MATRICULA y PONDERACIONES'!$AE$23)/100,IF(K28=3,(Z28*'MATRICULA y PONDERACIONES'!$AE$34)/100,IF(K28=4,(Z28*'MATRICULA y PONDERACIONES'!$AE$45)/100,IF(K28=5,(Z28*'MATRICULA y PONDERACIONES'!$AE$56)/100,IF(K28=6,(Z28*'MATRICULA y PONDERACIONES'!$AE$67)/100)))))))</f>
        <v xml:space="preserve"> </v>
      </c>
      <c r="AZ28" s="26" t="str">
        <f>IF(OR(B28=" ",A28=" ",$N$5="NO HAY MATERIA ASIGNADA")," ",IF(K28=1,(AD28*'MATRICULA y PONDERACIONES'!$AE$13)/100,IF(K28=2,(AD28*'MATRICULA y PONDERACIONES'!$AE$24)/100,IF(K28=3,(AD28*'MATRICULA y PONDERACIONES'!$AE$35)/100,IF(K28=4,(AD28*'MATRICULA y PONDERACIONES'!$AE$46)/100,IF(K28=5,(AD28*'MATRICULA y PONDERACIONES'!$AE$57)/100,IF(K28=6,(AD28*'MATRICULA y PONDERACIONES'!$AE$68)/100)))))))</f>
        <v xml:space="preserve"> </v>
      </c>
      <c r="BA28" s="26" t="str">
        <f>IF(OR(B28=" ",A28=" ",$N$5="NO HAY MATERIA ASIGNADA")," ",IF(K28=1,(AH28*'MATRICULA y PONDERACIONES'!$AE$14)/100,IF(K28=2,(AH28*'MATRICULA y PONDERACIONES'!$AE$25)/100,IF(K28=3,(AH28*'MATRICULA y PONDERACIONES'!$AE$36)/100,IF(K28=4,(AH28*'MATRICULA y PONDERACIONES'!$AE$47)/100,IF(K28=5,(AH28*'MATRICULA y PONDERACIONES'!$AE$58)/100,IF(K28=6,(AH28*'MATRICULA y PONDERACIONES'!$AE$69)/100)))))))</f>
        <v xml:space="preserve"> </v>
      </c>
      <c r="BB28" s="26" t="str">
        <f>IF(OR(B28=" ",A28=" ",$N$5="NO HAY MATERIA ASIGNADA")," ",IF(K28=1,(AL28*'MATRICULA y PONDERACIONES'!$AE$15)/100,IF(K28=2,(AL28*'MATRICULA y PONDERACIONES'!$AE$26)/100,IF(K28=3,(AL28*'MATRICULA y PONDERACIONES'!$AE$37)/100,IF(K28=4,(AL28*'MATRICULA y PONDERACIONES'!$AE$48)/100,IF(K28=5,(AL28*'MATRICULA y PONDERACIONES'!$AE$59)/100,IF(K28=6,(AL28*'MATRICULA y PONDERACIONES'!$AE$70)/100)))))))</f>
        <v xml:space="preserve"> </v>
      </c>
      <c r="BC28" s="26" t="str">
        <f>IF(OR(B28=" ",A28=" ",$N$5="NO HAY MATERIA ASIGNADA")," ",IF(K28=1,(AP28*'MATRICULA y PONDERACIONES'!$AE$16)/100,IF(K28=2,(AP28*'MATRICULA y PONDERACIONES'!$AE$27)/100,IF(K28=3,(AP28*'MATRICULA y PONDERACIONES'!$AE$38)/100,IF(K28=4,(AP28*'MATRICULA y PONDERACIONES'!$AE$49)/100,IF(K28=5,(AP28*'MATRICULA y PONDERACIONES'!$AE$60)/100,IF(K28=6,(AP28*'MATRICULA y PONDERACIONES'!$AE$71)/100)))))))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PONDERACIONES'!$K$18="*"),"si"," ")</f>
        <v xml:space="preserve"> </v>
      </c>
      <c r="F29" s="25" t="str">
        <f>IF(AND(K29=2,'MATRICULA y PONDERACIONES'!$L$18="*"),"si"," ")</f>
        <v xml:space="preserve"> </v>
      </c>
      <c r="G29" s="25" t="str">
        <f>IF(AND(K29=3,'MATRICULA y PONDERACIONES'!$M$18="*"),"si"," ")</f>
        <v xml:space="preserve"> </v>
      </c>
      <c r="H29" s="25" t="str">
        <f>IF(AND(K29=4,'MATRICULA y PONDERACIONES'!$N$18="*"),"si"," ")</f>
        <v xml:space="preserve"> </v>
      </c>
      <c r="I29" s="25" t="str">
        <f>IF(AND(K29=5,'MATRICULA y PONDERACIONES'!$O$18="*"),"si"," ")</f>
        <v xml:space="preserve"> </v>
      </c>
      <c r="J29" s="25" t="str">
        <f>IF(AND(K29=6,'MATRICULA y PONDERACIONES'!$P$18="*"),"si","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PONDERACIONES'!$AE$9)/100,IF(K29=2,(N29*'MATRICULA y PONDERACIONES'!$AE$20)/100,IF(K29=3,(N29*'MATRICULA y PONDERACIONES'!$AE$31)/100,IF(K29=4,(N29*'MATRICULA y PONDERACIONES'!$AE$42)/100,IF(K29=5,(N29*'MATRICULA y PONDERACIONES'!$AE$53)/100,IF(K29=6,(N29*'MATRICULA y PONDERACIONES'!$AE$64)/100)))))))</f>
        <v xml:space="preserve"> </v>
      </c>
      <c r="AW29" s="24" t="str">
        <f>IF(OR(B29=" ",A29=" ",$N$5="NO HAY MATERIA ASIGNADA")," ",IF(K29=1,(R29*'MATRICULA y PONDERACIONES'!$AE$10)/100,IF(K29=2,(R29*'MATRICULA y PONDERACIONES'!$AE$21)/100,IF(K29=3,(R29*'MATRICULA y PONDERACIONES'!$AE$32)/100,IF(K29=4,(R29*'MATRICULA y PONDERACIONES'!$AE$43)/100,IF(K29=5,(R29*'MATRICULA y PONDERACIONES'!$AE$54)/100,IF(K29=6,(R29*'MATRICULA y PONDERACIONES'!$AE$65)/100)))))))</f>
        <v xml:space="preserve"> </v>
      </c>
      <c r="AX29" s="24" t="str">
        <f>IF(OR(B29=" ",A29=" ",$N$5="NO HAY MATERIA ASIGNADA")," ",IF(K29=1,(V29*'MATRICULA y PONDERACIONES'!$AE$11)/100,IF(K29=2,(V29*'MATRICULA y PONDERACIONES'!$AE$22)/100,IF(K29=3,(V29*'MATRICULA y PONDERACIONES'!$AE$33)/100,IF(K29=4,(V29*'MATRICULA y PONDERACIONES'!$AE$44)/100,IF(K29=5,(V29*'MATRICULA y PONDERACIONES'!$AE$55)/100,IF(K29=6,(V29*'MATRICULA y PONDERACIONES'!$AE$66)/100)))))))</f>
        <v xml:space="preserve"> </v>
      </c>
      <c r="AY29" s="24" t="str">
        <f>IF(OR(B29=" ",A29=" ",$N$5="NO HAY MATERIA ASIGNADA")," ",IF(K29=1,(Z29*'MATRICULA y PONDERACIONES'!$AE$12)/100,IF(K29=2,(Z29*'MATRICULA y PONDERACIONES'!$AE$23)/100,IF(K29=3,(Z29*'MATRICULA y PONDERACIONES'!$AE$34)/100,IF(K29=4,(Z29*'MATRICULA y PONDERACIONES'!$AE$45)/100,IF(K29=5,(Z29*'MATRICULA y PONDERACIONES'!$AE$56)/100,IF(K29=6,(Z29*'MATRICULA y PONDERACIONES'!$AE$67)/100)))))))</f>
        <v xml:space="preserve"> </v>
      </c>
      <c r="AZ29" s="24" t="str">
        <f>IF(OR(B29=" ",A29=" ",$N$5="NO HAY MATERIA ASIGNADA")," ",IF(K29=1,(AD29*'MATRICULA y PONDERACIONES'!$AE$13)/100,IF(K29=2,(AD29*'MATRICULA y PONDERACIONES'!$AE$24)/100,IF(K29=3,(AD29*'MATRICULA y PONDERACIONES'!$AE$35)/100,IF(K29=4,(AD29*'MATRICULA y PONDERACIONES'!$AE$46)/100,IF(K29=5,(AD29*'MATRICULA y PONDERACIONES'!$AE$57)/100,IF(K29=6,(AD29*'MATRICULA y PONDERACIONES'!$AE$68)/100)))))))</f>
        <v xml:space="preserve"> </v>
      </c>
      <c r="BA29" s="24" t="str">
        <f>IF(OR(B29=" ",A29=" ",$N$5="NO HAY MATERIA ASIGNADA")," ",IF(K29=1,(AH29*'MATRICULA y PONDERACIONES'!$AE$14)/100,IF(K29=2,(AH29*'MATRICULA y PONDERACIONES'!$AE$25)/100,IF(K29=3,(AH29*'MATRICULA y PONDERACIONES'!$AE$36)/100,IF(K29=4,(AH29*'MATRICULA y PONDERACIONES'!$AE$47)/100,IF(K29=5,(AH29*'MATRICULA y PONDERACIONES'!$AE$58)/100,IF(K29=6,(AH29*'MATRICULA y PONDERACIONES'!$AE$69)/100)))))))</f>
        <v xml:space="preserve"> </v>
      </c>
      <c r="BB29" s="24" t="str">
        <f>IF(OR(B29=" ",A29=" ",$N$5="NO HAY MATERIA ASIGNADA")," ",IF(K29=1,(AL29*'MATRICULA y PONDERACIONES'!$AE$15)/100,IF(K29=2,(AL29*'MATRICULA y PONDERACIONES'!$AE$26)/100,IF(K29=3,(AL29*'MATRICULA y PONDERACIONES'!$AE$37)/100,IF(K29=4,(AL29*'MATRICULA y PONDERACIONES'!$AE$48)/100,IF(K29=5,(AL29*'MATRICULA y PONDERACIONES'!$AE$59)/100,IF(K29=6,(AL29*'MATRICULA y PONDERACIONES'!$AE$70)/100)))))))</f>
        <v xml:space="preserve"> </v>
      </c>
      <c r="BC29" s="24" t="str">
        <f>IF(OR(B29=" ",A29=" ",$N$5="NO HAY MATERIA ASIGNADA")," ",IF(K29=1,(AP29*'MATRICULA y PONDERACIONES'!$AE$16)/100,IF(K29=2,(AP29*'MATRICULA y PONDERACIONES'!$AE$27)/100,IF(K29=3,(AP29*'MATRICULA y PONDERACIONES'!$AE$38)/100,IF(K29=4,(AP29*'MATRICULA y PONDERACIONES'!$AE$49)/100,IF(K29=5,(AP29*'MATRICULA y PONDERACIONES'!$AE$60)/100,IF(K29=6,(AP29*'MATRICULA y PONDERACIONES'!$AE$71)/100)))))))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PONDERACIONES'!$K$18="*"),"si"," ")</f>
        <v xml:space="preserve"> </v>
      </c>
      <c r="F30" s="27" t="str">
        <f>IF(AND(K30=2,'MATRICULA y PONDERACIONES'!$L$18="*"),"si"," ")</f>
        <v xml:space="preserve"> </v>
      </c>
      <c r="G30" s="27" t="str">
        <f>IF(AND(K30=3,'MATRICULA y PONDERACIONES'!$M$18="*"),"si"," ")</f>
        <v xml:space="preserve"> </v>
      </c>
      <c r="H30" s="27" t="str">
        <f>IF(AND(K30=4,'MATRICULA y PONDERACIONES'!$N$18="*"),"si"," ")</f>
        <v xml:space="preserve"> </v>
      </c>
      <c r="I30" s="27" t="str">
        <f>IF(AND(K30=5,'MATRICULA y PONDERACIONES'!$O$18="*"),"si"," ")</f>
        <v xml:space="preserve"> </v>
      </c>
      <c r="J30" s="27" t="str">
        <f>IF(AND(K30=6,'MATRICULA y PONDERACIONES'!$P$18="*"),"si","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PONDERACIONES'!$AE$9)/100,IF(K30=2,(N30*'MATRICULA y PONDERACIONES'!$AE$20)/100,IF(K30=3,(N30*'MATRICULA y PONDERACIONES'!$AE$31)/100,IF(K30=4,(N30*'MATRICULA y PONDERACIONES'!$AE$42)/100,IF(K30=5,(N30*'MATRICULA y PONDERACIONES'!$AE$53)/100,IF(K30=6,(N30*'MATRICULA y PONDERACIONES'!$AE$64)/100)))))))</f>
        <v xml:space="preserve"> </v>
      </c>
      <c r="AW30" s="26" t="str">
        <f>IF(OR(B30=" ",A30=" ",$N$5="NO HAY MATERIA ASIGNADA")," ",IF(K30=1,(R30*'MATRICULA y PONDERACIONES'!$AE$10)/100,IF(K30=2,(R30*'MATRICULA y PONDERACIONES'!$AE$21)/100,IF(K30=3,(R30*'MATRICULA y PONDERACIONES'!$AE$32)/100,IF(K30=4,(R30*'MATRICULA y PONDERACIONES'!$AE$43)/100,IF(K30=5,(R30*'MATRICULA y PONDERACIONES'!$AE$54)/100,IF(K30=6,(R30*'MATRICULA y PONDERACIONES'!$AE$65)/100)))))))</f>
        <v xml:space="preserve"> </v>
      </c>
      <c r="AX30" s="26" t="str">
        <f>IF(OR(B30=" ",A30=" ",$N$5="NO HAY MATERIA ASIGNADA")," ",IF(K30=1,(V30*'MATRICULA y PONDERACIONES'!$AE$11)/100,IF(K30=2,(V30*'MATRICULA y PONDERACIONES'!$AE$22)/100,IF(K30=3,(V30*'MATRICULA y PONDERACIONES'!$AE$33)/100,IF(K30=4,(V30*'MATRICULA y PONDERACIONES'!$AE$44)/100,IF(K30=5,(V30*'MATRICULA y PONDERACIONES'!$AE$55)/100,IF(K30=6,(V30*'MATRICULA y PONDERACIONES'!$AE$66)/100)))))))</f>
        <v xml:space="preserve"> </v>
      </c>
      <c r="AY30" s="26" t="str">
        <f>IF(OR(B30=" ",A30=" ",$N$5="NO HAY MATERIA ASIGNADA")," ",IF(K30=1,(Z30*'MATRICULA y PONDERACIONES'!$AE$12)/100,IF(K30=2,(Z30*'MATRICULA y PONDERACIONES'!$AE$23)/100,IF(K30=3,(Z30*'MATRICULA y PONDERACIONES'!$AE$34)/100,IF(K30=4,(Z30*'MATRICULA y PONDERACIONES'!$AE$45)/100,IF(K30=5,(Z30*'MATRICULA y PONDERACIONES'!$AE$56)/100,IF(K30=6,(Z30*'MATRICULA y PONDERACIONES'!$AE$67)/100)))))))</f>
        <v xml:space="preserve"> </v>
      </c>
      <c r="AZ30" s="26" t="str">
        <f>IF(OR(B30=" ",A30=" ",$N$5="NO HAY MATERIA ASIGNADA")," ",IF(K30=1,(AD30*'MATRICULA y PONDERACIONES'!$AE$13)/100,IF(K30=2,(AD30*'MATRICULA y PONDERACIONES'!$AE$24)/100,IF(K30=3,(AD30*'MATRICULA y PONDERACIONES'!$AE$35)/100,IF(K30=4,(AD30*'MATRICULA y PONDERACIONES'!$AE$46)/100,IF(K30=5,(AD30*'MATRICULA y PONDERACIONES'!$AE$57)/100,IF(K30=6,(AD30*'MATRICULA y PONDERACIONES'!$AE$68)/100)))))))</f>
        <v xml:space="preserve"> </v>
      </c>
      <c r="BA30" s="26" t="str">
        <f>IF(OR(B30=" ",A30=" ",$N$5="NO HAY MATERIA ASIGNADA")," ",IF(K30=1,(AH30*'MATRICULA y PONDERACIONES'!$AE$14)/100,IF(K30=2,(AH30*'MATRICULA y PONDERACIONES'!$AE$25)/100,IF(K30=3,(AH30*'MATRICULA y PONDERACIONES'!$AE$36)/100,IF(K30=4,(AH30*'MATRICULA y PONDERACIONES'!$AE$47)/100,IF(K30=5,(AH30*'MATRICULA y PONDERACIONES'!$AE$58)/100,IF(K30=6,(AH30*'MATRICULA y PONDERACIONES'!$AE$69)/100)))))))</f>
        <v xml:space="preserve"> </v>
      </c>
      <c r="BB30" s="26" t="str">
        <f>IF(OR(B30=" ",A30=" ",$N$5="NO HAY MATERIA ASIGNADA")," ",IF(K30=1,(AL30*'MATRICULA y PONDERACIONES'!$AE$15)/100,IF(K30=2,(AL30*'MATRICULA y PONDERACIONES'!$AE$26)/100,IF(K30=3,(AL30*'MATRICULA y PONDERACIONES'!$AE$37)/100,IF(K30=4,(AL30*'MATRICULA y PONDERACIONES'!$AE$48)/100,IF(K30=5,(AL30*'MATRICULA y PONDERACIONES'!$AE$59)/100,IF(K30=6,(AL30*'MATRICULA y PONDERACIONES'!$AE$70)/100)))))))</f>
        <v xml:space="preserve"> </v>
      </c>
      <c r="BC30" s="26" t="str">
        <f>IF(OR(B30=" ",A30=" ",$N$5="NO HAY MATERIA ASIGNADA")," ",IF(K30=1,(AP30*'MATRICULA y PONDERACIONES'!$AE$16)/100,IF(K30=2,(AP30*'MATRICULA y PONDERACIONES'!$AE$27)/100,IF(K30=3,(AP30*'MATRICULA y PONDERACIONES'!$AE$38)/100,IF(K30=4,(AP30*'MATRICULA y PONDERACIONES'!$AE$49)/100,IF(K30=5,(AP30*'MATRICULA y PONDERACIONES'!$AE$60)/100,IF(K30=6,(AP30*'MATRICULA y PONDERACIONES'!$AE$71)/100)))))))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PONDERACIONES'!$K$18="*"),"si"," ")</f>
        <v xml:space="preserve"> </v>
      </c>
      <c r="F31" s="25" t="str">
        <f>IF(AND(K31=2,'MATRICULA y PONDERACIONES'!$L$18="*"),"si"," ")</f>
        <v xml:space="preserve"> </v>
      </c>
      <c r="G31" s="25" t="str">
        <f>IF(AND(K31=3,'MATRICULA y PONDERACIONES'!$M$18="*"),"si"," ")</f>
        <v xml:space="preserve"> </v>
      </c>
      <c r="H31" s="25" t="str">
        <f>IF(AND(K31=4,'MATRICULA y PONDERACIONES'!$N$18="*"),"si"," ")</f>
        <v xml:space="preserve"> </v>
      </c>
      <c r="I31" s="25" t="str">
        <f>IF(AND(K31=5,'MATRICULA y PONDERACIONES'!$O$18="*"),"si"," ")</f>
        <v xml:space="preserve"> </v>
      </c>
      <c r="J31" s="25" t="str">
        <f>IF(AND(K31=6,'MATRICULA y PONDERACIONES'!$P$18="*"),"si","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PONDERACIONES'!$AE$9)/100,IF(K31=2,(N31*'MATRICULA y PONDERACIONES'!$AE$20)/100,IF(K31=3,(N31*'MATRICULA y PONDERACIONES'!$AE$31)/100,IF(K31=4,(N31*'MATRICULA y PONDERACIONES'!$AE$42)/100,IF(K31=5,(N31*'MATRICULA y PONDERACIONES'!$AE$53)/100,IF(K31=6,(N31*'MATRICULA y PONDERACIONES'!$AE$64)/100)))))))</f>
        <v xml:space="preserve"> </v>
      </c>
      <c r="AW31" s="24" t="str">
        <f>IF(OR(B31=" ",A31=" ",$N$5="NO HAY MATERIA ASIGNADA")," ",IF(K31=1,(R31*'MATRICULA y PONDERACIONES'!$AE$10)/100,IF(K31=2,(R31*'MATRICULA y PONDERACIONES'!$AE$21)/100,IF(K31=3,(R31*'MATRICULA y PONDERACIONES'!$AE$32)/100,IF(K31=4,(R31*'MATRICULA y PONDERACIONES'!$AE$43)/100,IF(K31=5,(R31*'MATRICULA y PONDERACIONES'!$AE$54)/100,IF(K31=6,(R31*'MATRICULA y PONDERACIONES'!$AE$65)/100)))))))</f>
        <v xml:space="preserve"> </v>
      </c>
      <c r="AX31" s="24" t="str">
        <f>IF(OR(B31=" ",A31=" ",$N$5="NO HAY MATERIA ASIGNADA")," ",IF(K31=1,(V31*'MATRICULA y PONDERACIONES'!$AE$11)/100,IF(K31=2,(V31*'MATRICULA y PONDERACIONES'!$AE$22)/100,IF(K31=3,(V31*'MATRICULA y PONDERACIONES'!$AE$33)/100,IF(K31=4,(V31*'MATRICULA y PONDERACIONES'!$AE$44)/100,IF(K31=5,(V31*'MATRICULA y PONDERACIONES'!$AE$55)/100,IF(K31=6,(V31*'MATRICULA y PONDERACIONES'!$AE$66)/100)))))))</f>
        <v xml:space="preserve"> </v>
      </c>
      <c r="AY31" s="24" t="str">
        <f>IF(OR(B31=" ",A31=" ",$N$5="NO HAY MATERIA ASIGNADA")," ",IF(K31=1,(Z31*'MATRICULA y PONDERACIONES'!$AE$12)/100,IF(K31=2,(Z31*'MATRICULA y PONDERACIONES'!$AE$23)/100,IF(K31=3,(Z31*'MATRICULA y PONDERACIONES'!$AE$34)/100,IF(K31=4,(Z31*'MATRICULA y PONDERACIONES'!$AE$45)/100,IF(K31=5,(Z31*'MATRICULA y PONDERACIONES'!$AE$56)/100,IF(K31=6,(Z31*'MATRICULA y PONDERACIONES'!$AE$67)/100)))))))</f>
        <v xml:space="preserve"> </v>
      </c>
      <c r="AZ31" s="24" t="str">
        <f>IF(OR(B31=" ",A31=" ",$N$5="NO HAY MATERIA ASIGNADA")," ",IF(K31=1,(AD31*'MATRICULA y PONDERACIONES'!$AE$13)/100,IF(K31=2,(AD31*'MATRICULA y PONDERACIONES'!$AE$24)/100,IF(K31=3,(AD31*'MATRICULA y PONDERACIONES'!$AE$35)/100,IF(K31=4,(AD31*'MATRICULA y PONDERACIONES'!$AE$46)/100,IF(K31=5,(AD31*'MATRICULA y PONDERACIONES'!$AE$57)/100,IF(K31=6,(AD31*'MATRICULA y PONDERACIONES'!$AE$68)/100)))))))</f>
        <v xml:space="preserve"> </v>
      </c>
      <c r="BA31" s="24" t="str">
        <f>IF(OR(B31=" ",A31=" ",$N$5="NO HAY MATERIA ASIGNADA")," ",IF(K31=1,(AH31*'MATRICULA y PONDERACIONES'!$AE$14)/100,IF(K31=2,(AH31*'MATRICULA y PONDERACIONES'!$AE$25)/100,IF(K31=3,(AH31*'MATRICULA y PONDERACIONES'!$AE$36)/100,IF(K31=4,(AH31*'MATRICULA y PONDERACIONES'!$AE$47)/100,IF(K31=5,(AH31*'MATRICULA y PONDERACIONES'!$AE$58)/100,IF(K31=6,(AH31*'MATRICULA y PONDERACIONES'!$AE$69)/100)))))))</f>
        <v xml:space="preserve"> </v>
      </c>
      <c r="BB31" s="24" t="str">
        <f>IF(OR(B31=" ",A31=" ",$N$5="NO HAY MATERIA ASIGNADA")," ",IF(K31=1,(AL31*'MATRICULA y PONDERACIONES'!$AE$15)/100,IF(K31=2,(AL31*'MATRICULA y PONDERACIONES'!$AE$26)/100,IF(K31=3,(AL31*'MATRICULA y PONDERACIONES'!$AE$37)/100,IF(K31=4,(AL31*'MATRICULA y PONDERACIONES'!$AE$48)/100,IF(K31=5,(AL31*'MATRICULA y PONDERACIONES'!$AE$59)/100,IF(K31=6,(AL31*'MATRICULA y PONDERACIONES'!$AE$70)/100)))))))</f>
        <v xml:space="preserve"> </v>
      </c>
      <c r="BC31" s="24" t="str">
        <f>IF(OR(B31=" ",A31=" ",$N$5="NO HAY MATERIA ASIGNADA")," ",IF(K31=1,(AP31*'MATRICULA y PONDERACIONES'!$AE$16)/100,IF(K31=2,(AP31*'MATRICULA y PONDERACIONES'!$AE$27)/100,IF(K31=3,(AP31*'MATRICULA y PONDERACIONES'!$AE$38)/100,IF(K31=4,(AP31*'MATRICULA y PONDERACIONES'!$AE$49)/100,IF(K31=5,(AP31*'MATRICULA y PONDERACIONES'!$AE$60)/100,IF(K31=6,(AP31*'MATRICULA y PONDERACIONES'!$AE$71)/100)))))))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PONDERACIONES'!$K$18="*"),"si"," ")</f>
        <v xml:space="preserve"> </v>
      </c>
      <c r="F32" s="27" t="str">
        <f>IF(AND(K32=2,'MATRICULA y PONDERACIONES'!$L$18="*"),"si"," ")</f>
        <v xml:space="preserve"> </v>
      </c>
      <c r="G32" s="27" t="str">
        <f>IF(AND(K32=3,'MATRICULA y PONDERACIONES'!$M$18="*"),"si"," ")</f>
        <v xml:space="preserve"> </v>
      </c>
      <c r="H32" s="27" t="str">
        <f>IF(AND(K32=4,'MATRICULA y PONDERACIONES'!$N$18="*"),"si"," ")</f>
        <v xml:space="preserve"> </v>
      </c>
      <c r="I32" s="27" t="str">
        <f>IF(AND(K32=5,'MATRICULA y PONDERACIONES'!$O$18="*"),"si"," ")</f>
        <v xml:space="preserve"> </v>
      </c>
      <c r="J32" s="27" t="str">
        <f>IF(AND(K32=6,'MATRICULA y PONDERACIONES'!$P$18="*"),"si","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PONDERACIONES'!$AE$9)/100,IF(K32=2,(N32*'MATRICULA y PONDERACIONES'!$AE$20)/100,IF(K32=3,(N32*'MATRICULA y PONDERACIONES'!$AE$31)/100,IF(K32=4,(N32*'MATRICULA y PONDERACIONES'!$AE$42)/100,IF(K32=5,(N32*'MATRICULA y PONDERACIONES'!$AE$53)/100,IF(K32=6,(N32*'MATRICULA y PONDERACIONES'!$AE$64)/100)))))))</f>
        <v xml:space="preserve"> </v>
      </c>
      <c r="AW32" s="26" t="str">
        <f>IF(OR(B32=" ",A32=" ",$N$5="NO HAY MATERIA ASIGNADA")," ",IF(K32=1,(R32*'MATRICULA y PONDERACIONES'!$AE$10)/100,IF(K32=2,(R32*'MATRICULA y PONDERACIONES'!$AE$21)/100,IF(K32=3,(R32*'MATRICULA y PONDERACIONES'!$AE$32)/100,IF(K32=4,(R32*'MATRICULA y PONDERACIONES'!$AE$43)/100,IF(K32=5,(R32*'MATRICULA y PONDERACIONES'!$AE$54)/100,IF(K32=6,(R32*'MATRICULA y PONDERACIONES'!$AE$65)/100)))))))</f>
        <v xml:space="preserve"> </v>
      </c>
      <c r="AX32" s="26" t="str">
        <f>IF(OR(B32=" ",A32=" ",$N$5="NO HAY MATERIA ASIGNADA")," ",IF(K32=1,(V32*'MATRICULA y PONDERACIONES'!$AE$11)/100,IF(K32=2,(V32*'MATRICULA y PONDERACIONES'!$AE$22)/100,IF(K32=3,(V32*'MATRICULA y PONDERACIONES'!$AE$33)/100,IF(K32=4,(V32*'MATRICULA y PONDERACIONES'!$AE$44)/100,IF(K32=5,(V32*'MATRICULA y PONDERACIONES'!$AE$55)/100,IF(K32=6,(V32*'MATRICULA y PONDERACIONES'!$AE$66)/100)))))))</f>
        <v xml:space="preserve"> </v>
      </c>
      <c r="AY32" s="26" t="str">
        <f>IF(OR(B32=" ",A32=" ",$N$5="NO HAY MATERIA ASIGNADA")," ",IF(K32=1,(Z32*'MATRICULA y PONDERACIONES'!$AE$12)/100,IF(K32=2,(Z32*'MATRICULA y PONDERACIONES'!$AE$23)/100,IF(K32=3,(Z32*'MATRICULA y PONDERACIONES'!$AE$34)/100,IF(K32=4,(Z32*'MATRICULA y PONDERACIONES'!$AE$45)/100,IF(K32=5,(Z32*'MATRICULA y PONDERACIONES'!$AE$56)/100,IF(K32=6,(Z32*'MATRICULA y PONDERACIONES'!$AE$67)/100)))))))</f>
        <v xml:space="preserve"> </v>
      </c>
      <c r="AZ32" s="26" t="str">
        <f>IF(OR(B32=" ",A32=" ",$N$5="NO HAY MATERIA ASIGNADA")," ",IF(K32=1,(AD32*'MATRICULA y PONDERACIONES'!$AE$13)/100,IF(K32=2,(AD32*'MATRICULA y PONDERACIONES'!$AE$24)/100,IF(K32=3,(AD32*'MATRICULA y PONDERACIONES'!$AE$35)/100,IF(K32=4,(AD32*'MATRICULA y PONDERACIONES'!$AE$46)/100,IF(K32=5,(AD32*'MATRICULA y PONDERACIONES'!$AE$57)/100,IF(K32=6,(AD32*'MATRICULA y PONDERACIONES'!$AE$68)/100)))))))</f>
        <v xml:space="preserve"> </v>
      </c>
      <c r="BA32" s="26" t="str">
        <f>IF(OR(B32=" ",A32=" ",$N$5="NO HAY MATERIA ASIGNADA")," ",IF(K32=1,(AH32*'MATRICULA y PONDERACIONES'!$AE$14)/100,IF(K32=2,(AH32*'MATRICULA y PONDERACIONES'!$AE$25)/100,IF(K32=3,(AH32*'MATRICULA y PONDERACIONES'!$AE$36)/100,IF(K32=4,(AH32*'MATRICULA y PONDERACIONES'!$AE$47)/100,IF(K32=5,(AH32*'MATRICULA y PONDERACIONES'!$AE$58)/100,IF(K32=6,(AH32*'MATRICULA y PONDERACIONES'!$AE$69)/100)))))))</f>
        <v xml:space="preserve"> </v>
      </c>
      <c r="BB32" s="26" t="str">
        <f>IF(OR(B32=" ",A32=" ",$N$5="NO HAY MATERIA ASIGNADA")," ",IF(K32=1,(AL32*'MATRICULA y PONDERACIONES'!$AE$15)/100,IF(K32=2,(AL32*'MATRICULA y PONDERACIONES'!$AE$26)/100,IF(K32=3,(AL32*'MATRICULA y PONDERACIONES'!$AE$37)/100,IF(K32=4,(AL32*'MATRICULA y PONDERACIONES'!$AE$48)/100,IF(K32=5,(AL32*'MATRICULA y PONDERACIONES'!$AE$59)/100,IF(K32=6,(AL32*'MATRICULA y PONDERACIONES'!$AE$70)/100)))))))</f>
        <v xml:space="preserve"> </v>
      </c>
      <c r="BC32" s="26" t="str">
        <f>IF(OR(B32=" ",A32=" ",$N$5="NO HAY MATERIA ASIGNADA")," ",IF(K32=1,(AP32*'MATRICULA y PONDERACIONES'!$AE$16)/100,IF(K32=2,(AP32*'MATRICULA y PONDERACIONES'!$AE$27)/100,IF(K32=3,(AP32*'MATRICULA y PONDERACIONES'!$AE$38)/100,IF(K32=4,(AP32*'MATRICULA y PONDERACIONES'!$AE$49)/100,IF(K32=5,(AP32*'MATRICULA y PONDERACIONES'!$AE$60)/100,IF(K32=6,(AP32*'MATRICULA y PONDERACIONES'!$AE$71)/100)))))))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PONDERACIONES'!$K$18="*"),"si"," ")</f>
        <v xml:space="preserve"> </v>
      </c>
      <c r="F33" s="25" t="str">
        <f>IF(AND(K33=2,'MATRICULA y PONDERACIONES'!$L$18="*"),"si"," ")</f>
        <v xml:space="preserve"> </v>
      </c>
      <c r="G33" s="25" t="str">
        <f>IF(AND(K33=3,'MATRICULA y PONDERACIONES'!$M$18="*"),"si"," ")</f>
        <v xml:space="preserve"> </v>
      </c>
      <c r="H33" s="25" t="str">
        <f>IF(AND(K33=4,'MATRICULA y PONDERACIONES'!$N$18="*"),"si"," ")</f>
        <v xml:space="preserve"> </v>
      </c>
      <c r="I33" s="25" t="str">
        <f>IF(AND(K33=5,'MATRICULA y PONDERACIONES'!$O$18="*"),"si"," ")</f>
        <v xml:space="preserve"> </v>
      </c>
      <c r="J33" s="25" t="str">
        <f>IF(AND(K33=6,'MATRICULA y PONDERACIONES'!$P$18="*"),"si","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PONDERACIONES'!$AE$9)/100,IF(K33=2,(N33*'MATRICULA y PONDERACIONES'!$AE$20)/100,IF(K33=3,(N33*'MATRICULA y PONDERACIONES'!$AE$31)/100,IF(K33=4,(N33*'MATRICULA y PONDERACIONES'!$AE$42)/100,IF(K33=5,(N33*'MATRICULA y PONDERACIONES'!$AE$53)/100,IF(K33=6,(N33*'MATRICULA y PONDERACIONES'!$AE$64)/100)))))))</f>
        <v xml:space="preserve"> </v>
      </c>
      <c r="AW33" s="24" t="str">
        <f>IF(OR(B33=" ",A33=" ",$N$5="NO HAY MATERIA ASIGNADA")," ",IF(K33=1,(R33*'MATRICULA y PONDERACIONES'!$AE$10)/100,IF(K33=2,(R33*'MATRICULA y PONDERACIONES'!$AE$21)/100,IF(K33=3,(R33*'MATRICULA y PONDERACIONES'!$AE$32)/100,IF(K33=4,(R33*'MATRICULA y PONDERACIONES'!$AE$43)/100,IF(K33=5,(R33*'MATRICULA y PONDERACIONES'!$AE$54)/100,IF(K33=6,(R33*'MATRICULA y PONDERACIONES'!$AE$65)/100)))))))</f>
        <v xml:space="preserve"> </v>
      </c>
      <c r="AX33" s="24" t="str">
        <f>IF(OR(B33=" ",A33=" ",$N$5="NO HAY MATERIA ASIGNADA")," ",IF(K33=1,(V33*'MATRICULA y PONDERACIONES'!$AE$11)/100,IF(K33=2,(V33*'MATRICULA y PONDERACIONES'!$AE$22)/100,IF(K33=3,(V33*'MATRICULA y PONDERACIONES'!$AE$33)/100,IF(K33=4,(V33*'MATRICULA y PONDERACIONES'!$AE$44)/100,IF(K33=5,(V33*'MATRICULA y PONDERACIONES'!$AE$55)/100,IF(K33=6,(V33*'MATRICULA y PONDERACIONES'!$AE$66)/100)))))))</f>
        <v xml:space="preserve"> </v>
      </c>
      <c r="AY33" s="24" t="str">
        <f>IF(OR(B33=" ",A33=" ",$N$5="NO HAY MATERIA ASIGNADA")," ",IF(K33=1,(Z33*'MATRICULA y PONDERACIONES'!$AE$12)/100,IF(K33=2,(Z33*'MATRICULA y PONDERACIONES'!$AE$23)/100,IF(K33=3,(Z33*'MATRICULA y PONDERACIONES'!$AE$34)/100,IF(K33=4,(Z33*'MATRICULA y PONDERACIONES'!$AE$45)/100,IF(K33=5,(Z33*'MATRICULA y PONDERACIONES'!$AE$56)/100,IF(K33=6,(Z33*'MATRICULA y PONDERACIONES'!$AE$67)/100)))))))</f>
        <v xml:space="preserve"> </v>
      </c>
      <c r="AZ33" s="24" t="str">
        <f>IF(OR(B33=" ",A33=" ",$N$5="NO HAY MATERIA ASIGNADA")," ",IF(K33=1,(AD33*'MATRICULA y PONDERACIONES'!$AE$13)/100,IF(K33=2,(AD33*'MATRICULA y PONDERACIONES'!$AE$24)/100,IF(K33=3,(AD33*'MATRICULA y PONDERACIONES'!$AE$35)/100,IF(K33=4,(AD33*'MATRICULA y PONDERACIONES'!$AE$46)/100,IF(K33=5,(AD33*'MATRICULA y PONDERACIONES'!$AE$57)/100,IF(K33=6,(AD33*'MATRICULA y PONDERACIONES'!$AE$68)/100)))))))</f>
        <v xml:space="preserve"> </v>
      </c>
      <c r="BA33" s="24" t="str">
        <f>IF(OR(B33=" ",A33=" ",$N$5="NO HAY MATERIA ASIGNADA")," ",IF(K33=1,(AH33*'MATRICULA y PONDERACIONES'!$AE$14)/100,IF(K33=2,(AH33*'MATRICULA y PONDERACIONES'!$AE$25)/100,IF(K33=3,(AH33*'MATRICULA y PONDERACIONES'!$AE$36)/100,IF(K33=4,(AH33*'MATRICULA y PONDERACIONES'!$AE$47)/100,IF(K33=5,(AH33*'MATRICULA y PONDERACIONES'!$AE$58)/100,IF(K33=6,(AH33*'MATRICULA y PONDERACIONES'!$AE$69)/100)))))))</f>
        <v xml:space="preserve"> </v>
      </c>
      <c r="BB33" s="24" t="str">
        <f>IF(OR(B33=" ",A33=" ",$N$5="NO HAY MATERIA ASIGNADA")," ",IF(K33=1,(AL33*'MATRICULA y PONDERACIONES'!$AE$15)/100,IF(K33=2,(AL33*'MATRICULA y PONDERACIONES'!$AE$26)/100,IF(K33=3,(AL33*'MATRICULA y PONDERACIONES'!$AE$37)/100,IF(K33=4,(AL33*'MATRICULA y PONDERACIONES'!$AE$48)/100,IF(K33=5,(AL33*'MATRICULA y PONDERACIONES'!$AE$59)/100,IF(K33=6,(AL33*'MATRICULA y PONDERACIONES'!$AE$70)/100)))))))</f>
        <v xml:space="preserve"> </v>
      </c>
      <c r="BC33" s="24" t="str">
        <f>IF(OR(B33=" ",A33=" ",$N$5="NO HAY MATERIA ASIGNADA")," ",IF(K33=1,(AP33*'MATRICULA y PONDERACIONES'!$AE$16)/100,IF(K33=2,(AP33*'MATRICULA y PONDERACIONES'!$AE$27)/100,IF(K33=3,(AP33*'MATRICULA y PONDERACIONES'!$AE$38)/100,IF(K33=4,(AP33*'MATRICULA y PONDERACIONES'!$AE$49)/100,IF(K33=5,(AP33*'MATRICULA y PONDERACIONES'!$AE$60)/100,IF(K33=6,(AP33*'MATRICULA y PONDERACIONES'!$AE$71)/100)))))))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PONDERACIONES'!$K$18="*"),"si"," ")</f>
        <v xml:space="preserve"> </v>
      </c>
      <c r="F34" s="27" t="str">
        <f>IF(AND(K34=2,'MATRICULA y PONDERACIONES'!$L$18="*"),"si"," ")</f>
        <v xml:space="preserve"> </v>
      </c>
      <c r="G34" s="27" t="str">
        <f>IF(AND(K34=3,'MATRICULA y PONDERACIONES'!$M$18="*"),"si"," ")</f>
        <v xml:space="preserve"> </v>
      </c>
      <c r="H34" s="27" t="str">
        <f>IF(AND(K34=4,'MATRICULA y PONDERACIONES'!$N$18="*"),"si"," ")</f>
        <v xml:space="preserve"> </v>
      </c>
      <c r="I34" s="27" t="str">
        <f>IF(AND(K34=5,'MATRICULA y PONDERACIONES'!$O$18="*"),"si"," ")</f>
        <v xml:space="preserve"> </v>
      </c>
      <c r="J34" s="27" t="str">
        <f>IF(AND(K34=6,'MATRICULA y PONDERACIONES'!$P$18="*"),"si","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PONDERACIONES'!$AE$9)/100,IF(K34=2,(N34*'MATRICULA y PONDERACIONES'!$AE$20)/100,IF(K34=3,(N34*'MATRICULA y PONDERACIONES'!$AE$31)/100,IF(K34=4,(N34*'MATRICULA y PONDERACIONES'!$AE$42)/100,IF(K34=5,(N34*'MATRICULA y PONDERACIONES'!$AE$53)/100,IF(K34=6,(N34*'MATRICULA y PONDERACIONES'!$AE$64)/100)))))))</f>
        <v xml:space="preserve"> </v>
      </c>
      <c r="AW34" s="26" t="str">
        <f>IF(OR(B34=" ",A34=" ",$N$5="NO HAY MATERIA ASIGNADA")," ",IF(K34=1,(R34*'MATRICULA y PONDERACIONES'!$AE$10)/100,IF(K34=2,(R34*'MATRICULA y PONDERACIONES'!$AE$21)/100,IF(K34=3,(R34*'MATRICULA y PONDERACIONES'!$AE$32)/100,IF(K34=4,(R34*'MATRICULA y PONDERACIONES'!$AE$43)/100,IF(K34=5,(R34*'MATRICULA y PONDERACIONES'!$AE$54)/100,IF(K34=6,(R34*'MATRICULA y PONDERACIONES'!$AE$65)/100)))))))</f>
        <v xml:space="preserve"> </v>
      </c>
      <c r="AX34" s="26" t="str">
        <f>IF(OR(B34=" ",A34=" ",$N$5="NO HAY MATERIA ASIGNADA")," ",IF(K34=1,(V34*'MATRICULA y PONDERACIONES'!$AE$11)/100,IF(K34=2,(V34*'MATRICULA y PONDERACIONES'!$AE$22)/100,IF(K34=3,(V34*'MATRICULA y PONDERACIONES'!$AE$33)/100,IF(K34=4,(V34*'MATRICULA y PONDERACIONES'!$AE$44)/100,IF(K34=5,(V34*'MATRICULA y PONDERACIONES'!$AE$55)/100,IF(K34=6,(V34*'MATRICULA y PONDERACIONES'!$AE$66)/100)))))))</f>
        <v xml:space="preserve"> </v>
      </c>
      <c r="AY34" s="26" t="str">
        <f>IF(OR(B34=" ",A34=" ",$N$5="NO HAY MATERIA ASIGNADA")," ",IF(K34=1,(Z34*'MATRICULA y PONDERACIONES'!$AE$12)/100,IF(K34=2,(Z34*'MATRICULA y PONDERACIONES'!$AE$23)/100,IF(K34=3,(Z34*'MATRICULA y PONDERACIONES'!$AE$34)/100,IF(K34=4,(Z34*'MATRICULA y PONDERACIONES'!$AE$45)/100,IF(K34=5,(Z34*'MATRICULA y PONDERACIONES'!$AE$56)/100,IF(K34=6,(Z34*'MATRICULA y PONDERACIONES'!$AE$67)/100)))))))</f>
        <v xml:space="preserve"> </v>
      </c>
      <c r="AZ34" s="26" t="str">
        <f>IF(OR(B34=" ",A34=" ",$N$5="NO HAY MATERIA ASIGNADA")," ",IF(K34=1,(AD34*'MATRICULA y PONDERACIONES'!$AE$13)/100,IF(K34=2,(AD34*'MATRICULA y PONDERACIONES'!$AE$24)/100,IF(K34=3,(AD34*'MATRICULA y PONDERACIONES'!$AE$35)/100,IF(K34=4,(AD34*'MATRICULA y PONDERACIONES'!$AE$46)/100,IF(K34=5,(AD34*'MATRICULA y PONDERACIONES'!$AE$57)/100,IF(K34=6,(AD34*'MATRICULA y PONDERACIONES'!$AE$68)/100)))))))</f>
        <v xml:space="preserve"> </v>
      </c>
      <c r="BA34" s="26" t="str">
        <f>IF(OR(B34=" ",A34=" ",$N$5="NO HAY MATERIA ASIGNADA")," ",IF(K34=1,(AH34*'MATRICULA y PONDERACIONES'!$AE$14)/100,IF(K34=2,(AH34*'MATRICULA y PONDERACIONES'!$AE$25)/100,IF(K34=3,(AH34*'MATRICULA y PONDERACIONES'!$AE$36)/100,IF(K34=4,(AH34*'MATRICULA y PONDERACIONES'!$AE$47)/100,IF(K34=5,(AH34*'MATRICULA y PONDERACIONES'!$AE$58)/100,IF(K34=6,(AH34*'MATRICULA y PONDERACIONES'!$AE$69)/100)))))))</f>
        <v xml:space="preserve"> </v>
      </c>
      <c r="BB34" s="26" t="str">
        <f>IF(OR(B34=" ",A34=" ",$N$5="NO HAY MATERIA ASIGNADA")," ",IF(K34=1,(AL34*'MATRICULA y PONDERACIONES'!$AE$15)/100,IF(K34=2,(AL34*'MATRICULA y PONDERACIONES'!$AE$26)/100,IF(K34=3,(AL34*'MATRICULA y PONDERACIONES'!$AE$37)/100,IF(K34=4,(AL34*'MATRICULA y PONDERACIONES'!$AE$48)/100,IF(K34=5,(AL34*'MATRICULA y PONDERACIONES'!$AE$59)/100,IF(K34=6,(AL34*'MATRICULA y PONDERACIONES'!$AE$70)/100)))))))</f>
        <v xml:space="preserve"> </v>
      </c>
      <c r="BC34" s="26" t="str">
        <f>IF(OR(B34=" ",A34=" ",$N$5="NO HAY MATERIA ASIGNADA")," ",IF(K34=1,(AP34*'MATRICULA y PONDERACIONES'!$AE$16)/100,IF(K34=2,(AP34*'MATRICULA y PONDERACIONES'!$AE$27)/100,IF(K34=3,(AP34*'MATRICULA y PONDERACIONES'!$AE$38)/100,IF(K34=4,(AP34*'MATRICULA y PONDERACIONES'!$AE$49)/100,IF(K34=5,(AP34*'MATRICULA y PONDERACIONES'!$AE$60)/100,IF(K34=6,(AP34*'MATRICULA y PONDERACIONES'!$AE$71)/100)))))))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PONDERACIONES'!$K$18="*"),"si"," ")</f>
        <v xml:space="preserve"> </v>
      </c>
      <c r="F35" s="25" t="str">
        <f>IF(AND(K35=2,'MATRICULA y PONDERACIONES'!$L$18="*"),"si"," ")</f>
        <v xml:space="preserve"> </v>
      </c>
      <c r="G35" s="25" t="str">
        <f>IF(AND(K35=3,'MATRICULA y PONDERACIONES'!$M$18="*"),"si"," ")</f>
        <v xml:space="preserve"> </v>
      </c>
      <c r="H35" s="25" t="str">
        <f>IF(AND(K35=4,'MATRICULA y PONDERACIONES'!$N$18="*"),"si"," ")</f>
        <v xml:space="preserve"> </v>
      </c>
      <c r="I35" s="25" t="str">
        <f>IF(AND(K35=5,'MATRICULA y PONDERACIONES'!$O$18="*"),"si"," ")</f>
        <v xml:space="preserve"> </v>
      </c>
      <c r="J35" s="25" t="str">
        <f>IF(AND(K35=6,'MATRICULA y PONDERACIONES'!$P$18="*"),"si","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PONDERACIONES'!$AE$9)/100,IF(K35=2,(N35*'MATRICULA y PONDERACIONES'!$AE$20)/100,IF(K35=3,(N35*'MATRICULA y PONDERACIONES'!$AE$31)/100,IF(K35=4,(N35*'MATRICULA y PONDERACIONES'!$AE$42)/100,IF(K35=5,(N35*'MATRICULA y PONDERACIONES'!$AE$53)/100,IF(K35=6,(N35*'MATRICULA y PONDERACIONES'!$AE$64)/100)))))))</f>
        <v xml:space="preserve"> </v>
      </c>
      <c r="AW35" s="24" t="str">
        <f>IF(OR(B35=" ",A35=" ",$N$5="NO HAY MATERIA ASIGNADA")," ",IF(K35=1,(R35*'MATRICULA y PONDERACIONES'!$AE$10)/100,IF(K35=2,(R35*'MATRICULA y PONDERACIONES'!$AE$21)/100,IF(K35=3,(R35*'MATRICULA y PONDERACIONES'!$AE$32)/100,IF(K35=4,(R35*'MATRICULA y PONDERACIONES'!$AE$43)/100,IF(K35=5,(R35*'MATRICULA y PONDERACIONES'!$AE$54)/100,IF(K35=6,(R35*'MATRICULA y PONDERACIONES'!$AE$65)/100)))))))</f>
        <v xml:space="preserve"> </v>
      </c>
      <c r="AX35" s="24" t="str">
        <f>IF(OR(B35=" ",A35=" ",$N$5="NO HAY MATERIA ASIGNADA")," ",IF(K35=1,(V35*'MATRICULA y PONDERACIONES'!$AE$11)/100,IF(K35=2,(V35*'MATRICULA y PONDERACIONES'!$AE$22)/100,IF(K35=3,(V35*'MATRICULA y PONDERACIONES'!$AE$33)/100,IF(K35=4,(V35*'MATRICULA y PONDERACIONES'!$AE$44)/100,IF(K35=5,(V35*'MATRICULA y PONDERACIONES'!$AE$55)/100,IF(K35=6,(V35*'MATRICULA y PONDERACIONES'!$AE$66)/100)))))))</f>
        <v xml:space="preserve"> </v>
      </c>
      <c r="AY35" s="24" t="str">
        <f>IF(OR(B35=" ",A35=" ",$N$5="NO HAY MATERIA ASIGNADA")," ",IF(K35=1,(Z35*'MATRICULA y PONDERACIONES'!$AE$12)/100,IF(K35=2,(Z35*'MATRICULA y PONDERACIONES'!$AE$23)/100,IF(K35=3,(Z35*'MATRICULA y PONDERACIONES'!$AE$34)/100,IF(K35=4,(Z35*'MATRICULA y PONDERACIONES'!$AE$45)/100,IF(K35=5,(Z35*'MATRICULA y PONDERACIONES'!$AE$56)/100,IF(K35=6,(Z35*'MATRICULA y PONDERACIONES'!$AE$67)/100)))))))</f>
        <v xml:space="preserve"> </v>
      </c>
      <c r="AZ35" s="24" t="str">
        <f>IF(OR(B35=" ",A35=" ",$N$5="NO HAY MATERIA ASIGNADA")," ",IF(K35=1,(AD35*'MATRICULA y PONDERACIONES'!$AE$13)/100,IF(K35=2,(AD35*'MATRICULA y PONDERACIONES'!$AE$24)/100,IF(K35=3,(AD35*'MATRICULA y PONDERACIONES'!$AE$35)/100,IF(K35=4,(AD35*'MATRICULA y PONDERACIONES'!$AE$46)/100,IF(K35=5,(AD35*'MATRICULA y PONDERACIONES'!$AE$57)/100,IF(K35=6,(AD35*'MATRICULA y PONDERACIONES'!$AE$68)/100)))))))</f>
        <v xml:space="preserve"> </v>
      </c>
      <c r="BA35" s="24" t="str">
        <f>IF(OR(B35=" ",A35=" ",$N$5="NO HAY MATERIA ASIGNADA")," ",IF(K35=1,(AH35*'MATRICULA y PONDERACIONES'!$AE$14)/100,IF(K35=2,(AH35*'MATRICULA y PONDERACIONES'!$AE$25)/100,IF(K35=3,(AH35*'MATRICULA y PONDERACIONES'!$AE$36)/100,IF(K35=4,(AH35*'MATRICULA y PONDERACIONES'!$AE$47)/100,IF(K35=5,(AH35*'MATRICULA y PONDERACIONES'!$AE$58)/100,IF(K35=6,(AH35*'MATRICULA y PONDERACIONES'!$AE$69)/100)))))))</f>
        <v xml:space="preserve"> </v>
      </c>
      <c r="BB35" s="24" t="str">
        <f>IF(OR(B35=" ",A35=" ",$N$5="NO HAY MATERIA ASIGNADA")," ",IF(K35=1,(AL35*'MATRICULA y PONDERACIONES'!$AE$15)/100,IF(K35=2,(AL35*'MATRICULA y PONDERACIONES'!$AE$26)/100,IF(K35=3,(AL35*'MATRICULA y PONDERACIONES'!$AE$37)/100,IF(K35=4,(AL35*'MATRICULA y PONDERACIONES'!$AE$48)/100,IF(K35=5,(AL35*'MATRICULA y PONDERACIONES'!$AE$59)/100,IF(K35=6,(AL35*'MATRICULA y PONDERACIONES'!$AE$70)/100)))))))</f>
        <v xml:space="preserve"> </v>
      </c>
      <c r="BC35" s="24" t="str">
        <f>IF(OR(B35=" ",A35=" ",$N$5="NO HAY MATERIA ASIGNADA")," ",IF(K35=1,(AP35*'MATRICULA y PONDERACIONES'!$AE$16)/100,IF(K35=2,(AP35*'MATRICULA y PONDERACIONES'!$AE$27)/100,IF(K35=3,(AP35*'MATRICULA y PONDERACIONES'!$AE$38)/100,IF(K35=4,(AP35*'MATRICULA y PONDERACIONES'!$AE$49)/100,IF(K35=5,(AP35*'MATRICULA y PONDERACIONES'!$AE$60)/100,IF(K35=6,(AP35*'MATRICULA y PONDERACIONES'!$AE$71)/100)))))))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PONDERACIONES'!$K$18="*"),"si"," ")</f>
        <v xml:space="preserve"> </v>
      </c>
      <c r="F36" s="27" t="str">
        <f>IF(AND(K36=2,'MATRICULA y PONDERACIONES'!$L$18="*"),"si"," ")</f>
        <v xml:space="preserve"> </v>
      </c>
      <c r="G36" s="27" t="str">
        <f>IF(AND(K36=3,'MATRICULA y PONDERACIONES'!$M$18="*"),"si"," ")</f>
        <v xml:space="preserve"> </v>
      </c>
      <c r="H36" s="27" t="str">
        <f>IF(AND(K36=4,'MATRICULA y PONDERACIONES'!$N$18="*"),"si"," ")</f>
        <v xml:space="preserve"> </v>
      </c>
      <c r="I36" s="27" t="str">
        <f>IF(AND(K36=5,'MATRICULA y PONDERACIONES'!$O$18="*"),"si"," ")</f>
        <v xml:space="preserve"> </v>
      </c>
      <c r="J36" s="27" t="str">
        <f>IF(AND(K36=6,'MATRICULA y PONDERACIONES'!$P$18="*"),"si","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PONDERACIONES'!$AE$9)/100,IF(K36=2,(N36*'MATRICULA y PONDERACIONES'!$AE$20)/100,IF(K36=3,(N36*'MATRICULA y PONDERACIONES'!$AE$31)/100,IF(K36=4,(N36*'MATRICULA y PONDERACIONES'!$AE$42)/100,IF(K36=5,(N36*'MATRICULA y PONDERACIONES'!$AE$53)/100,IF(K36=6,(N36*'MATRICULA y PONDERACIONES'!$AE$64)/100)))))))</f>
        <v xml:space="preserve"> </v>
      </c>
      <c r="AW36" s="26" t="str">
        <f>IF(OR(B36=" ",A36=" ",$N$5="NO HAY MATERIA ASIGNADA")," ",IF(K36=1,(R36*'MATRICULA y PONDERACIONES'!$AE$10)/100,IF(K36=2,(R36*'MATRICULA y PONDERACIONES'!$AE$21)/100,IF(K36=3,(R36*'MATRICULA y PONDERACIONES'!$AE$32)/100,IF(K36=4,(R36*'MATRICULA y PONDERACIONES'!$AE$43)/100,IF(K36=5,(R36*'MATRICULA y PONDERACIONES'!$AE$54)/100,IF(K36=6,(R36*'MATRICULA y PONDERACIONES'!$AE$65)/100)))))))</f>
        <v xml:space="preserve"> </v>
      </c>
      <c r="AX36" s="26" t="str">
        <f>IF(OR(B36=" ",A36=" ",$N$5="NO HAY MATERIA ASIGNADA")," ",IF(K36=1,(V36*'MATRICULA y PONDERACIONES'!$AE$11)/100,IF(K36=2,(V36*'MATRICULA y PONDERACIONES'!$AE$22)/100,IF(K36=3,(V36*'MATRICULA y PONDERACIONES'!$AE$33)/100,IF(K36=4,(V36*'MATRICULA y PONDERACIONES'!$AE$44)/100,IF(K36=5,(V36*'MATRICULA y PONDERACIONES'!$AE$55)/100,IF(K36=6,(V36*'MATRICULA y PONDERACIONES'!$AE$66)/100)))))))</f>
        <v xml:space="preserve"> </v>
      </c>
      <c r="AY36" s="26" t="str">
        <f>IF(OR(B36=" ",A36=" ",$N$5="NO HAY MATERIA ASIGNADA")," ",IF(K36=1,(Z36*'MATRICULA y PONDERACIONES'!$AE$12)/100,IF(K36=2,(Z36*'MATRICULA y PONDERACIONES'!$AE$23)/100,IF(K36=3,(Z36*'MATRICULA y PONDERACIONES'!$AE$34)/100,IF(K36=4,(Z36*'MATRICULA y PONDERACIONES'!$AE$45)/100,IF(K36=5,(Z36*'MATRICULA y PONDERACIONES'!$AE$56)/100,IF(K36=6,(Z36*'MATRICULA y PONDERACIONES'!$AE$67)/100)))))))</f>
        <v xml:space="preserve"> </v>
      </c>
      <c r="AZ36" s="26" t="str">
        <f>IF(OR(B36=" ",A36=" ",$N$5="NO HAY MATERIA ASIGNADA")," ",IF(K36=1,(AD36*'MATRICULA y PONDERACIONES'!$AE$13)/100,IF(K36=2,(AD36*'MATRICULA y PONDERACIONES'!$AE$24)/100,IF(K36=3,(AD36*'MATRICULA y PONDERACIONES'!$AE$35)/100,IF(K36=4,(AD36*'MATRICULA y PONDERACIONES'!$AE$46)/100,IF(K36=5,(AD36*'MATRICULA y PONDERACIONES'!$AE$57)/100,IF(K36=6,(AD36*'MATRICULA y PONDERACIONES'!$AE$68)/100)))))))</f>
        <v xml:space="preserve"> </v>
      </c>
      <c r="BA36" s="26" t="str">
        <f>IF(OR(B36=" ",A36=" ",$N$5="NO HAY MATERIA ASIGNADA")," ",IF(K36=1,(AH36*'MATRICULA y PONDERACIONES'!$AE$14)/100,IF(K36=2,(AH36*'MATRICULA y PONDERACIONES'!$AE$25)/100,IF(K36=3,(AH36*'MATRICULA y PONDERACIONES'!$AE$36)/100,IF(K36=4,(AH36*'MATRICULA y PONDERACIONES'!$AE$47)/100,IF(K36=5,(AH36*'MATRICULA y PONDERACIONES'!$AE$58)/100,IF(K36=6,(AH36*'MATRICULA y PONDERACIONES'!$AE$69)/100)))))))</f>
        <v xml:space="preserve"> </v>
      </c>
      <c r="BB36" s="26" t="str">
        <f>IF(OR(B36=" ",A36=" ",$N$5="NO HAY MATERIA ASIGNADA")," ",IF(K36=1,(AL36*'MATRICULA y PONDERACIONES'!$AE$15)/100,IF(K36=2,(AL36*'MATRICULA y PONDERACIONES'!$AE$26)/100,IF(K36=3,(AL36*'MATRICULA y PONDERACIONES'!$AE$37)/100,IF(K36=4,(AL36*'MATRICULA y PONDERACIONES'!$AE$48)/100,IF(K36=5,(AL36*'MATRICULA y PONDERACIONES'!$AE$59)/100,IF(K36=6,(AL36*'MATRICULA y PONDERACIONES'!$AE$70)/100)))))))</f>
        <v xml:space="preserve"> </v>
      </c>
      <c r="BC36" s="26" t="str">
        <f>IF(OR(B36=" ",A36=" ",$N$5="NO HAY MATERIA ASIGNADA")," ",IF(K36=1,(AP36*'MATRICULA y PONDERACIONES'!$AE$16)/100,IF(K36=2,(AP36*'MATRICULA y PONDERACIONES'!$AE$27)/100,IF(K36=3,(AP36*'MATRICULA y PONDERACIONES'!$AE$38)/100,IF(K36=4,(AP36*'MATRICULA y PONDERACIONES'!$AE$49)/100,IF(K36=5,(AP36*'MATRICULA y PONDERACIONES'!$AE$60)/100,IF(K36=6,(AP36*'MATRICULA y PONDERACIONES'!$AE$71)/100)))))))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PONDERACIONES'!$K$18="*"),"si"," ")</f>
        <v xml:space="preserve"> </v>
      </c>
      <c r="F37" s="25" t="str">
        <f>IF(AND(K37=2,'MATRICULA y PONDERACIONES'!$L$18="*"),"si"," ")</f>
        <v xml:space="preserve"> </v>
      </c>
      <c r="G37" s="25" t="str">
        <f>IF(AND(K37=3,'MATRICULA y PONDERACIONES'!$M$18="*"),"si"," ")</f>
        <v xml:space="preserve"> </v>
      </c>
      <c r="H37" s="25" t="str">
        <f>IF(AND(K37=4,'MATRICULA y PONDERACIONES'!$N$18="*"),"si"," ")</f>
        <v xml:space="preserve"> </v>
      </c>
      <c r="I37" s="25" t="str">
        <f>IF(AND(K37=5,'MATRICULA y PONDERACIONES'!$O$18="*"),"si"," ")</f>
        <v xml:space="preserve"> </v>
      </c>
      <c r="J37" s="25" t="str">
        <f>IF(AND(K37=6,'MATRICULA y PONDERACIONES'!$P$18="*"),"si","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PONDERACIONES'!$AE$9)/100,IF(K37=2,(N37*'MATRICULA y PONDERACIONES'!$AE$20)/100,IF(K37=3,(N37*'MATRICULA y PONDERACIONES'!$AE$31)/100,IF(K37=4,(N37*'MATRICULA y PONDERACIONES'!$AE$42)/100,IF(K37=5,(N37*'MATRICULA y PONDERACIONES'!$AE$53)/100,IF(K37=6,(N37*'MATRICULA y PONDERACIONES'!$AE$64)/100)))))))</f>
        <v xml:space="preserve"> </v>
      </c>
      <c r="AW37" s="24" t="str">
        <f>IF(OR(B37=" ",A37=" ",$N$5="NO HAY MATERIA ASIGNADA")," ",IF(K37=1,(R37*'MATRICULA y PONDERACIONES'!$AE$10)/100,IF(K37=2,(R37*'MATRICULA y PONDERACIONES'!$AE$21)/100,IF(K37=3,(R37*'MATRICULA y PONDERACIONES'!$AE$32)/100,IF(K37=4,(R37*'MATRICULA y PONDERACIONES'!$AE$43)/100,IF(K37=5,(R37*'MATRICULA y PONDERACIONES'!$AE$54)/100,IF(K37=6,(R37*'MATRICULA y PONDERACIONES'!$AE$65)/100)))))))</f>
        <v xml:space="preserve"> </v>
      </c>
      <c r="AX37" s="24" t="str">
        <f>IF(OR(B37=" ",A37=" ",$N$5="NO HAY MATERIA ASIGNADA")," ",IF(K37=1,(V37*'MATRICULA y PONDERACIONES'!$AE$11)/100,IF(K37=2,(V37*'MATRICULA y PONDERACIONES'!$AE$22)/100,IF(K37=3,(V37*'MATRICULA y PONDERACIONES'!$AE$33)/100,IF(K37=4,(V37*'MATRICULA y PONDERACIONES'!$AE$44)/100,IF(K37=5,(V37*'MATRICULA y PONDERACIONES'!$AE$55)/100,IF(K37=6,(V37*'MATRICULA y PONDERACIONES'!$AE$66)/100)))))))</f>
        <v xml:space="preserve"> </v>
      </c>
      <c r="AY37" s="24" t="str">
        <f>IF(OR(B37=" ",A37=" ",$N$5="NO HAY MATERIA ASIGNADA")," ",IF(K37=1,(Z37*'MATRICULA y PONDERACIONES'!$AE$12)/100,IF(K37=2,(Z37*'MATRICULA y PONDERACIONES'!$AE$23)/100,IF(K37=3,(Z37*'MATRICULA y PONDERACIONES'!$AE$34)/100,IF(K37=4,(Z37*'MATRICULA y PONDERACIONES'!$AE$45)/100,IF(K37=5,(Z37*'MATRICULA y PONDERACIONES'!$AE$56)/100,IF(K37=6,(Z37*'MATRICULA y PONDERACIONES'!$AE$67)/100)))))))</f>
        <v xml:space="preserve"> </v>
      </c>
      <c r="AZ37" s="24" t="str">
        <f>IF(OR(B37=" ",A37=" ",$N$5="NO HAY MATERIA ASIGNADA")," ",IF(K37=1,(AD37*'MATRICULA y PONDERACIONES'!$AE$13)/100,IF(K37=2,(AD37*'MATRICULA y PONDERACIONES'!$AE$24)/100,IF(K37=3,(AD37*'MATRICULA y PONDERACIONES'!$AE$35)/100,IF(K37=4,(AD37*'MATRICULA y PONDERACIONES'!$AE$46)/100,IF(K37=5,(AD37*'MATRICULA y PONDERACIONES'!$AE$57)/100,IF(K37=6,(AD37*'MATRICULA y PONDERACIONES'!$AE$68)/100)))))))</f>
        <v xml:space="preserve"> </v>
      </c>
      <c r="BA37" s="24" t="str">
        <f>IF(OR(B37=" ",A37=" ",$N$5="NO HAY MATERIA ASIGNADA")," ",IF(K37=1,(AH37*'MATRICULA y PONDERACIONES'!$AE$14)/100,IF(K37=2,(AH37*'MATRICULA y PONDERACIONES'!$AE$25)/100,IF(K37=3,(AH37*'MATRICULA y PONDERACIONES'!$AE$36)/100,IF(K37=4,(AH37*'MATRICULA y PONDERACIONES'!$AE$47)/100,IF(K37=5,(AH37*'MATRICULA y PONDERACIONES'!$AE$58)/100,IF(K37=6,(AH37*'MATRICULA y PONDERACIONES'!$AE$69)/100)))))))</f>
        <v xml:space="preserve"> </v>
      </c>
      <c r="BB37" s="24" t="str">
        <f>IF(OR(B37=" ",A37=" ",$N$5="NO HAY MATERIA ASIGNADA")," ",IF(K37=1,(AL37*'MATRICULA y PONDERACIONES'!$AE$15)/100,IF(K37=2,(AL37*'MATRICULA y PONDERACIONES'!$AE$26)/100,IF(K37=3,(AL37*'MATRICULA y PONDERACIONES'!$AE$37)/100,IF(K37=4,(AL37*'MATRICULA y PONDERACIONES'!$AE$48)/100,IF(K37=5,(AL37*'MATRICULA y PONDERACIONES'!$AE$59)/100,IF(K37=6,(AL37*'MATRICULA y PONDERACIONES'!$AE$70)/100)))))))</f>
        <v xml:space="preserve"> </v>
      </c>
      <c r="BC37" s="24" t="str">
        <f>IF(OR(B37=" ",A37=" ",$N$5="NO HAY MATERIA ASIGNADA")," ",IF(K37=1,(AP37*'MATRICULA y PONDERACIONES'!$AE$16)/100,IF(K37=2,(AP37*'MATRICULA y PONDERACIONES'!$AE$27)/100,IF(K37=3,(AP37*'MATRICULA y PONDERACIONES'!$AE$38)/100,IF(K37=4,(AP37*'MATRICULA y PONDERACIONES'!$AE$49)/100,IF(K37=5,(AP37*'MATRICULA y PONDERACIONES'!$AE$60)/100,IF(K37=6,(AP37*'MATRICULA y PONDERACIONES'!$AE$71)/100)))))))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PONDERACIONES'!$K$18="*"),"si"," ")</f>
        <v xml:space="preserve"> </v>
      </c>
      <c r="F38" s="27" t="str">
        <f>IF(AND(K38=2,'MATRICULA y PONDERACIONES'!$L$18="*"),"si"," ")</f>
        <v xml:space="preserve"> </v>
      </c>
      <c r="G38" s="27" t="str">
        <f>IF(AND(K38=3,'MATRICULA y PONDERACIONES'!$M$18="*"),"si"," ")</f>
        <v xml:space="preserve"> </v>
      </c>
      <c r="H38" s="27" t="str">
        <f>IF(AND(K38=4,'MATRICULA y PONDERACIONES'!$N$18="*"),"si"," ")</f>
        <v xml:space="preserve"> </v>
      </c>
      <c r="I38" s="27" t="str">
        <f>IF(AND(K38=5,'MATRICULA y PONDERACIONES'!$O$18="*"),"si"," ")</f>
        <v xml:space="preserve"> </v>
      </c>
      <c r="J38" s="27" t="str">
        <f>IF(AND(K38=6,'MATRICULA y PONDERACIONES'!$P$18="*"),"si","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PONDERACIONES'!$AE$9)/100,IF(K38=2,(N38*'MATRICULA y PONDERACIONES'!$AE$20)/100,IF(K38=3,(N38*'MATRICULA y PONDERACIONES'!$AE$31)/100,IF(K38=4,(N38*'MATRICULA y PONDERACIONES'!$AE$42)/100,IF(K38=5,(N38*'MATRICULA y PONDERACIONES'!$AE$53)/100,IF(K38=6,(N38*'MATRICULA y PONDERACIONES'!$AE$64)/100)))))))</f>
        <v xml:space="preserve"> </v>
      </c>
      <c r="AW38" s="26" t="str">
        <f>IF(OR(B38=" ",A38=" ",$N$5="NO HAY MATERIA ASIGNADA")," ",IF(K38=1,(R38*'MATRICULA y PONDERACIONES'!$AE$10)/100,IF(K38=2,(R38*'MATRICULA y PONDERACIONES'!$AE$21)/100,IF(K38=3,(R38*'MATRICULA y PONDERACIONES'!$AE$32)/100,IF(K38=4,(R38*'MATRICULA y PONDERACIONES'!$AE$43)/100,IF(K38=5,(R38*'MATRICULA y PONDERACIONES'!$AE$54)/100,IF(K38=6,(R38*'MATRICULA y PONDERACIONES'!$AE$65)/100)))))))</f>
        <v xml:space="preserve"> </v>
      </c>
      <c r="AX38" s="26" t="str">
        <f>IF(OR(B38=" ",A38=" ",$N$5="NO HAY MATERIA ASIGNADA")," ",IF(K38=1,(V38*'MATRICULA y PONDERACIONES'!$AE$11)/100,IF(K38=2,(V38*'MATRICULA y PONDERACIONES'!$AE$22)/100,IF(K38=3,(V38*'MATRICULA y PONDERACIONES'!$AE$33)/100,IF(K38=4,(V38*'MATRICULA y PONDERACIONES'!$AE$44)/100,IF(K38=5,(V38*'MATRICULA y PONDERACIONES'!$AE$55)/100,IF(K38=6,(V38*'MATRICULA y PONDERACIONES'!$AE$66)/100)))))))</f>
        <v xml:space="preserve"> </v>
      </c>
      <c r="AY38" s="26" t="str">
        <f>IF(OR(B38=" ",A38=" ",$N$5="NO HAY MATERIA ASIGNADA")," ",IF(K38=1,(Z38*'MATRICULA y PONDERACIONES'!$AE$12)/100,IF(K38=2,(Z38*'MATRICULA y PONDERACIONES'!$AE$23)/100,IF(K38=3,(Z38*'MATRICULA y PONDERACIONES'!$AE$34)/100,IF(K38=4,(Z38*'MATRICULA y PONDERACIONES'!$AE$45)/100,IF(K38=5,(Z38*'MATRICULA y PONDERACIONES'!$AE$56)/100,IF(K38=6,(Z38*'MATRICULA y PONDERACIONES'!$AE$67)/100)))))))</f>
        <v xml:space="preserve"> </v>
      </c>
      <c r="AZ38" s="26" t="str">
        <f>IF(OR(B38=" ",A38=" ",$N$5="NO HAY MATERIA ASIGNADA")," ",IF(K38=1,(AD38*'MATRICULA y PONDERACIONES'!$AE$13)/100,IF(K38=2,(AD38*'MATRICULA y PONDERACIONES'!$AE$24)/100,IF(K38=3,(AD38*'MATRICULA y PONDERACIONES'!$AE$35)/100,IF(K38=4,(AD38*'MATRICULA y PONDERACIONES'!$AE$46)/100,IF(K38=5,(AD38*'MATRICULA y PONDERACIONES'!$AE$57)/100,IF(K38=6,(AD38*'MATRICULA y PONDERACIONES'!$AE$68)/100)))))))</f>
        <v xml:space="preserve"> </v>
      </c>
      <c r="BA38" s="26" t="str">
        <f>IF(OR(B38=" ",A38=" ",$N$5="NO HAY MATERIA ASIGNADA")," ",IF(K38=1,(AH38*'MATRICULA y PONDERACIONES'!$AE$14)/100,IF(K38=2,(AH38*'MATRICULA y PONDERACIONES'!$AE$25)/100,IF(K38=3,(AH38*'MATRICULA y PONDERACIONES'!$AE$36)/100,IF(K38=4,(AH38*'MATRICULA y PONDERACIONES'!$AE$47)/100,IF(K38=5,(AH38*'MATRICULA y PONDERACIONES'!$AE$58)/100,IF(K38=6,(AH38*'MATRICULA y PONDERACIONES'!$AE$69)/100)))))))</f>
        <v xml:space="preserve"> </v>
      </c>
      <c r="BB38" s="26" t="str">
        <f>IF(OR(B38=" ",A38=" ",$N$5="NO HAY MATERIA ASIGNADA")," ",IF(K38=1,(AL38*'MATRICULA y PONDERACIONES'!$AE$15)/100,IF(K38=2,(AL38*'MATRICULA y PONDERACIONES'!$AE$26)/100,IF(K38=3,(AL38*'MATRICULA y PONDERACIONES'!$AE$37)/100,IF(K38=4,(AL38*'MATRICULA y PONDERACIONES'!$AE$48)/100,IF(K38=5,(AL38*'MATRICULA y PONDERACIONES'!$AE$59)/100,IF(K38=6,(AL38*'MATRICULA y PONDERACIONES'!$AE$70)/100)))))))</f>
        <v xml:space="preserve"> </v>
      </c>
      <c r="BC38" s="26" t="str">
        <f>IF(OR(B38=" ",A38=" ",$N$5="NO HAY MATERIA ASIGNADA")," ",IF(K38=1,(AP38*'MATRICULA y PONDERACIONES'!$AE$16)/100,IF(K38=2,(AP38*'MATRICULA y PONDERACIONES'!$AE$27)/100,IF(K38=3,(AP38*'MATRICULA y PONDERACIONES'!$AE$38)/100,IF(K38=4,(AP38*'MATRICULA y PONDERACIONES'!$AE$49)/100,IF(K38=5,(AP38*'MATRICULA y PONDERACIONES'!$AE$60)/100,IF(K38=6,(AP38*'MATRICULA y PONDERACIONES'!$AE$71)/100)))))))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PONDERACIONES'!$K$18="*"),"si"," ")</f>
        <v xml:space="preserve"> </v>
      </c>
      <c r="F39" s="25" t="str">
        <f>IF(AND(K39=2,'MATRICULA y PONDERACIONES'!$L$18="*"),"si"," ")</f>
        <v xml:space="preserve"> </v>
      </c>
      <c r="G39" s="25" t="str">
        <f>IF(AND(K39=3,'MATRICULA y PONDERACIONES'!$M$18="*"),"si"," ")</f>
        <v xml:space="preserve"> </v>
      </c>
      <c r="H39" s="25" t="str">
        <f>IF(AND(K39=4,'MATRICULA y PONDERACIONES'!$N$18="*"),"si"," ")</f>
        <v xml:space="preserve"> </v>
      </c>
      <c r="I39" s="25" t="str">
        <f>IF(AND(K39=5,'MATRICULA y PONDERACIONES'!$O$18="*"),"si"," ")</f>
        <v xml:space="preserve"> </v>
      </c>
      <c r="J39" s="25" t="str">
        <f>IF(AND(K39=6,'MATRICULA y PONDERACIONES'!$P$18="*"),"si","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PONDERACIONES'!$AE$9)/100,IF(K39=2,(N39*'MATRICULA y PONDERACIONES'!$AE$20)/100,IF(K39=3,(N39*'MATRICULA y PONDERACIONES'!$AE$31)/100,IF(K39=4,(N39*'MATRICULA y PONDERACIONES'!$AE$42)/100,IF(K39=5,(N39*'MATRICULA y PONDERACIONES'!$AE$53)/100,IF(K39=6,(N39*'MATRICULA y PONDERACIONES'!$AE$64)/100)))))))</f>
        <v xml:space="preserve"> </v>
      </c>
      <c r="AW39" s="24" t="str">
        <f>IF(OR(B39=" ",A39=" ",$N$5="NO HAY MATERIA ASIGNADA")," ",IF(K39=1,(R39*'MATRICULA y PONDERACIONES'!$AE$10)/100,IF(K39=2,(R39*'MATRICULA y PONDERACIONES'!$AE$21)/100,IF(K39=3,(R39*'MATRICULA y PONDERACIONES'!$AE$32)/100,IF(K39=4,(R39*'MATRICULA y PONDERACIONES'!$AE$43)/100,IF(K39=5,(R39*'MATRICULA y PONDERACIONES'!$AE$54)/100,IF(K39=6,(R39*'MATRICULA y PONDERACIONES'!$AE$65)/100)))))))</f>
        <v xml:space="preserve"> </v>
      </c>
      <c r="AX39" s="24" t="str">
        <f>IF(OR(B39=" ",A39=" ",$N$5="NO HAY MATERIA ASIGNADA")," ",IF(K39=1,(V39*'MATRICULA y PONDERACIONES'!$AE$11)/100,IF(K39=2,(V39*'MATRICULA y PONDERACIONES'!$AE$22)/100,IF(K39=3,(V39*'MATRICULA y PONDERACIONES'!$AE$33)/100,IF(K39=4,(V39*'MATRICULA y PONDERACIONES'!$AE$44)/100,IF(K39=5,(V39*'MATRICULA y PONDERACIONES'!$AE$55)/100,IF(K39=6,(V39*'MATRICULA y PONDERACIONES'!$AE$66)/100)))))))</f>
        <v xml:space="preserve"> </v>
      </c>
      <c r="AY39" s="24" t="str">
        <f>IF(OR(B39=" ",A39=" ",$N$5="NO HAY MATERIA ASIGNADA")," ",IF(K39=1,(Z39*'MATRICULA y PONDERACIONES'!$AE$12)/100,IF(K39=2,(Z39*'MATRICULA y PONDERACIONES'!$AE$23)/100,IF(K39=3,(Z39*'MATRICULA y PONDERACIONES'!$AE$34)/100,IF(K39=4,(Z39*'MATRICULA y PONDERACIONES'!$AE$45)/100,IF(K39=5,(Z39*'MATRICULA y PONDERACIONES'!$AE$56)/100,IF(K39=6,(Z39*'MATRICULA y PONDERACIONES'!$AE$67)/100)))))))</f>
        <v xml:space="preserve"> </v>
      </c>
      <c r="AZ39" s="24" t="str">
        <f>IF(OR(B39=" ",A39=" ",$N$5="NO HAY MATERIA ASIGNADA")," ",IF(K39=1,(AD39*'MATRICULA y PONDERACIONES'!$AE$13)/100,IF(K39=2,(AD39*'MATRICULA y PONDERACIONES'!$AE$24)/100,IF(K39=3,(AD39*'MATRICULA y PONDERACIONES'!$AE$35)/100,IF(K39=4,(AD39*'MATRICULA y PONDERACIONES'!$AE$46)/100,IF(K39=5,(AD39*'MATRICULA y PONDERACIONES'!$AE$57)/100,IF(K39=6,(AD39*'MATRICULA y PONDERACIONES'!$AE$68)/100)))))))</f>
        <v xml:space="preserve"> </v>
      </c>
      <c r="BA39" s="24" t="str">
        <f>IF(OR(B39=" ",A39=" ",$N$5="NO HAY MATERIA ASIGNADA")," ",IF(K39=1,(AH39*'MATRICULA y PONDERACIONES'!$AE$14)/100,IF(K39=2,(AH39*'MATRICULA y PONDERACIONES'!$AE$25)/100,IF(K39=3,(AH39*'MATRICULA y PONDERACIONES'!$AE$36)/100,IF(K39=4,(AH39*'MATRICULA y PONDERACIONES'!$AE$47)/100,IF(K39=5,(AH39*'MATRICULA y PONDERACIONES'!$AE$58)/100,IF(K39=6,(AH39*'MATRICULA y PONDERACIONES'!$AE$69)/100)))))))</f>
        <v xml:space="preserve"> </v>
      </c>
      <c r="BB39" s="24" t="str">
        <f>IF(OR(B39=" ",A39=" ",$N$5="NO HAY MATERIA ASIGNADA")," ",IF(K39=1,(AL39*'MATRICULA y PONDERACIONES'!$AE$15)/100,IF(K39=2,(AL39*'MATRICULA y PONDERACIONES'!$AE$26)/100,IF(K39=3,(AL39*'MATRICULA y PONDERACIONES'!$AE$37)/100,IF(K39=4,(AL39*'MATRICULA y PONDERACIONES'!$AE$48)/100,IF(K39=5,(AL39*'MATRICULA y PONDERACIONES'!$AE$59)/100,IF(K39=6,(AL39*'MATRICULA y PONDERACIONES'!$AE$70)/100)))))))</f>
        <v xml:space="preserve"> </v>
      </c>
      <c r="BC39" s="24" t="str">
        <f>IF(OR(B39=" ",A39=" ",$N$5="NO HAY MATERIA ASIGNADA")," ",IF(K39=1,(AP39*'MATRICULA y PONDERACIONES'!$AE$16)/100,IF(K39=2,(AP39*'MATRICULA y PONDERACIONES'!$AE$27)/100,IF(K39=3,(AP39*'MATRICULA y PONDERACIONES'!$AE$38)/100,IF(K39=4,(AP39*'MATRICULA y PONDERACIONES'!$AE$49)/100,IF(K39=5,(AP39*'MATRICULA y PONDERACIONES'!$AE$60)/100,IF(K39=6,(AP39*'MATRICULA y PONDERACIONES'!$AE$71)/100)))))))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PONDERACIONES'!$K$18="*"),"si"," ")</f>
        <v xml:space="preserve"> </v>
      </c>
      <c r="F40" s="27" t="str">
        <f>IF(AND(K40=2,'MATRICULA y PONDERACIONES'!$L$18="*"),"si"," ")</f>
        <v xml:space="preserve"> </v>
      </c>
      <c r="G40" s="27" t="str">
        <f>IF(AND(K40=3,'MATRICULA y PONDERACIONES'!$M$18="*"),"si"," ")</f>
        <v xml:space="preserve"> </v>
      </c>
      <c r="H40" s="27" t="str">
        <f>IF(AND(K40=4,'MATRICULA y PONDERACIONES'!$N$18="*"),"si"," ")</f>
        <v xml:space="preserve"> </v>
      </c>
      <c r="I40" s="27" t="str">
        <f>IF(AND(K40=5,'MATRICULA y PONDERACIONES'!$O$18="*"),"si"," ")</f>
        <v xml:space="preserve"> </v>
      </c>
      <c r="J40" s="27" t="str">
        <f>IF(AND(K40=6,'MATRICULA y PONDERACIONES'!$P$18="*"),"si","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PONDERACIONES'!$AE$9)/100,IF(K40=2,(N40*'MATRICULA y PONDERACIONES'!$AE$20)/100,IF(K40=3,(N40*'MATRICULA y PONDERACIONES'!$AE$31)/100,IF(K40=4,(N40*'MATRICULA y PONDERACIONES'!$AE$42)/100,IF(K40=5,(N40*'MATRICULA y PONDERACIONES'!$AE$53)/100,IF(K40=6,(N40*'MATRICULA y PONDERACIONES'!$AE$64)/100)))))))</f>
        <v xml:space="preserve"> </v>
      </c>
      <c r="AW40" s="26" t="str">
        <f>IF(OR(B40=" ",A40=" ",$N$5="NO HAY MATERIA ASIGNADA")," ",IF(K40=1,(R40*'MATRICULA y PONDERACIONES'!$AE$10)/100,IF(K40=2,(R40*'MATRICULA y PONDERACIONES'!$AE$21)/100,IF(K40=3,(R40*'MATRICULA y PONDERACIONES'!$AE$32)/100,IF(K40=4,(R40*'MATRICULA y PONDERACIONES'!$AE$43)/100,IF(K40=5,(R40*'MATRICULA y PONDERACIONES'!$AE$54)/100,IF(K40=6,(R40*'MATRICULA y PONDERACIONES'!$AE$65)/100)))))))</f>
        <v xml:space="preserve"> </v>
      </c>
      <c r="AX40" s="26" t="str">
        <f>IF(OR(B40=" ",A40=" ",$N$5="NO HAY MATERIA ASIGNADA")," ",IF(K40=1,(V40*'MATRICULA y PONDERACIONES'!$AE$11)/100,IF(K40=2,(V40*'MATRICULA y PONDERACIONES'!$AE$22)/100,IF(K40=3,(V40*'MATRICULA y PONDERACIONES'!$AE$33)/100,IF(K40=4,(V40*'MATRICULA y PONDERACIONES'!$AE$44)/100,IF(K40=5,(V40*'MATRICULA y PONDERACIONES'!$AE$55)/100,IF(K40=6,(V40*'MATRICULA y PONDERACIONES'!$AE$66)/100)))))))</f>
        <v xml:space="preserve"> </v>
      </c>
      <c r="AY40" s="26" t="str">
        <f>IF(OR(B40=" ",A40=" ",$N$5="NO HAY MATERIA ASIGNADA")," ",IF(K40=1,(Z40*'MATRICULA y PONDERACIONES'!$AE$12)/100,IF(K40=2,(Z40*'MATRICULA y PONDERACIONES'!$AE$23)/100,IF(K40=3,(Z40*'MATRICULA y PONDERACIONES'!$AE$34)/100,IF(K40=4,(Z40*'MATRICULA y PONDERACIONES'!$AE$45)/100,IF(K40=5,(Z40*'MATRICULA y PONDERACIONES'!$AE$56)/100,IF(K40=6,(Z40*'MATRICULA y PONDERACIONES'!$AE$67)/100)))))))</f>
        <v xml:space="preserve"> </v>
      </c>
      <c r="AZ40" s="26" t="str">
        <f>IF(OR(B40=" ",A40=" ",$N$5="NO HAY MATERIA ASIGNADA")," ",IF(K40=1,(AD40*'MATRICULA y PONDERACIONES'!$AE$13)/100,IF(K40=2,(AD40*'MATRICULA y PONDERACIONES'!$AE$24)/100,IF(K40=3,(AD40*'MATRICULA y PONDERACIONES'!$AE$35)/100,IF(K40=4,(AD40*'MATRICULA y PONDERACIONES'!$AE$46)/100,IF(K40=5,(AD40*'MATRICULA y PONDERACIONES'!$AE$57)/100,IF(K40=6,(AD40*'MATRICULA y PONDERACIONES'!$AE$68)/100)))))))</f>
        <v xml:space="preserve"> </v>
      </c>
      <c r="BA40" s="26" t="str">
        <f>IF(OR(B40=" ",A40=" ",$N$5="NO HAY MATERIA ASIGNADA")," ",IF(K40=1,(AH40*'MATRICULA y PONDERACIONES'!$AE$14)/100,IF(K40=2,(AH40*'MATRICULA y PONDERACIONES'!$AE$25)/100,IF(K40=3,(AH40*'MATRICULA y PONDERACIONES'!$AE$36)/100,IF(K40=4,(AH40*'MATRICULA y PONDERACIONES'!$AE$47)/100,IF(K40=5,(AH40*'MATRICULA y PONDERACIONES'!$AE$58)/100,IF(K40=6,(AH40*'MATRICULA y PONDERACIONES'!$AE$69)/100)))))))</f>
        <v xml:space="preserve"> </v>
      </c>
      <c r="BB40" s="26" t="str">
        <f>IF(OR(B40=" ",A40=" ",$N$5="NO HAY MATERIA ASIGNADA")," ",IF(K40=1,(AL40*'MATRICULA y PONDERACIONES'!$AE$15)/100,IF(K40=2,(AL40*'MATRICULA y PONDERACIONES'!$AE$26)/100,IF(K40=3,(AL40*'MATRICULA y PONDERACIONES'!$AE$37)/100,IF(K40=4,(AL40*'MATRICULA y PONDERACIONES'!$AE$48)/100,IF(K40=5,(AL40*'MATRICULA y PONDERACIONES'!$AE$59)/100,IF(K40=6,(AL40*'MATRICULA y PONDERACIONES'!$AE$70)/100)))))))</f>
        <v xml:space="preserve"> </v>
      </c>
      <c r="BC40" s="26" t="str">
        <f>IF(OR(B40=" ",A40=" ",$N$5="NO HAY MATERIA ASIGNADA")," ",IF(K40=1,(AP40*'MATRICULA y PONDERACIONES'!$AE$16)/100,IF(K40=2,(AP40*'MATRICULA y PONDERACIONES'!$AE$27)/100,IF(K40=3,(AP40*'MATRICULA y PONDERACIONES'!$AE$38)/100,IF(K40=4,(AP40*'MATRICULA y PONDERACIONES'!$AE$49)/100,IF(K40=5,(AP40*'MATRICULA y PONDERACIONES'!$AE$60)/100,IF(K40=6,(AP40*'MATRICULA y PONDERACIONES'!$AE$71)/100)))))))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PONDERACIONES'!$K$18="*"),"si"," ")</f>
        <v xml:space="preserve"> </v>
      </c>
      <c r="F41" s="25" t="str">
        <f>IF(AND(K41=2,'MATRICULA y PONDERACIONES'!$L$18="*"),"si"," ")</f>
        <v xml:space="preserve"> </v>
      </c>
      <c r="G41" s="25" t="str">
        <f>IF(AND(K41=3,'MATRICULA y PONDERACIONES'!$M$18="*"),"si"," ")</f>
        <v xml:space="preserve"> </v>
      </c>
      <c r="H41" s="25" t="str">
        <f>IF(AND(K41=4,'MATRICULA y PONDERACIONES'!$N$18="*"),"si"," ")</f>
        <v xml:space="preserve"> </v>
      </c>
      <c r="I41" s="25" t="str">
        <f>IF(AND(K41=5,'MATRICULA y PONDERACIONES'!$O$18="*"),"si"," ")</f>
        <v xml:space="preserve"> </v>
      </c>
      <c r="J41" s="25" t="str">
        <f>IF(AND(K41=6,'MATRICULA y PONDERACIONES'!$P$18="*"),"si","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PONDERACIONES'!$AE$9)/100,IF(K41=2,(N41*'MATRICULA y PONDERACIONES'!$AE$20)/100,IF(K41=3,(N41*'MATRICULA y PONDERACIONES'!$AE$31)/100,IF(K41=4,(N41*'MATRICULA y PONDERACIONES'!$AE$42)/100,IF(K41=5,(N41*'MATRICULA y PONDERACIONES'!$AE$53)/100,IF(K41=6,(N41*'MATRICULA y PONDERACIONES'!$AE$64)/100)))))))</f>
        <v xml:space="preserve"> </v>
      </c>
      <c r="AW41" s="24" t="str">
        <f>IF(OR(B41=" ",A41=" ",$N$5="NO HAY MATERIA ASIGNADA")," ",IF(K41=1,(R41*'MATRICULA y PONDERACIONES'!$AE$10)/100,IF(K41=2,(R41*'MATRICULA y PONDERACIONES'!$AE$21)/100,IF(K41=3,(R41*'MATRICULA y PONDERACIONES'!$AE$32)/100,IF(K41=4,(R41*'MATRICULA y PONDERACIONES'!$AE$43)/100,IF(K41=5,(R41*'MATRICULA y PONDERACIONES'!$AE$54)/100,IF(K41=6,(R41*'MATRICULA y PONDERACIONES'!$AE$65)/100)))))))</f>
        <v xml:space="preserve"> </v>
      </c>
      <c r="AX41" s="24" t="str">
        <f>IF(OR(B41=" ",A41=" ",$N$5="NO HAY MATERIA ASIGNADA")," ",IF(K41=1,(V41*'MATRICULA y PONDERACIONES'!$AE$11)/100,IF(K41=2,(V41*'MATRICULA y PONDERACIONES'!$AE$22)/100,IF(K41=3,(V41*'MATRICULA y PONDERACIONES'!$AE$33)/100,IF(K41=4,(V41*'MATRICULA y PONDERACIONES'!$AE$44)/100,IF(K41=5,(V41*'MATRICULA y PONDERACIONES'!$AE$55)/100,IF(K41=6,(V41*'MATRICULA y PONDERACIONES'!$AE$66)/100)))))))</f>
        <v xml:space="preserve"> </v>
      </c>
      <c r="AY41" s="24" t="str">
        <f>IF(OR(B41=" ",A41=" ",$N$5="NO HAY MATERIA ASIGNADA")," ",IF(K41=1,(Z41*'MATRICULA y PONDERACIONES'!$AE$12)/100,IF(K41=2,(Z41*'MATRICULA y PONDERACIONES'!$AE$23)/100,IF(K41=3,(Z41*'MATRICULA y PONDERACIONES'!$AE$34)/100,IF(K41=4,(Z41*'MATRICULA y PONDERACIONES'!$AE$45)/100,IF(K41=5,(Z41*'MATRICULA y PONDERACIONES'!$AE$56)/100,IF(K41=6,(Z41*'MATRICULA y PONDERACIONES'!$AE$67)/100)))))))</f>
        <v xml:space="preserve"> </v>
      </c>
      <c r="AZ41" s="24" t="str">
        <f>IF(OR(B41=" ",A41=" ",$N$5="NO HAY MATERIA ASIGNADA")," ",IF(K41=1,(AD41*'MATRICULA y PONDERACIONES'!$AE$13)/100,IF(K41=2,(AD41*'MATRICULA y PONDERACIONES'!$AE$24)/100,IF(K41=3,(AD41*'MATRICULA y PONDERACIONES'!$AE$35)/100,IF(K41=4,(AD41*'MATRICULA y PONDERACIONES'!$AE$46)/100,IF(K41=5,(AD41*'MATRICULA y PONDERACIONES'!$AE$57)/100,IF(K41=6,(AD41*'MATRICULA y PONDERACIONES'!$AE$68)/100)))))))</f>
        <v xml:space="preserve"> </v>
      </c>
      <c r="BA41" s="24" t="str">
        <f>IF(OR(B41=" ",A41=" ",$N$5="NO HAY MATERIA ASIGNADA")," ",IF(K41=1,(AH41*'MATRICULA y PONDERACIONES'!$AE$14)/100,IF(K41=2,(AH41*'MATRICULA y PONDERACIONES'!$AE$25)/100,IF(K41=3,(AH41*'MATRICULA y PONDERACIONES'!$AE$36)/100,IF(K41=4,(AH41*'MATRICULA y PONDERACIONES'!$AE$47)/100,IF(K41=5,(AH41*'MATRICULA y PONDERACIONES'!$AE$58)/100,IF(K41=6,(AH41*'MATRICULA y PONDERACIONES'!$AE$69)/100)))))))</f>
        <v xml:space="preserve"> </v>
      </c>
      <c r="BB41" s="24" t="str">
        <f>IF(OR(B41=" ",A41=" ",$N$5="NO HAY MATERIA ASIGNADA")," ",IF(K41=1,(AL41*'MATRICULA y PONDERACIONES'!$AE$15)/100,IF(K41=2,(AL41*'MATRICULA y PONDERACIONES'!$AE$26)/100,IF(K41=3,(AL41*'MATRICULA y PONDERACIONES'!$AE$37)/100,IF(K41=4,(AL41*'MATRICULA y PONDERACIONES'!$AE$48)/100,IF(K41=5,(AL41*'MATRICULA y PONDERACIONES'!$AE$59)/100,IF(K41=6,(AL41*'MATRICULA y PONDERACIONES'!$AE$70)/100)))))))</f>
        <v xml:space="preserve"> </v>
      </c>
      <c r="BC41" s="24" t="str">
        <f>IF(OR(B41=" ",A41=" ",$N$5="NO HAY MATERIA ASIGNADA")," ",IF(K41=1,(AP41*'MATRICULA y PONDERACIONES'!$AE$16)/100,IF(K41=2,(AP41*'MATRICULA y PONDERACIONES'!$AE$27)/100,IF(K41=3,(AP41*'MATRICULA y PONDERACIONES'!$AE$38)/100,IF(K41=4,(AP41*'MATRICULA y PONDERACIONES'!$AE$49)/100,IF(K41=5,(AP41*'MATRICULA y PONDERACIONES'!$AE$60)/100,IF(K41=6,(AP41*'MATRICULA y PONDERACIONES'!$AE$71)/100)))))))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PONDERACIONES'!$K$18="*"),"si"," ")</f>
        <v xml:space="preserve"> </v>
      </c>
      <c r="F42" s="27" t="str">
        <f>IF(AND(K42=2,'MATRICULA y PONDERACIONES'!$L$18="*"),"si"," ")</f>
        <v xml:space="preserve"> </v>
      </c>
      <c r="G42" s="27" t="str">
        <f>IF(AND(K42=3,'MATRICULA y PONDERACIONES'!$M$18="*"),"si"," ")</f>
        <v xml:space="preserve"> </v>
      </c>
      <c r="H42" s="27" t="str">
        <f>IF(AND(K42=4,'MATRICULA y PONDERACIONES'!$N$18="*"),"si"," ")</f>
        <v xml:space="preserve"> </v>
      </c>
      <c r="I42" s="27" t="str">
        <f>IF(AND(K42=5,'MATRICULA y PONDERACIONES'!$O$18="*"),"si"," ")</f>
        <v xml:space="preserve"> </v>
      </c>
      <c r="J42" s="27" t="str">
        <f>IF(AND(K42=6,'MATRICULA y PONDERACIONES'!$P$18="*"),"si","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PONDERACIONES'!$AE$9)/100,IF(K42=2,(N42*'MATRICULA y PONDERACIONES'!$AE$20)/100,IF(K42=3,(N42*'MATRICULA y PONDERACIONES'!$AE$31)/100,IF(K42=4,(N42*'MATRICULA y PONDERACIONES'!$AE$42)/100,IF(K42=5,(N42*'MATRICULA y PONDERACIONES'!$AE$53)/100,IF(K42=6,(N42*'MATRICULA y PONDERACIONES'!$AE$64)/100)))))))</f>
        <v xml:space="preserve"> </v>
      </c>
      <c r="AW42" s="26" t="str">
        <f>IF(OR(B42=" ",A42=" ",$N$5="NO HAY MATERIA ASIGNADA")," ",IF(K42=1,(R42*'MATRICULA y PONDERACIONES'!$AE$10)/100,IF(K42=2,(R42*'MATRICULA y PONDERACIONES'!$AE$21)/100,IF(K42=3,(R42*'MATRICULA y PONDERACIONES'!$AE$32)/100,IF(K42=4,(R42*'MATRICULA y PONDERACIONES'!$AE$43)/100,IF(K42=5,(R42*'MATRICULA y PONDERACIONES'!$AE$54)/100,IF(K42=6,(R42*'MATRICULA y PONDERACIONES'!$AE$65)/100)))))))</f>
        <v xml:space="preserve"> </v>
      </c>
      <c r="AX42" s="26" t="str">
        <f>IF(OR(B42=" ",A42=" ",$N$5="NO HAY MATERIA ASIGNADA")," ",IF(K42=1,(V42*'MATRICULA y PONDERACIONES'!$AE$11)/100,IF(K42=2,(V42*'MATRICULA y PONDERACIONES'!$AE$22)/100,IF(K42=3,(V42*'MATRICULA y PONDERACIONES'!$AE$33)/100,IF(K42=4,(V42*'MATRICULA y PONDERACIONES'!$AE$44)/100,IF(K42=5,(V42*'MATRICULA y PONDERACIONES'!$AE$55)/100,IF(K42=6,(V42*'MATRICULA y PONDERACIONES'!$AE$66)/100)))))))</f>
        <v xml:space="preserve"> </v>
      </c>
      <c r="AY42" s="26" t="str">
        <f>IF(OR(B42=" ",A42=" ",$N$5="NO HAY MATERIA ASIGNADA")," ",IF(K42=1,(Z42*'MATRICULA y PONDERACIONES'!$AE$12)/100,IF(K42=2,(Z42*'MATRICULA y PONDERACIONES'!$AE$23)/100,IF(K42=3,(Z42*'MATRICULA y PONDERACIONES'!$AE$34)/100,IF(K42=4,(Z42*'MATRICULA y PONDERACIONES'!$AE$45)/100,IF(K42=5,(Z42*'MATRICULA y PONDERACIONES'!$AE$56)/100,IF(K42=6,(Z42*'MATRICULA y PONDERACIONES'!$AE$67)/100)))))))</f>
        <v xml:space="preserve"> </v>
      </c>
      <c r="AZ42" s="26" t="str">
        <f>IF(OR(B42=" ",A42=" ",$N$5="NO HAY MATERIA ASIGNADA")," ",IF(K42=1,(AD42*'MATRICULA y PONDERACIONES'!$AE$13)/100,IF(K42=2,(AD42*'MATRICULA y PONDERACIONES'!$AE$24)/100,IF(K42=3,(AD42*'MATRICULA y PONDERACIONES'!$AE$35)/100,IF(K42=4,(AD42*'MATRICULA y PONDERACIONES'!$AE$46)/100,IF(K42=5,(AD42*'MATRICULA y PONDERACIONES'!$AE$57)/100,IF(K42=6,(AD42*'MATRICULA y PONDERACIONES'!$AE$68)/100)))))))</f>
        <v xml:space="preserve"> </v>
      </c>
      <c r="BA42" s="26" t="str">
        <f>IF(OR(B42=" ",A42=" ",$N$5="NO HAY MATERIA ASIGNADA")," ",IF(K42=1,(AH42*'MATRICULA y PONDERACIONES'!$AE$14)/100,IF(K42=2,(AH42*'MATRICULA y PONDERACIONES'!$AE$25)/100,IF(K42=3,(AH42*'MATRICULA y PONDERACIONES'!$AE$36)/100,IF(K42=4,(AH42*'MATRICULA y PONDERACIONES'!$AE$47)/100,IF(K42=5,(AH42*'MATRICULA y PONDERACIONES'!$AE$58)/100,IF(K42=6,(AH42*'MATRICULA y PONDERACIONES'!$AE$69)/100)))))))</f>
        <v xml:space="preserve"> </v>
      </c>
      <c r="BB42" s="26" t="str">
        <f>IF(OR(B42=" ",A42=" ",$N$5="NO HAY MATERIA ASIGNADA")," ",IF(K42=1,(AL42*'MATRICULA y PONDERACIONES'!$AE$15)/100,IF(K42=2,(AL42*'MATRICULA y PONDERACIONES'!$AE$26)/100,IF(K42=3,(AL42*'MATRICULA y PONDERACIONES'!$AE$37)/100,IF(K42=4,(AL42*'MATRICULA y PONDERACIONES'!$AE$48)/100,IF(K42=5,(AL42*'MATRICULA y PONDERACIONES'!$AE$59)/100,IF(K42=6,(AL42*'MATRICULA y PONDERACIONES'!$AE$70)/100)))))))</f>
        <v xml:space="preserve"> </v>
      </c>
      <c r="BC42" s="26" t="str">
        <f>IF(OR(B42=" ",A42=" ",$N$5="NO HAY MATERIA ASIGNADA")," ",IF(K42=1,(AP42*'MATRICULA y PONDERACIONES'!$AE$16)/100,IF(K42=2,(AP42*'MATRICULA y PONDERACIONES'!$AE$27)/100,IF(K42=3,(AP42*'MATRICULA y PONDERACIONES'!$AE$38)/100,IF(K42=4,(AP42*'MATRICULA y PONDERACIONES'!$AE$49)/100,IF(K42=5,(AP42*'MATRICULA y PONDERACIONES'!$AE$60)/100,IF(K42=6,(AP42*'MATRICULA y PONDERACIONES'!$AE$71)/100)))))))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PONDERACIONES'!$K$18="*"),"si"," ")</f>
        <v xml:space="preserve"> </v>
      </c>
      <c r="F43" s="25" t="str">
        <f>IF(AND(K43=2,'MATRICULA y PONDERACIONES'!$L$18="*"),"si"," ")</f>
        <v xml:space="preserve"> </v>
      </c>
      <c r="G43" s="25" t="str">
        <f>IF(AND(K43=3,'MATRICULA y PONDERACIONES'!$M$18="*"),"si"," ")</f>
        <v xml:space="preserve"> </v>
      </c>
      <c r="H43" s="25" t="str">
        <f>IF(AND(K43=4,'MATRICULA y PONDERACIONES'!$N$18="*"),"si"," ")</f>
        <v xml:space="preserve"> </v>
      </c>
      <c r="I43" s="25" t="str">
        <f>IF(AND(K43=5,'MATRICULA y PONDERACIONES'!$O$18="*"),"si"," ")</f>
        <v xml:space="preserve"> </v>
      </c>
      <c r="J43" s="25" t="str">
        <f>IF(AND(K43=6,'MATRICULA y PONDERACIONES'!$P$18="*"),"si","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PONDERACIONES'!$AE$9)/100,IF(K43=2,(N43*'MATRICULA y PONDERACIONES'!$AE$20)/100,IF(K43=3,(N43*'MATRICULA y PONDERACIONES'!$AE$31)/100,IF(K43=4,(N43*'MATRICULA y PONDERACIONES'!$AE$42)/100,IF(K43=5,(N43*'MATRICULA y PONDERACIONES'!$AE$53)/100,IF(K43=6,(N43*'MATRICULA y PONDERACIONES'!$AE$64)/100)))))))</f>
        <v xml:space="preserve"> </v>
      </c>
      <c r="AW43" s="24" t="str">
        <f>IF(OR(B43=" ",A43=" ",$N$5="NO HAY MATERIA ASIGNADA")," ",IF(K43=1,(R43*'MATRICULA y PONDERACIONES'!$AE$10)/100,IF(K43=2,(R43*'MATRICULA y PONDERACIONES'!$AE$21)/100,IF(K43=3,(R43*'MATRICULA y PONDERACIONES'!$AE$32)/100,IF(K43=4,(R43*'MATRICULA y PONDERACIONES'!$AE$43)/100,IF(K43=5,(R43*'MATRICULA y PONDERACIONES'!$AE$54)/100,IF(K43=6,(R43*'MATRICULA y PONDERACIONES'!$AE$65)/100)))))))</f>
        <v xml:space="preserve"> </v>
      </c>
      <c r="AX43" s="24" t="str">
        <f>IF(OR(B43=" ",A43=" ",$N$5="NO HAY MATERIA ASIGNADA")," ",IF(K43=1,(V43*'MATRICULA y PONDERACIONES'!$AE$11)/100,IF(K43=2,(V43*'MATRICULA y PONDERACIONES'!$AE$22)/100,IF(K43=3,(V43*'MATRICULA y PONDERACIONES'!$AE$33)/100,IF(K43=4,(V43*'MATRICULA y PONDERACIONES'!$AE$44)/100,IF(K43=5,(V43*'MATRICULA y PONDERACIONES'!$AE$55)/100,IF(K43=6,(V43*'MATRICULA y PONDERACIONES'!$AE$66)/100)))))))</f>
        <v xml:space="preserve"> </v>
      </c>
      <c r="AY43" s="24" t="str">
        <f>IF(OR(B43=" ",A43=" ",$N$5="NO HAY MATERIA ASIGNADA")," ",IF(K43=1,(Z43*'MATRICULA y PONDERACIONES'!$AE$12)/100,IF(K43=2,(Z43*'MATRICULA y PONDERACIONES'!$AE$23)/100,IF(K43=3,(Z43*'MATRICULA y PONDERACIONES'!$AE$34)/100,IF(K43=4,(Z43*'MATRICULA y PONDERACIONES'!$AE$45)/100,IF(K43=5,(Z43*'MATRICULA y PONDERACIONES'!$AE$56)/100,IF(K43=6,(Z43*'MATRICULA y PONDERACIONES'!$AE$67)/100)))))))</f>
        <v xml:space="preserve"> </v>
      </c>
      <c r="AZ43" s="24" t="str">
        <f>IF(OR(B43=" ",A43=" ",$N$5="NO HAY MATERIA ASIGNADA")," ",IF(K43=1,(AD43*'MATRICULA y PONDERACIONES'!$AE$13)/100,IF(K43=2,(AD43*'MATRICULA y PONDERACIONES'!$AE$24)/100,IF(K43=3,(AD43*'MATRICULA y PONDERACIONES'!$AE$35)/100,IF(K43=4,(AD43*'MATRICULA y PONDERACIONES'!$AE$46)/100,IF(K43=5,(AD43*'MATRICULA y PONDERACIONES'!$AE$57)/100,IF(K43=6,(AD43*'MATRICULA y PONDERACIONES'!$AE$68)/100)))))))</f>
        <v xml:space="preserve"> </v>
      </c>
      <c r="BA43" s="24" t="str">
        <f>IF(OR(B43=" ",A43=" ",$N$5="NO HAY MATERIA ASIGNADA")," ",IF(K43=1,(AH43*'MATRICULA y PONDERACIONES'!$AE$14)/100,IF(K43=2,(AH43*'MATRICULA y PONDERACIONES'!$AE$25)/100,IF(K43=3,(AH43*'MATRICULA y PONDERACIONES'!$AE$36)/100,IF(K43=4,(AH43*'MATRICULA y PONDERACIONES'!$AE$47)/100,IF(K43=5,(AH43*'MATRICULA y PONDERACIONES'!$AE$58)/100,IF(K43=6,(AH43*'MATRICULA y PONDERACIONES'!$AE$69)/100)))))))</f>
        <v xml:space="preserve"> </v>
      </c>
      <c r="BB43" s="24" t="str">
        <f>IF(OR(B43=" ",A43=" ",$N$5="NO HAY MATERIA ASIGNADA")," ",IF(K43=1,(AL43*'MATRICULA y PONDERACIONES'!$AE$15)/100,IF(K43=2,(AL43*'MATRICULA y PONDERACIONES'!$AE$26)/100,IF(K43=3,(AL43*'MATRICULA y PONDERACIONES'!$AE$37)/100,IF(K43=4,(AL43*'MATRICULA y PONDERACIONES'!$AE$48)/100,IF(K43=5,(AL43*'MATRICULA y PONDERACIONES'!$AE$59)/100,IF(K43=6,(AL43*'MATRICULA y PONDERACIONES'!$AE$70)/100)))))))</f>
        <v xml:space="preserve"> </v>
      </c>
      <c r="BC43" s="24" t="str">
        <f>IF(OR(B43=" ",A43=" ",$N$5="NO HAY MATERIA ASIGNADA")," ",IF(K43=1,(AP43*'MATRICULA y PONDERACIONES'!$AE$16)/100,IF(K43=2,(AP43*'MATRICULA y PONDERACIONES'!$AE$27)/100,IF(K43=3,(AP43*'MATRICULA y PONDERACIONES'!$AE$38)/100,IF(K43=4,(AP43*'MATRICULA y PONDERACIONES'!$AE$49)/100,IF(K43=5,(AP43*'MATRICULA y PONDERACIONES'!$AE$60)/100,IF(K43=6,(AP43*'MATRICULA y PONDERACIONES'!$AE$71)/100)))))))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PONDERACIONES'!$K$18="*"),"si"," ")</f>
        <v xml:space="preserve"> </v>
      </c>
      <c r="F44" s="27" t="str">
        <f>IF(AND(K44=2,'MATRICULA y PONDERACIONES'!$L$18="*"),"si"," ")</f>
        <v xml:space="preserve"> </v>
      </c>
      <c r="G44" s="27" t="str">
        <f>IF(AND(K44=3,'MATRICULA y PONDERACIONES'!$M$18="*"),"si"," ")</f>
        <v xml:space="preserve"> </v>
      </c>
      <c r="H44" s="27" t="str">
        <f>IF(AND(K44=4,'MATRICULA y PONDERACIONES'!$N$18="*"),"si"," ")</f>
        <v xml:space="preserve"> </v>
      </c>
      <c r="I44" s="27" t="str">
        <f>IF(AND(K44=5,'MATRICULA y PONDERACIONES'!$O$18="*"),"si"," ")</f>
        <v xml:space="preserve"> </v>
      </c>
      <c r="J44" s="27" t="str">
        <f>IF(AND(K44=6,'MATRICULA y PONDERACIONES'!$P$18="*"),"si","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PONDERACIONES'!$AE$9)/100,IF(K44=2,(N44*'MATRICULA y PONDERACIONES'!$AE$20)/100,IF(K44=3,(N44*'MATRICULA y PONDERACIONES'!$AE$31)/100,IF(K44=4,(N44*'MATRICULA y PONDERACIONES'!$AE$42)/100,IF(K44=5,(N44*'MATRICULA y PONDERACIONES'!$AE$53)/100,IF(K44=6,(N44*'MATRICULA y PONDERACIONES'!$AE$64)/100)))))))</f>
        <v xml:space="preserve"> </v>
      </c>
      <c r="AW44" s="26" t="str">
        <f>IF(OR(B44=" ",A44=" ",$N$5="NO HAY MATERIA ASIGNADA")," ",IF(K44=1,(R44*'MATRICULA y PONDERACIONES'!$AE$10)/100,IF(K44=2,(R44*'MATRICULA y PONDERACIONES'!$AE$21)/100,IF(K44=3,(R44*'MATRICULA y PONDERACIONES'!$AE$32)/100,IF(K44=4,(R44*'MATRICULA y PONDERACIONES'!$AE$43)/100,IF(K44=5,(R44*'MATRICULA y PONDERACIONES'!$AE$54)/100,IF(K44=6,(R44*'MATRICULA y PONDERACIONES'!$AE$65)/100)))))))</f>
        <v xml:space="preserve"> </v>
      </c>
      <c r="AX44" s="26" t="str">
        <f>IF(OR(B44=" ",A44=" ",$N$5="NO HAY MATERIA ASIGNADA")," ",IF(K44=1,(V44*'MATRICULA y PONDERACIONES'!$AE$11)/100,IF(K44=2,(V44*'MATRICULA y PONDERACIONES'!$AE$22)/100,IF(K44=3,(V44*'MATRICULA y PONDERACIONES'!$AE$33)/100,IF(K44=4,(V44*'MATRICULA y PONDERACIONES'!$AE$44)/100,IF(K44=5,(V44*'MATRICULA y PONDERACIONES'!$AE$55)/100,IF(K44=6,(V44*'MATRICULA y PONDERACIONES'!$AE$66)/100)))))))</f>
        <v xml:space="preserve"> </v>
      </c>
      <c r="AY44" s="26" t="str">
        <f>IF(OR(B44=" ",A44=" ",$N$5="NO HAY MATERIA ASIGNADA")," ",IF(K44=1,(Z44*'MATRICULA y PONDERACIONES'!$AE$12)/100,IF(K44=2,(Z44*'MATRICULA y PONDERACIONES'!$AE$23)/100,IF(K44=3,(Z44*'MATRICULA y PONDERACIONES'!$AE$34)/100,IF(K44=4,(Z44*'MATRICULA y PONDERACIONES'!$AE$45)/100,IF(K44=5,(Z44*'MATRICULA y PONDERACIONES'!$AE$56)/100,IF(K44=6,(Z44*'MATRICULA y PONDERACIONES'!$AE$67)/100)))))))</f>
        <v xml:space="preserve"> </v>
      </c>
      <c r="AZ44" s="26" t="str">
        <f>IF(OR(B44=" ",A44=" ",$N$5="NO HAY MATERIA ASIGNADA")," ",IF(K44=1,(AD44*'MATRICULA y PONDERACIONES'!$AE$13)/100,IF(K44=2,(AD44*'MATRICULA y PONDERACIONES'!$AE$24)/100,IF(K44=3,(AD44*'MATRICULA y PONDERACIONES'!$AE$35)/100,IF(K44=4,(AD44*'MATRICULA y PONDERACIONES'!$AE$46)/100,IF(K44=5,(AD44*'MATRICULA y PONDERACIONES'!$AE$57)/100,IF(K44=6,(AD44*'MATRICULA y PONDERACIONES'!$AE$68)/100)))))))</f>
        <v xml:space="preserve"> </v>
      </c>
      <c r="BA44" s="26" t="str">
        <f>IF(OR(B44=" ",A44=" ",$N$5="NO HAY MATERIA ASIGNADA")," ",IF(K44=1,(AH44*'MATRICULA y PONDERACIONES'!$AE$14)/100,IF(K44=2,(AH44*'MATRICULA y PONDERACIONES'!$AE$25)/100,IF(K44=3,(AH44*'MATRICULA y PONDERACIONES'!$AE$36)/100,IF(K44=4,(AH44*'MATRICULA y PONDERACIONES'!$AE$47)/100,IF(K44=5,(AH44*'MATRICULA y PONDERACIONES'!$AE$58)/100,IF(K44=6,(AH44*'MATRICULA y PONDERACIONES'!$AE$69)/100)))))))</f>
        <v xml:space="preserve"> </v>
      </c>
      <c r="BB44" s="26" t="str">
        <f>IF(OR(B44=" ",A44=" ",$N$5="NO HAY MATERIA ASIGNADA")," ",IF(K44=1,(AL44*'MATRICULA y PONDERACIONES'!$AE$15)/100,IF(K44=2,(AL44*'MATRICULA y PONDERACIONES'!$AE$26)/100,IF(K44=3,(AL44*'MATRICULA y PONDERACIONES'!$AE$37)/100,IF(K44=4,(AL44*'MATRICULA y PONDERACIONES'!$AE$48)/100,IF(K44=5,(AL44*'MATRICULA y PONDERACIONES'!$AE$59)/100,IF(K44=6,(AL44*'MATRICULA y PONDERACIONES'!$AE$70)/100)))))))</f>
        <v xml:space="preserve"> </v>
      </c>
      <c r="BC44" s="26" t="str">
        <f>IF(OR(B44=" ",A44=" ",$N$5="NO HAY MATERIA ASIGNADA")," ",IF(K44=1,(AP44*'MATRICULA y PONDERACIONES'!$AE$16)/100,IF(K44=2,(AP44*'MATRICULA y PONDERACIONES'!$AE$27)/100,IF(K44=3,(AP44*'MATRICULA y PONDERACIONES'!$AE$38)/100,IF(K44=4,(AP44*'MATRICULA y PONDERACIONES'!$AE$49)/100,IF(K44=5,(AP44*'MATRICULA y PONDERACIONES'!$AE$60)/100,IF(K44=6,(AP44*'MATRICULA y PONDERACIONES'!$AE$71)/100)))))))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PONDERACIONES'!$K$18="*"),"si"," ")</f>
        <v xml:space="preserve"> </v>
      </c>
      <c r="F45" s="25" t="str">
        <f>IF(AND(K45=2,'MATRICULA y PONDERACIONES'!$L$18="*"),"si"," ")</f>
        <v xml:space="preserve"> </v>
      </c>
      <c r="G45" s="25" t="str">
        <f>IF(AND(K45=3,'MATRICULA y PONDERACIONES'!$M$18="*"),"si"," ")</f>
        <v xml:space="preserve"> </v>
      </c>
      <c r="H45" s="25" t="str">
        <f>IF(AND(K45=4,'MATRICULA y PONDERACIONES'!$N$18="*"),"si"," ")</f>
        <v xml:space="preserve"> </v>
      </c>
      <c r="I45" s="25" t="str">
        <f>IF(AND(K45=5,'MATRICULA y PONDERACIONES'!$O$18="*"),"si"," ")</f>
        <v xml:space="preserve"> </v>
      </c>
      <c r="J45" s="25" t="str">
        <f>IF(AND(K45=6,'MATRICULA y PONDERACIONES'!$P$18="*"),"si","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PONDERACIONES'!$AE$9)/100,IF(K45=2,(N45*'MATRICULA y PONDERACIONES'!$AE$20)/100,IF(K45=3,(N45*'MATRICULA y PONDERACIONES'!$AE$31)/100,IF(K45=4,(N45*'MATRICULA y PONDERACIONES'!$AE$42)/100,IF(K45=5,(N45*'MATRICULA y PONDERACIONES'!$AE$53)/100,IF(K45=6,(N45*'MATRICULA y PONDERACIONES'!$AE$64)/100)))))))</f>
        <v xml:space="preserve"> </v>
      </c>
      <c r="AW45" s="24" t="str">
        <f>IF(OR(B45=" ",A45=" ",$N$5="NO HAY MATERIA ASIGNADA")," ",IF(K45=1,(R45*'MATRICULA y PONDERACIONES'!$AE$10)/100,IF(K45=2,(R45*'MATRICULA y PONDERACIONES'!$AE$21)/100,IF(K45=3,(R45*'MATRICULA y PONDERACIONES'!$AE$32)/100,IF(K45=4,(R45*'MATRICULA y PONDERACIONES'!$AE$43)/100,IF(K45=5,(R45*'MATRICULA y PONDERACIONES'!$AE$54)/100,IF(K45=6,(R45*'MATRICULA y PONDERACIONES'!$AE$65)/100)))))))</f>
        <v xml:space="preserve"> </v>
      </c>
      <c r="AX45" s="24" t="str">
        <f>IF(OR(B45=" ",A45=" ",$N$5="NO HAY MATERIA ASIGNADA")," ",IF(K45=1,(V45*'MATRICULA y PONDERACIONES'!$AE$11)/100,IF(K45=2,(V45*'MATRICULA y PONDERACIONES'!$AE$22)/100,IF(K45=3,(V45*'MATRICULA y PONDERACIONES'!$AE$33)/100,IF(K45=4,(V45*'MATRICULA y PONDERACIONES'!$AE$44)/100,IF(K45=5,(V45*'MATRICULA y PONDERACIONES'!$AE$55)/100,IF(K45=6,(V45*'MATRICULA y PONDERACIONES'!$AE$66)/100)))))))</f>
        <v xml:space="preserve"> </v>
      </c>
      <c r="AY45" s="24" t="str">
        <f>IF(OR(B45=" ",A45=" ",$N$5="NO HAY MATERIA ASIGNADA")," ",IF(K45=1,(Z45*'MATRICULA y PONDERACIONES'!$AE$12)/100,IF(K45=2,(Z45*'MATRICULA y PONDERACIONES'!$AE$23)/100,IF(K45=3,(Z45*'MATRICULA y PONDERACIONES'!$AE$34)/100,IF(K45=4,(Z45*'MATRICULA y PONDERACIONES'!$AE$45)/100,IF(K45=5,(Z45*'MATRICULA y PONDERACIONES'!$AE$56)/100,IF(K45=6,(Z45*'MATRICULA y PONDERACIONES'!$AE$67)/100)))))))</f>
        <v xml:space="preserve"> </v>
      </c>
      <c r="AZ45" s="24" t="str">
        <f>IF(OR(B45=" ",A45=" ",$N$5="NO HAY MATERIA ASIGNADA")," ",IF(K45=1,(AD45*'MATRICULA y PONDERACIONES'!$AE$13)/100,IF(K45=2,(AD45*'MATRICULA y PONDERACIONES'!$AE$24)/100,IF(K45=3,(AD45*'MATRICULA y PONDERACIONES'!$AE$35)/100,IF(K45=4,(AD45*'MATRICULA y PONDERACIONES'!$AE$46)/100,IF(K45=5,(AD45*'MATRICULA y PONDERACIONES'!$AE$57)/100,IF(K45=6,(AD45*'MATRICULA y PONDERACIONES'!$AE$68)/100)))))))</f>
        <v xml:space="preserve"> </v>
      </c>
      <c r="BA45" s="24" t="str">
        <f>IF(OR(B45=" ",A45=" ",$N$5="NO HAY MATERIA ASIGNADA")," ",IF(K45=1,(AH45*'MATRICULA y PONDERACIONES'!$AE$14)/100,IF(K45=2,(AH45*'MATRICULA y PONDERACIONES'!$AE$25)/100,IF(K45=3,(AH45*'MATRICULA y PONDERACIONES'!$AE$36)/100,IF(K45=4,(AH45*'MATRICULA y PONDERACIONES'!$AE$47)/100,IF(K45=5,(AH45*'MATRICULA y PONDERACIONES'!$AE$58)/100,IF(K45=6,(AH45*'MATRICULA y PONDERACIONES'!$AE$69)/100)))))))</f>
        <v xml:space="preserve"> </v>
      </c>
      <c r="BB45" s="24" t="str">
        <f>IF(OR(B45=" ",A45=" ",$N$5="NO HAY MATERIA ASIGNADA")," ",IF(K45=1,(AL45*'MATRICULA y PONDERACIONES'!$AE$15)/100,IF(K45=2,(AL45*'MATRICULA y PONDERACIONES'!$AE$26)/100,IF(K45=3,(AL45*'MATRICULA y PONDERACIONES'!$AE$37)/100,IF(K45=4,(AL45*'MATRICULA y PONDERACIONES'!$AE$48)/100,IF(K45=5,(AL45*'MATRICULA y PONDERACIONES'!$AE$59)/100,IF(K45=6,(AL45*'MATRICULA y PONDERACIONES'!$AE$70)/100)))))))</f>
        <v xml:space="preserve"> </v>
      </c>
      <c r="BC45" s="24" t="str">
        <f>IF(OR(B45=" ",A45=" ",$N$5="NO HAY MATERIA ASIGNADA")," ",IF(K45=1,(AP45*'MATRICULA y PONDERACIONES'!$AE$16)/100,IF(K45=2,(AP45*'MATRICULA y PONDERACIONES'!$AE$27)/100,IF(K45=3,(AP45*'MATRICULA y PONDERACIONES'!$AE$38)/100,IF(K45=4,(AP45*'MATRICULA y PONDERACIONES'!$AE$49)/100,IF(K45=5,(AP45*'MATRICULA y PONDERACIONES'!$AE$60)/100,IF(K45=6,(AP45*'MATRICULA y PONDERACIONES'!$AE$71)/100)))))))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PONDERACIONES'!$K$18="*"),"si"," ")</f>
        <v xml:space="preserve"> </v>
      </c>
      <c r="F46" s="29" t="str">
        <f>IF(AND(K46=2,'MATRICULA y PONDERACIONES'!$L$18="*"),"si"," ")</f>
        <v xml:space="preserve"> </v>
      </c>
      <c r="G46" s="29" t="str">
        <f>IF(AND(K46=3,'MATRICULA y PONDERACIONES'!$M$18="*"),"si"," ")</f>
        <v xml:space="preserve"> </v>
      </c>
      <c r="H46" s="29" t="str">
        <f>IF(AND(K46=4,'MATRICULA y PONDERACIONES'!$N$18="*"),"si"," ")</f>
        <v xml:space="preserve"> </v>
      </c>
      <c r="I46" s="29" t="str">
        <f>IF(AND(K46=5,'MATRICULA y PONDERACIONES'!$O$18="*"),"si"," ")</f>
        <v xml:space="preserve"> </v>
      </c>
      <c r="J46" s="29" t="str">
        <f>IF(AND(K46=6,'MATRICULA y PONDERACIONES'!$P$18="*"),"si","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PONDERACIONES'!$AE$9)/100,IF(K46=2,(N46*'MATRICULA y PONDERACIONES'!$AE$20)/100,IF(K46=3,(N46*'MATRICULA y PONDERACIONES'!$AE$31)/100,IF(K46=4,(N46*'MATRICULA y PONDERACIONES'!$AE$42)/100,IF(K46=5,(N46*'MATRICULA y PONDERACIONES'!$AE$53)/100,IF(K46=6,(N46*'MATRICULA y PONDERACIONES'!$AE$64)/100)))))))</f>
        <v xml:space="preserve"> </v>
      </c>
      <c r="AW46" s="28" t="str">
        <f>IF(OR(B46=" ",A46=" ",$N$5="NO HAY MATERIA ASIGNADA")," ",IF(K46=1,(R46*'MATRICULA y PONDERACIONES'!$AE$10)/100,IF(K46=2,(R46*'MATRICULA y PONDERACIONES'!$AE$21)/100,IF(K46=3,(R46*'MATRICULA y PONDERACIONES'!$AE$32)/100,IF(K46=4,(R46*'MATRICULA y PONDERACIONES'!$AE$43)/100,IF(K46=5,(R46*'MATRICULA y PONDERACIONES'!$AE$54)/100,IF(K46=6,(R46*'MATRICULA y PONDERACIONES'!$AE$65)/100)))))))</f>
        <v xml:space="preserve"> </v>
      </c>
      <c r="AX46" s="28" t="str">
        <f>IF(OR(B46=" ",A46=" ",$N$5="NO HAY MATERIA ASIGNADA")," ",IF(K46=1,(V46*'MATRICULA y PONDERACIONES'!$AE$11)/100,IF(K46=2,(V46*'MATRICULA y PONDERACIONES'!$AE$22)/100,IF(K46=3,(V46*'MATRICULA y PONDERACIONES'!$AE$33)/100,IF(K46=4,(V46*'MATRICULA y PONDERACIONES'!$AE$44)/100,IF(K46=5,(V46*'MATRICULA y PONDERACIONES'!$AE$55)/100,IF(K46=6,(V46*'MATRICULA y PONDERACIONES'!$AE$66)/100)))))))</f>
        <v xml:space="preserve"> </v>
      </c>
      <c r="AY46" s="28" t="str">
        <f>IF(OR(B46=" ",A46=" ",$N$5="NO HAY MATERIA ASIGNADA")," ",IF(K46=1,(Z46*'MATRICULA y PONDERACIONES'!$AE$12)/100,IF(K46=2,(Z46*'MATRICULA y PONDERACIONES'!$AE$23)/100,IF(K46=3,(Z46*'MATRICULA y PONDERACIONES'!$AE$34)/100,IF(K46=4,(Z46*'MATRICULA y PONDERACIONES'!$AE$45)/100,IF(K46=5,(Z46*'MATRICULA y PONDERACIONES'!$AE$56)/100,IF(K46=6,(Z46*'MATRICULA y PONDERACIONES'!$AE$67)/100)))))))</f>
        <v xml:space="preserve"> </v>
      </c>
      <c r="AZ46" s="28" t="str">
        <f>IF(OR(B46=" ",A46=" ",$N$5="NO HAY MATERIA ASIGNADA")," ",IF(K46=1,(AD46*'MATRICULA y PONDERACIONES'!$AE$13)/100,IF(K46=2,(AD46*'MATRICULA y PONDERACIONES'!$AE$24)/100,IF(K46=3,(AD46*'MATRICULA y PONDERACIONES'!$AE$35)/100,IF(K46=4,(AD46*'MATRICULA y PONDERACIONES'!$AE$46)/100,IF(K46=5,(AD46*'MATRICULA y PONDERACIONES'!$AE$57)/100,IF(K46=6,(AD46*'MATRICULA y PONDERACIONES'!$AE$68)/100)))))))</f>
        <v xml:space="preserve"> </v>
      </c>
      <c r="BA46" s="28" t="str">
        <f>IF(OR(B46=" ",A46=" ",$N$5="NO HAY MATERIA ASIGNADA")," ",IF(K46=1,(AH46*'MATRICULA y PONDERACIONES'!$AE$14)/100,IF(K46=2,(AH46*'MATRICULA y PONDERACIONES'!$AE$25)/100,IF(K46=3,(AH46*'MATRICULA y PONDERACIONES'!$AE$36)/100,IF(K46=4,(AH46*'MATRICULA y PONDERACIONES'!$AE$47)/100,IF(K46=5,(AH46*'MATRICULA y PONDERACIONES'!$AE$58)/100,IF(K46=6,(AH46*'MATRICULA y PONDERACIONES'!$AE$69)/100)))))))</f>
        <v xml:space="preserve"> </v>
      </c>
      <c r="BB46" s="28" t="str">
        <f>IF(OR(B46=" ",A46=" ",$N$5="NO HAY MATERIA ASIGNADA")," ",IF(K46=1,(AL46*'MATRICULA y PONDERACIONES'!$AE$15)/100,IF(K46=2,(AL46*'MATRICULA y PONDERACIONES'!$AE$26)/100,IF(K46=3,(AL46*'MATRICULA y PONDERACIONES'!$AE$37)/100,IF(K46=4,(AL46*'MATRICULA y PONDERACIONES'!$AE$48)/100,IF(K46=5,(AL46*'MATRICULA y PONDERACIONES'!$AE$59)/100,IF(K46=6,(AL46*'MATRICULA y PONDERACIONES'!$AE$70)/100)))))))</f>
        <v xml:space="preserve"> </v>
      </c>
      <c r="BC46" s="28" t="str">
        <f>IF(OR(B46=" ",A46=" ",$N$5="NO HAY MATERIA ASIGNADA")," ",IF(K46=1,(AP46*'MATRICULA y PONDERACIONES'!$AE$16)/100,IF(K46=2,(AP46*'MATRICULA y PONDERACIONES'!$AE$27)/100,IF(K46=3,(AP46*'MATRICULA y PONDERACIONES'!$AE$38)/100,IF(K46=4,(AP46*'MATRICULA y PONDERACIONES'!$AE$49)/100,IF(K46=5,(AP46*'MATRICULA y PONDERACIONES'!$AE$60)/100,IF(K46=6,(AP46*'MATRICULA y PONDERACIONES'!$AE$71)/100)))))))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theme="9" tint="-0.249977111117893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GRUPO.MATERIAS'!K27="","",'DATOS del GRUPO.MATERIAS'!K27)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36" t="str">
        <f>IF('MATRICULA y PONDERACIONES'!D19="","NO HAY MATERIA ASIGNADA",'MATRICULA y PONDERACIONES'!D19)</f>
        <v>NO HAY MATERIA ASIGNADA</v>
      </c>
      <c r="O5" s="336"/>
      <c r="P5" s="336"/>
      <c r="Q5" s="336"/>
      <c r="R5" s="336"/>
      <c r="S5" s="336"/>
      <c r="T5" s="336"/>
      <c r="U5" s="336"/>
      <c r="V5" s="336"/>
      <c r="W5" s="336"/>
      <c r="X5" s="336"/>
      <c r="Y5" s="336"/>
      <c r="Z5" s="336"/>
      <c r="AA5" s="336"/>
      <c r="AB5" s="336"/>
      <c r="AC5" s="336"/>
      <c r="AD5" s="336"/>
      <c r="AE5" s="336"/>
      <c r="AF5" s="336"/>
      <c r="AG5" s="336"/>
      <c r="AH5" s="336"/>
      <c r="AI5" s="336"/>
      <c r="AJ5" s="336"/>
      <c r="AK5" s="336"/>
      <c r="AL5" s="336"/>
      <c r="AM5" s="336"/>
      <c r="AN5" s="336"/>
      <c r="AO5" s="336"/>
      <c r="AP5" s="336"/>
      <c r="AQ5" s="336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PONDERACIONES'!$AF$9),ISBLANK('MATRICULA y PONDERACIONES'!$AF$20),ISBLANK('MATRICULA y PONDERACIONES'!$AF$31))," ",1)</f>
        <v xml:space="preserve"> </v>
      </c>
      <c r="M6" s="115" t="str">
        <f>IF(AND(ISBLANK('MATRICULA y PONDERACIONES'!$AF$42),ISBLANK('MATRICULA y PONDERACIONES'!$AF$53),ISBLANK('MATRICULA y PONDERACIONES'!$AF$64))," ",1)</f>
        <v xml:space="preserve"> </v>
      </c>
      <c r="N6" s="346" t="str">
        <f>IF(OR(ISNUMBER(L6),ISNUMBER(M6)),"CL "," ")</f>
        <v xml:space="preserve"> </v>
      </c>
      <c r="O6" s="340"/>
      <c r="P6" s="75" t="str">
        <f>IF(AND(ISBLANK('MATRICULA y PONDERACIONES'!$AF$10),ISBLANK('MATRICULA y PONDERACIONES'!$AF$21),ISBLANK('MATRICULA y PONDERACIONES'!$AF$32))," ",1)</f>
        <v xml:space="preserve"> </v>
      </c>
      <c r="Q6" s="75" t="str">
        <f>IF(AND(ISBLANK('MATRICULA y PONDERACIONES'!$AF$43),ISBLANK('MATRICULA y PONDERACIONES'!$AF$54),ISBLANK('MATRICULA y PONDERACIONES'!$AF$65)),"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PONDERACIONES'!$AF$11),ISBLANK('MATRICULA y PONDERACIONES'!$AF$22),ISBLANK('MATRICULA y PONDERACIONES'!$AF$33))," ",1)</f>
        <v xml:space="preserve"> </v>
      </c>
      <c r="U6" s="75" t="str">
        <f>IF(AND(ISBLANK('MATRICULA y PONDERACIONES'!$AF$44),ISBLANK('MATRICULA y PONDERACIONES'!$AF$55),ISBLANK('MATRICULA y PONDERACIONES'!$AF$66))," ",1)</f>
        <v xml:space="preserve"> </v>
      </c>
      <c r="V6" s="340" t="str">
        <f>IF(OR(ISNUMBER(T6),ISNUMBER(U6)),"CI"," ")</f>
        <v xml:space="preserve"> </v>
      </c>
      <c r="W6" s="340"/>
      <c r="X6" s="75" t="str">
        <f>IF(AND(ISBLANK('MATRICULA y PONDERACIONES'!$AF$12),ISBLANK('MATRICULA y PONDERACIONES'!$AF$23),ISBLANK('MATRICULA y PONDERACIONES'!$AF$34))," ",1)</f>
        <v xml:space="preserve"> </v>
      </c>
      <c r="Y6" s="75" t="str">
        <f>IF(AND(ISBLANK('MATRICULA y PONDERACIONES'!$AF$45),ISBLANK('MATRICULA y PONDERACIONES'!$AF$56),ISBLANK('MATRICULA y PONDERACIONES'!$AF$67)),"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PONDERACIONES'!$AF$13),ISBLANK('MATRICULA y PONDERACIONES'!$AF$24),ISBLANK('MATRICULA y PONDERACIONES'!$AF$35))," ",1)</f>
        <v xml:space="preserve"> </v>
      </c>
      <c r="AC6" s="75" t="str">
        <f>IF(AND(ISBLANK('MATRICULA y PONDERACIONES'!$AF$46),ISBLANK('MATRICULA y PONDERACIONES'!$AF$57),ISBLANK('MATRICULA y PONDERACIONES'!$AF$68))," ",1)</f>
        <v xml:space="preserve"> </v>
      </c>
      <c r="AD6" s="340" t="str">
        <f>IF(OR(ISNUMBER(AB6),ISNUMBER(AC6)),"CA"," ")</f>
        <v xml:space="preserve"> </v>
      </c>
      <c r="AE6" s="340"/>
      <c r="AF6" s="75" t="str">
        <f>IF(AND(ISBLANK('MATRICULA y PONDERACIONES'!$AF$14),ISBLANK('MATRICULA y PONDERACIONES'!$AF$25),ISBLANK('MATRICULA y PONDERACIONES'!$AF$36))," ",1)</f>
        <v xml:space="preserve"> </v>
      </c>
      <c r="AG6" s="75" t="str">
        <f>IF(AND(ISBLANK('MATRICULA y PONDERACIONES'!$AF$47),ISBLANK('MATRICULA y PONDERACIONES'!$AF$58),ISBLANK('MATRICULA y PONDERACIONES'!$AF$69)),"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PONDERACIONES'!$AF$15),ISBLANK('MATRICULA y PONDERACIONES'!$AF$26),ISBLANK('MATRICULA y PONDERACIONES'!$AF$37))," ",1)</f>
        <v xml:space="preserve"> </v>
      </c>
      <c r="AK6" s="75" t="str">
        <f>IF(AND(ISBLANK('MATRICULA y PONDERACIONES'!$AF$48),ISBLANK('MATRICULA y PONDERACIONES'!$AF$59),ISBLANK('MATRICULA y PONDERACIONES'!$AF$70))," ",1)</f>
        <v xml:space="preserve"> </v>
      </c>
      <c r="AL6" s="340" t="str">
        <f>IF(OR(ISNUMBER(AJ6),ISNUMBER(AK6)),"AI"," ")</f>
        <v xml:space="preserve"> </v>
      </c>
      <c r="AM6" s="340"/>
      <c r="AN6" s="75" t="str">
        <f>IF(AND(ISBLANK('MATRICULA y PONDERACIONES'!$AF$16),ISBLANK('MATRICULA y PONDERACIONES'!$AF$27),ISBLANK('MATRICULA y PONDERACIONES'!$AF$38))," ",1)</f>
        <v xml:space="preserve"> </v>
      </c>
      <c r="AO6" s="75" t="str">
        <f>IF(AND(ISBLANK('MATRICULA y PONDERACIONES'!$AF$49),ISBLANK('MATRICULA y PONDERACIONES'!$AF$60),ISBLANK('MATRICULA y PONDERACIONES'!$AF$71)),"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4" t="str">
        <f>IF(N6=" ","",N6)</f>
        <v/>
      </c>
      <c r="AW6" s="263" t="str">
        <f>IF(R6=" ","",R6)</f>
        <v/>
      </c>
      <c r="AX6" s="264" t="str">
        <f>IF(V6=" ","",V6)</f>
        <v/>
      </c>
      <c r="AY6" s="263" t="str">
        <f>IF(Z6=" ","",Z6)</f>
        <v/>
      </c>
      <c r="AZ6" s="264" t="str">
        <f>IF(AD6=" ","",AD6)</f>
        <v/>
      </c>
      <c r="BA6" s="263" t="str">
        <f>IF(AH6=" ","",AH6)</f>
        <v/>
      </c>
      <c r="BB6" s="264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PONDERACIONES'!$K$19="*"),"si"," ")</f>
        <v xml:space="preserve"> </v>
      </c>
      <c r="F7" s="25" t="str">
        <f>IF(AND(K7=2,'MATRICULA y PONDERACIONES'!$L$19="*"),"si"," ")</f>
        <v xml:space="preserve"> </v>
      </c>
      <c r="G7" s="25" t="str">
        <f>IF(AND(K7=3,'MATRICULA y PONDERACIONES'!$M$19="*"),"si"," ")</f>
        <v xml:space="preserve"> </v>
      </c>
      <c r="H7" s="25" t="str">
        <f>IF(AND(K7=4,'MATRICULA y PONDERACIONES'!$N$19="*"),"si"," ")</f>
        <v xml:space="preserve"> </v>
      </c>
      <c r="I7" s="25" t="str">
        <f>IF(AND(K7=5,'MATRICULA y PONDERACIONES'!$O$19="*"),"si"," ")</f>
        <v xml:space="preserve"> </v>
      </c>
      <c r="J7" s="25" t="str">
        <f>IF(AND(K7=6,'MATRICULA y PONDERACIONES'!$P$19="*"),"si","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PONDERACIONES'!$AF$9)/100,IF(K7=2,(N7*'MATRICULA y PONDERACIONES'!$AF$20)/100,IF(K7=3,(N7*'MATRICULA y PONDERACIONES'!$AF$31)/100,IF(K7=4,(N7*'MATRICULA y PONDERACIONES'!$AF$42)/100,IF(K7=5,(N7*'MATRICULA y PONDERACIONES'!$AF$53)/100,IF(K7=6,(N7*'MATRICULA y PONDERACIONES'!$AF$64)/100)))))))</f>
        <v xml:space="preserve"> </v>
      </c>
      <c r="AW7" s="24" t="str">
        <f>IF(OR(B7=" ",A7=" ",$N$5="NO HAY MATERIA ASIGNADA")," ",IF(K7=1,(R7*'MATRICULA y PONDERACIONES'!$AF$10)/100,IF(K7=2,(R7*'MATRICULA y PONDERACIONES'!$AF$21)/100,IF(K7=3,(R7*'MATRICULA y PONDERACIONES'!$AF$32)/100,IF(K7=4,(R7*'MATRICULA y PONDERACIONES'!$AF$43)/100,IF(K7=5,(R7*'MATRICULA y PONDERACIONES'!$AF$54)/100,IF(K7=6,(R7*'MATRICULA y PONDERACIONES'!$AF$65)/100)))))))</f>
        <v xml:space="preserve"> </v>
      </c>
      <c r="AX7" s="24" t="str">
        <f>IF(OR(B7=" ",A7=" ",$N$5="NO HAY MATERIA ASIGNADA")," ",IF(K7=1,(V7*'MATRICULA y PONDERACIONES'!$AF$11)/100,IF(K7=2,(V7*'MATRICULA y PONDERACIONES'!$AF$22)/100,IF(K7=3,(V7*'MATRICULA y PONDERACIONES'!$AF$33)/100,IF(K7=4,(V7*'MATRICULA y PONDERACIONES'!$AF$44)/100,IF(K7=5,(V7*'MATRICULA y PONDERACIONES'!$AF$55)/100,IF(K7=6,(V7*'MATRICULA y PONDERACIONES'!$AF$66)/100)))))))</f>
        <v xml:space="preserve"> </v>
      </c>
      <c r="AY7" s="24" t="str">
        <f>IF(OR(B7=" ",A7=" ",$N$5="NO HAY MATERIA ASIGNADA")," ",IF(K7=1,(Z7*'MATRICULA y PONDERACIONES'!$AF$12)/100,IF(K7=2,(Z7*'MATRICULA y PONDERACIONES'!$AF$23)/100,IF(K7=3,(Z7*'MATRICULA y PONDERACIONES'!$AF$34)/100,IF(K7=4,(Z7*'MATRICULA y PONDERACIONES'!$AF$45)/100,IF(K7=5,(Z7*'MATRICULA y PONDERACIONES'!$AF$56)/100,IF(K7=6,(Z7*'MATRICULA y PONDERACIONES'!$AF$67)/100)))))))</f>
        <v xml:space="preserve"> </v>
      </c>
      <c r="AZ7" s="24" t="str">
        <f>IF(OR(B7=" ",A7=" ",$N$5="NO HAY MATERIA ASIGNADA")," ",IF(K7=1,(AD7*'MATRICULA y PONDERACIONES'!$AF$13)/100,IF(K7=2,(AD7*'MATRICULA y PONDERACIONES'!$AF$24)/100,IF(K7=3,(AD7*'MATRICULA y PONDERACIONES'!$AF$35)/100,IF(K7=4,(AD7*'MATRICULA y PONDERACIONES'!$AF$46)/100,IF(K7=5,(AD7*'MATRICULA y PONDERACIONES'!$AF$57)/100,IF(K7=6,(AD7*'MATRICULA y PONDERACIONES'!$AF$68)/100)))))))</f>
        <v xml:space="preserve"> </v>
      </c>
      <c r="BA7" s="24" t="str">
        <f>IF(OR(B7=" ",A7=" ",$N$5="NO HAY MATERIA ASIGNADA")," ",IF(K7=1,(AH7*'MATRICULA y PONDERACIONES'!$AF$14)/100,IF(K7=2,(AH7*'MATRICULA y PONDERACIONES'!$AF$25)/100,IF(K7=3,(AH7*'MATRICULA y PONDERACIONES'!$AF$36)/100,IF(K7=4,(AH7*'MATRICULA y PONDERACIONES'!$AF$47)/100,IF(K7=5,(AH7*'MATRICULA y PONDERACIONES'!$AF$58)/100,IF(K7=6,(AH7*'MATRICULA y PONDERACIONES'!$AF$69)/100)))))))</f>
        <v xml:space="preserve"> </v>
      </c>
      <c r="BB7" s="24" t="str">
        <f>IF(OR(B7=" ",A7=" ",$N$5="NO HAY MATERIA ASIGNADA")," ",IF(K7=1,(AL7*'MATRICULA y PONDERACIONES'!$AF$15)/100,IF(K7=2,(AL7*'MATRICULA y PONDERACIONES'!$AF$26)/100,IF(K7=3,(AL7*'MATRICULA y PONDERACIONES'!$AF$37)/100,IF(K7=4,(AL7*'MATRICULA y PONDERACIONES'!$AF$48)/100,IF(K7=5,(AL7*'MATRICULA y PONDERACIONES'!$AF$59)/100,IF(K7=6,(AL7*'MATRICULA y PONDERACIONES'!$AF$70)/100)))))))</f>
        <v xml:space="preserve"> </v>
      </c>
      <c r="BC7" s="24" t="str">
        <f>IF(OR(B7=" ",A7=" ",$N$5="NO HAY MATERIA ASIGNADA")," ",IF(K7=1,(AP7*'MATRICULA y PONDERACIONES'!$AF$16)/100,IF(K7=2,(AP7*'MATRICULA y PONDERACIONES'!$AF$27)/100,IF(K7=3,(AP7*'MATRICULA y PONDERACIONES'!$AF$38)/100,IF(K7=4,(AP7*'MATRICULA y PONDERACIONES'!$AF$49)/100,IF(K7=5,(AP7*'MATRICULA y PONDERACIONES'!$AF$60)/100,IF(K7=6,(AP7*'MATRICULA y PONDERACIONES'!$AF$71)/100)))))))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PONDERACIONES'!$K$19="*"),"si"," ")</f>
        <v xml:space="preserve"> </v>
      </c>
      <c r="F8" s="27" t="str">
        <f>IF(AND(K8=2,'MATRICULA y PONDERACIONES'!$L$19="*"),"si"," ")</f>
        <v xml:space="preserve"> </v>
      </c>
      <c r="G8" s="27" t="str">
        <f>IF(AND(K8=3,'MATRICULA y PONDERACIONES'!$M$19="*"),"si"," ")</f>
        <v xml:space="preserve"> </v>
      </c>
      <c r="H8" s="27" t="str">
        <f>IF(AND(K8=4,'MATRICULA y PONDERACIONES'!$N$19="*"),"si"," ")</f>
        <v xml:space="preserve"> </v>
      </c>
      <c r="I8" s="27" t="str">
        <f>IF(AND(K8=5,'MATRICULA y PONDERACIONES'!$O$19="*"),"si"," ")</f>
        <v xml:space="preserve"> </v>
      </c>
      <c r="J8" s="27" t="str">
        <f>IF(AND(K8=6,'MATRICULA y PONDERACIONES'!$P$19="*"),"si","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PONDERACIONES'!$AF$9)/100,IF(K8=2,(N8*'MATRICULA y PONDERACIONES'!$AF$20)/100,IF(K8=3,(N8*'MATRICULA y PONDERACIONES'!$AF$31)/100,IF(K8=4,(N8*'MATRICULA y PONDERACIONES'!$AF$42)/100,IF(K8=5,(N8*'MATRICULA y PONDERACIONES'!$AF$53)/100,IF(K8=6,(N8*'MATRICULA y PONDERACIONES'!$AF$64)/100)))))))</f>
        <v xml:space="preserve"> </v>
      </c>
      <c r="AW8" s="26" t="str">
        <f>IF(OR(B8=" ",A8=" ",$N$5="NO HAY MATERIA ASIGNADA")," ",IF(K8=1,(R8*'MATRICULA y PONDERACIONES'!$AF$10)/100,IF(K8=2,(R8*'MATRICULA y PONDERACIONES'!$AF$21)/100,IF(K8=3,(R8*'MATRICULA y PONDERACIONES'!$AF$32)/100,IF(K8=4,(R8*'MATRICULA y PONDERACIONES'!$AF$43)/100,IF(K8=5,(R8*'MATRICULA y PONDERACIONES'!$AF$54)/100,IF(K8=6,(R8*'MATRICULA y PONDERACIONES'!$AF$65)/100)))))))</f>
        <v xml:space="preserve"> </v>
      </c>
      <c r="AX8" s="26" t="str">
        <f>IF(OR(B8=" ",A8=" ",$N$5="NO HAY MATERIA ASIGNADA")," ",IF(K8=1,(V8*'MATRICULA y PONDERACIONES'!$AF$11)/100,IF(K8=2,(V8*'MATRICULA y PONDERACIONES'!$AF$22)/100,IF(K8=3,(V8*'MATRICULA y PONDERACIONES'!$AF$33)/100,IF(K8=4,(V8*'MATRICULA y PONDERACIONES'!$AF$44)/100,IF(K8=5,(V8*'MATRICULA y PONDERACIONES'!$AF$55)/100,IF(K8=6,(V8*'MATRICULA y PONDERACIONES'!$AF$66)/100)))))))</f>
        <v xml:space="preserve"> </v>
      </c>
      <c r="AY8" s="26" t="str">
        <f>IF(OR(B8=" ",A8=" ",$N$5="NO HAY MATERIA ASIGNADA")," ",IF(K8=1,(Z8*'MATRICULA y PONDERACIONES'!$AF$12)/100,IF(K8=2,(Z8*'MATRICULA y PONDERACIONES'!$AF$23)/100,IF(K8=3,(Z8*'MATRICULA y PONDERACIONES'!$AF$34)/100,IF(K8=4,(Z8*'MATRICULA y PONDERACIONES'!$AF$45)/100,IF(K8=5,(Z8*'MATRICULA y PONDERACIONES'!$AF$56)/100,IF(K8=6,(Z8*'MATRICULA y PONDERACIONES'!$AF$67)/100)))))))</f>
        <v xml:space="preserve"> </v>
      </c>
      <c r="AZ8" s="26" t="str">
        <f>IF(OR(B8=" ",A8=" ",$N$5="NO HAY MATERIA ASIGNADA")," ",IF(K8=1,(AD8*'MATRICULA y PONDERACIONES'!$AF$13)/100,IF(K8=2,(AD8*'MATRICULA y PONDERACIONES'!$AF$24)/100,IF(K8=3,(AD8*'MATRICULA y PONDERACIONES'!$AF$35)/100,IF(K8=4,(AD8*'MATRICULA y PONDERACIONES'!$AF$46)/100,IF(K8=5,(AD8*'MATRICULA y PONDERACIONES'!$AF$57)/100,IF(K8=6,(AD8*'MATRICULA y PONDERACIONES'!$AF$68)/100)))))))</f>
        <v xml:space="preserve"> </v>
      </c>
      <c r="BA8" s="26" t="str">
        <f>IF(OR(B8=" ",A8=" ",$N$5="NO HAY MATERIA ASIGNADA")," ",IF(K8=1,(AH8*'MATRICULA y PONDERACIONES'!$AF$14)/100,IF(K8=2,(AH8*'MATRICULA y PONDERACIONES'!$AF$25)/100,IF(K8=3,(AH8*'MATRICULA y PONDERACIONES'!$AF$36)/100,IF(K8=4,(AH8*'MATRICULA y PONDERACIONES'!$AF$47)/100,IF(K8=5,(AH8*'MATRICULA y PONDERACIONES'!$AF$58)/100,IF(K8=6,(AH8*'MATRICULA y PONDERACIONES'!$AF$69)/100)))))))</f>
        <v xml:space="preserve"> </v>
      </c>
      <c r="BB8" s="26" t="str">
        <f>IF(OR(B8=" ",A8=" ",$N$5="NO HAY MATERIA ASIGNADA")," ",IF(K8=1,(AL8*'MATRICULA y PONDERACIONES'!$AF$15)/100,IF(K8=2,(AL8*'MATRICULA y PONDERACIONES'!$AF$26)/100,IF(K8=3,(AL8*'MATRICULA y PONDERACIONES'!$AF$37)/100,IF(K8=4,(AL8*'MATRICULA y PONDERACIONES'!$AF$48)/100,IF(K8=5,(AL8*'MATRICULA y PONDERACIONES'!$AF$59)/100,IF(K8=6,(AL8*'MATRICULA y PONDERACIONES'!$AF$70)/100)))))))</f>
        <v xml:space="preserve"> </v>
      </c>
      <c r="BC8" s="26" t="str">
        <f>IF(OR(B8=" ",A8=" ",$N$5="NO HAY MATERIA ASIGNADA")," ",IF(K8=1,(AP8*'MATRICULA y PONDERACIONES'!$AF$16)/100,IF(K8=2,(AP8*'MATRICULA y PONDERACIONES'!$AF$27)/100,IF(K8=3,(AP8*'MATRICULA y PONDERACIONES'!$AF$38)/100,IF(K8=4,(AP8*'MATRICULA y PONDERACIONES'!$AF$49)/100,IF(K8=5,(AP8*'MATRICULA y PONDERACIONES'!$AF$60)/100,IF(K8=6,(AP8*'MATRICULA y PONDERACIONES'!$AF$71)/100)))))))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PONDERACIONES'!$K$19="*"),"si"," ")</f>
        <v xml:space="preserve"> </v>
      </c>
      <c r="F9" s="25" t="str">
        <f>IF(AND(K9=2,'MATRICULA y PONDERACIONES'!$L$19="*"),"si"," ")</f>
        <v xml:space="preserve"> </v>
      </c>
      <c r="G9" s="25" t="str">
        <f>IF(AND(K9=3,'MATRICULA y PONDERACIONES'!$M$19="*"),"si"," ")</f>
        <v xml:space="preserve"> </v>
      </c>
      <c r="H9" s="25" t="str">
        <f>IF(AND(K9=4,'MATRICULA y PONDERACIONES'!$N$19="*"),"si"," ")</f>
        <v xml:space="preserve"> </v>
      </c>
      <c r="I9" s="25" t="str">
        <f>IF(AND(K9=5,'MATRICULA y PONDERACIONES'!$O$19="*"),"si"," ")</f>
        <v xml:space="preserve"> </v>
      </c>
      <c r="J9" s="25" t="str">
        <f>IF(AND(K9=6,'MATRICULA y PONDERACIONES'!$P$19="*"),"si","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PONDERACIONES'!$AF$9)/100,IF(K9=2,(N9*'MATRICULA y PONDERACIONES'!$AF$20)/100,IF(K9=3,(N9*'MATRICULA y PONDERACIONES'!$AF$31)/100,IF(K9=4,(N9*'MATRICULA y PONDERACIONES'!$AF$42)/100,IF(K9=5,(N9*'MATRICULA y PONDERACIONES'!$AF$53)/100,IF(K9=6,(N9*'MATRICULA y PONDERACIONES'!$AF$64)/100)))))))</f>
        <v xml:space="preserve"> </v>
      </c>
      <c r="AW9" s="24" t="str">
        <f>IF(OR(B9=" ",A9=" ",$N$5="NO HAY MATERIA ASIGNADA")," ",IF(K9=1,(R9*'MATRICULA y PONDERACIONES'!$AF$10)/100,IF(K9=2,(R9*'MATRICULA y PONDERACIONES'!$AF$21)/100,IF(K9=3,(R9*'MATRICULA y PONDERACIONES'!$AF$32)/100,IF(K9=4,(R9*'MATRICULA y PONDERACIONES'!$AF$43)/100,IF(K9=5,(R9*'MATRICULA y PONDERACIONES'!$AF$54)/100,IF(K9=6,(R9*'MATRICULA y PONDERACIONES'!$AF$65)/100)))))))</f>
        <v xml:space="preserve"> </v>
      </c>
      <c r="AX9" s="24" t="str">
        <f>IF(OR(B9=" ",A9=" ",$N$5="NO HAY MATERIA ASIGNADA")," ",IF(K9=1,(V9*'MATRICULA y PONDERACIONES'!$AF$11)/100,IF(K9=2,(V9*'MATRICULA y PONDERACIONES'!$AF$22)/100,IF(K9=3,(V9*'MATRICULA y PONDERACIONES'!$AF$33)/100,IF(K9=4,(V9*'MATRICULA y PONDERACIONES'!$AF$44)/100,IF(K9=5,(V9*'MATRICULA y PONDERACIONES'!$AF$55)/100,IF(K9=6,(V9*'MATRICULA y PONDERACIONES'!$AF$66)/100)))))))</f>
        <v xml:space="preserve"> </v>
      </c>
      <c r="AY9" s="24" t="str">
        <f>IF(OR(B9=" ",A9=" ",$N$5="NO HAY MATERIA ASIGNADA")," ",IF(K9=1,(Z9*'MATRICULA y PONDERACIONES'!$AF$12)/100,IF(K9=2,(Z9*'MATRICULA y PONDERACIONES'!$AF$23)/100,IF(K9=3,(Z9*'MATRICULA y PONDERACIONES'!$AF$34)/100,IF(K9=4,(Z9*'MATRICULA y PONDERACIONES'!$AF$45)/100,IF(K9=5,(Z9*'MATRICULA y PONDERACIONES'!$AF$56)/100,IF(K9=6,(Z9*'MATRICULA y PONDERACIONES'!$AF$67)/100)))))))</f>
        <v xml:space="preserve"> </v>
      </c>
      <c r="AZ9" s="24" t="str">
        <f>IF(OR(B9=" ",A9=" ",$N$5="NO HAY MATERIA ASIGNADA")," ",IF(K9=1,(AD9*'MATRICULA y PONDERACIONES'!$AF$13)/100,IF(K9=2,(AD9*'MATRICULA y PONDERACIONES'!$AF$24)/100,IF(K9=3,(AD9*'MATRICULA y PONDERACIONES'!$AF$35)/100,IF(K9=4,(AD9*'MATRICULA y PONDERACIONES'!$AF$46)/100,IF(K9=5,(AD9*'MATRICULA y PONDERACIONES'!$AF$57)/100,IF(K9=6,(AD9*'MATRICULA y PONDERACIONES'!$AF$68)/100)))))))</f>
        <v xml:space="preserve"> </v>
      </c>
      <c r="BA9" s="24" t="str">
        <f>IF(OR(B9=" ",A9=" ",$N$5="NO HAY MATERIA ASIGNADA")," ",IF(K9=1,(AH9*'MATRICULA y PONDERACIONES'!$AF$14)/100,IF(K9=2,(AH9*'MATRICULA y PONDERACIONES'!$AF$25)/100,IF(K9=3,(AH9*'MATRICULA y PONDERACIONES'!$AF$36)/100,IF(K9=4,(AH9*'MATRICULA y PONDERACIONES'!$AF$47)/100,IF(K9=5,(AH9*'MATRICULA y PONDERACIONES'!$AF$58)/100,IF(K9=6,(AH9*'MATRICULA y PONDERACIONES'!$AF$69)/100)))))))</f>
        <v xml:space="preserve"> </v>
      </c>
      <c r="BB9" s="24" t="str">
        <f>IF(OR(B9=" ",A9=" ",$N$5="NO HAY MATERIA ASIGNADA")," ",IF(K9=1,(AL9*'MATRICULA y PONDERACIONES'!$AF$15)/100,IF(K9=2,(AL9*'MATRICULA y PONDERACIONES'!$AF$26)/100,IF(K9=3,(AL9*'MATRICULA y PONDERACIONES'!$AF$37)/100,IF(K9=4,(AL9*'MATRICULA y PONDERACIONES'!$AF$48)/100,IF(K9=5,(AL9*'MATRICULA y PONDERACIONES'!$AF$59)/100,IF(K9=6,(AL9*'MATRICULA y PONDERACIONES'!$AF$70)/100)))))))</f>
        <v xml:space="preserve"> </v>
      </c>
      <c r="BC9" s="24" t="str">
        <f>IF(OR(B9=" ",A9=" ",$N$5="NO HAY MATERIA ASIGNADA")," ",IF(K9=1,(AP9*'MATRICULA y PONDERACIONES'!$AF$16)/100,IF(K9=2,(AP9*'MATRICULA y PONDERACIONES'!$AF$27)/100,IF(K9=3,(AP9*'MATRICULA y PONDERACIONES'!$AF$38)/100,IF(K9=4,(AP9*'MATRICULA y PONDERACIONES'!$AF$49)/100,IF(K9=5,(AP9*'MATRICULA y PONDERACIONES'!$AF$60)/100,IF(K9=6,(AP9*'MATRICULA y PONDERACIONES'!$AF$71)/100)))))))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PONDERACIONES'!$K$19="*"),"si"," ")</f>
        <v xml:space="preserve"> </v>
      </c>
      <c r="F10" s="27" t="str">
        <f>IF(AND(K10=2,'MATRICULA y PONDERACIONES'!$L$19="*"),"si"," ")</f>
        <v xml:space="preserve"> </v>
      </c>
      <c r="G10" s="27" t="str">
        <f>IF(AND(K10=3,'MATRICULA y PONDERACIONES'!$M$19="*"),"si"," ")</f>
        <v xml:space="preserve"> </v>
      </c>
      <c r="H10" s="27" t="str">
        <f>IF(AND(K10=4,'MATRICULA y PONDERACIONES'!$N$19="*"),"si"," ")</f>
        <v xml:space="preserve"> </v>
      </c>
      <c r="I10" s="27" t="str">
        <f>IF(AND(K10=5,'MATRICULA y PONDERACIONES'!$O$19="*"),"si"," ")</f>
        <v xml:space="preserve"> </v>
      </c>
      <c r="J10" s="27" t="str">
        <f>IF(AND(K10=6,'MATRICULA y PONDERACIONES'!$P$19="*"),"si","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PONDERACIONES'!$AF$9)/100,IF(K10=2,(N10*'MATRICULA y PONDERACIONES'!$AF$20)/100,IF(K10=3,(N10*'MATRICULA y PONDERACIONES'!$AF$31)/100,IF(K10=4,(N10*'MATRICULA y PONDERACIONES'!$AF$42)/100,IF(K10=5,(N10*'MATRICULA y PONDERACIONES'!$AF$53)/100,IF(K10=6,(N10*'MATRICULA y PONDERACIONES'!$AF$64)/100)))))))</f>
        <v xml:space="preserve"> </v>
      </c>
      <c r="AW10" s="26" t="str">
        <f>IF(OR(B10=" ",A10=" ",$N$5="NO HAY MATERIA ASIGNADA")," ",IF(K10=1,(R10*'MATRICULA y PONDERACIONES'!$AF$10)/100,IF(K10=2,(R10*'MATRICULA y PONDERACIONES'!$AF$21)/100,IF(K10=3,(R10*'MATRICULA y PONDERACIONES'!$AF$32)/100,IF(K10=4,(R10*'MATRICULA y PONDERACIONES'!$AF$43)/100,IF(K10=5,(R10*'MATRICULA y PONDERACIONES'!$AF$54)/100,IF(K10=6,(R10*'MATRICULA y PONDERACIONES'!$AF$65)/100)))))))</f>
        <v xml:space="preserve"> </v>
      </c>
      <c r="AX10" s="26" t="str">
        <f>IF(OR(B10=" ",A10=" ",$N$5="NO HAY MATERIA ASIGNADA")," ",IF(K10=1,(V10*'MATRICULA y PONDERACIONES'!$AF$11)/100,IF(K10=2,(V10*'MATRICULA y PONDERACIONES'!$AF$22)/100,IF(K10=3,(V10*'MATRICULA y PONDERACIONES'!$AF$33)/100,IF(K10=4,(V10*'MATRICULA y PONDERACIONES'!$AF$44)/100,IF(K10=5,(V10*'MATRICULA y PONDERACIONES'!$AF$55)/100,IF(K10=6,(V10*'MATRICULA y PONDERACIONES'!$AF$66)/100)))))))</f>
        <v xml:space="preserve"> </v>
      </c>
      <c r="AY10" s="26" t="str">
        <f>IF(OR(B10=" ",A10=" ",$N$5="NO HAY MATERIA ASIGNADA")," ",IF(K10=1,(Z10*'MATRICULA y PONDERACIONES'!$AF$12)/100,IF(K10=2,(Z10*'MATRICULA y PONDERACIONES'!$AF$23)/100,IF(K10=3,(Z10*'MATRICULA y PONDERACIONES'!$AF$34)/100,IF(K10=4,(Z10*'MATRICULA y PONDERACIONES'!$AF$45)/100,IF(K10=5,(Z10*'MATRICULA y PONDERACIONES'!$AF$56)/100,IF(K10=6,(Z10*'MATRICULA y PONDERACIONES'!$AF$67)/100)))))))</f>
        <v xml:space="preserve"> </v>
      </c>
      <c r="AZ10" s="26" t="str">
        <f>IF(OR(B10=" ",A10=" ",$N$5="NO HAY MATERIA ASIGNADA")," ",IF(K10=1,(AD10*'MATRICULA y PONDERACIONES'!$AF$13)/100,IF(K10=2,(AD10*'MATRICULA y PONDERACIONES'!$AF$24)/100,IF(K10=3,(AD10*'MATRICULA y PONDERACIONES'!$AF$35)/100,IF(K10=4,(AD10*'MATRICULA y PONDERACIONES'!$AF$46)/100,IF(K10=5,(AD10*'MATRICULA y PONDERACIONES'!$AF$57)/100,IF(K10=6,(AD10*'MATRICULA y PONDERACIONES'!$AF$68)/100)))))))</f>
        <v xml:space="preserve"> </v>
      </c>
      <c r="BA10" s="26" t="str">
        <f>IF(OR(B10=" ",A10=" ",$N$5="NO HAY MATERIA ASIGNADA")," ",IF(K10=1,(AH10*'MATRICULA y PONDERACIONES'!$AF$14)/100,IF(K10=2,(AH10*'MATRICULA y PONDERACIONES'!$AF$25)/100,IF(K10=3,(AH10*'MATRICULA y PONDERACIONES'!$AF$36)/100,IF(K10=4,(AH10*'MATRICULA y PONDERACIONES'!$AF$47)/100,IF(K10=5,(AH10*'MATRICULA y PONDERACIONES'!$AF$58)/100,IF(K10=6,(AH10*'MATRICULA y PONDERACIONES'!$AF$69)/100)))))))</f>
        <v xml:space="preserve"> </v>
      </c>
      <c r="BB10" s="26" t="str">
        <f>IF(OR(B10=" ",A10=" ",$N$5="NO HAY MATERIA ASIGNADA")," ",IF(K10=1,(AL10*'MATRICULA y PONDERACIONES'!$AF$15)/100,IF(K10=2,(AL10*'MATRICULA y PONDERACIONES'!$AF$26)/100,IF(K10=3,(AL10*'MATRICULA y PONDERACIONES'!$AF$37)/100,IF(K10=4,(AL10*'MATRICULA y PONDERACIONES'!$AF$48)/100,IF(K10=5,(AL10*'MATRICULA y PONDERACIONES'!$AF$59)/100,IF(K10=6,(AL10*'MATRICULA y PONDERACIONES'!$AF$70)/100)))))))</f>
        <v xml:space="preserve"> </v>
      </c>
      <c r="BC10" s="26" t="str">
        <f>IF(OR(B10=" ",A10=" ",$N$5="NO HAY MATERIA ASIGNADA")," ",IF(K10=1,(AP10*'MATRICULA y PONDERACIONES'!$AF$16)/100,IF(K10=2,(AP10*'MATRICULA y PONDERACIONES'!$AF$27)/100,IF(K10=3,(AP10*'MATRICULA y PONDERACIONES'!$AF$38)/100,IF(K10=4,(AP10*'MATRICULA y PONDERACIONES'!$AF$49)/100,IF(K10=5,(AP10*'MATRICULA y PONDERACIONES'!$AF$60)/100,IF(K10=6,(AP10*'MATRICULA y PONDERACIONES'!$AF$71)/100)))))))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PONDERACIONES'!$K$19="*"),"si"," ")</f>
        <v xml:space="preserve"> </v>
      </c>
      <c r="F11" s="25" t="str">
        <f>IF(AND(K11=2,'MATRICULA y PONDERACIONES'!$L$19="*"),"si"," ")</f>
        <v xml:space="preserve"> </v>
      </c>
      <c r="G11" s="25" t="str">
        <f>IF(AND(K11=3,'MATRICULA y PONDERACIONES'!$M$19="*"),"si"," ")</f>
        <v xml:space="preserve"> </v>
      </c>
      <c r="H11" s="25" t="str">
        <f>IF(AND(K11=4,'MATRICULA y PONDERACIONES'!$N$19="*"),"si"," ")</f>
        <v xml:space="preserve"> </v>
      </c>
      <c r="I11" s="25" t="str">
        <f>IF(AND(K11=5,'MATRICULA y PONDERACIONES'!$O$19="*"),"si"," ")</f>
        <v xml:space="preserve"> </v>
      </c>
      <c r="J11" s="25" t="str">
        <f>IF(AND(K11=6,'MATRICULA y PONDERACIONES'!$P$19="*"),"si","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PONDERACIONES'!$AF$9)/100,IF(K11=2,(N11*'MATRICULA y PONDERACIONES'!$AF$20)/100,IF(K11=3,(N11*'MATRICULA y PONDERACIONES'!$AF$31)/100,IF(K11=4,(N11*'MATRICULA y PONDERACIONES'!$AF$42)/100,IF(K11=5,(N11*'MATRICULA y PONDERACIONES'!$AF$53)/100,IF(K11=6,(N11*'MATRICULA y PONDERACIONES'!$AF$64)/100)))))))</f>
        <v xml:space="preserve"> </v>
      </c>
      <c r="AW11" s="24" t="str">
        <f>IF(OR(B11=" ",A11=" ",$N$5="NO HAY MATERIA ASIGNADA")," ",IF(K11=1,(R11*'MATRICULA y PONDERACIONES'!$AF$10)/100,IF(K11=2,(R11*'MATRICULA y PONDERACIONES'!$AF$21)/100,IF(K11=3,(R11*'MATRICULA y PONDERACIONES'!$AF$32)/100,IF(K11=4,(R11*'MATRICULA y PONDERACIONES'!$AF$43)/100,IF(K11=5,(R11*'MATRICULA y PONDERACIONES'!$AF$54)/100,IF(K11=6,(R11*'MATRICULA y PONDERACIONES'!$AF$65)/100)))))))</f>
        <v xml:space="preserve"> </v>
      </c>
      <c r="AX11" s="24" t="str">
        <f>IF(OR(B11=" ",A11=" ",$N$5="NO HAY MATERIA ASIGNADA")," ",IF(K11=1,(V11*'MATRICULA y PONDERACIONES'!$AF$11)/100,IF(K11=2,(V11*'MATRICULA y PONDERACIONES'!$AF$22)/100,IF(K11=3,(V11*'MATRICULA y PONDERACIONES'!$AF$33)/100,IF(K11=4,(V11*'MATRICULA y PONDERACIONES'!$AF$44)/100,IF(K11=5,(V11*'MATRICULA y PONDERACIONES'!$AF$55)/100,IF(K11=6,(V11*'MATRICULA y PONDERACIONES'!$AF$66)/100)))))))</f>
        <v xml:space="preserve"> </v>
      </c>
      <c r="AY11" s="24" t="str">
        <f>IF(OR(B11=" ",A11=" ",$N$5="NO HAY MATERIA ASIGNADA")," ",IF(K11=1,(Z11*'MATRICULA y PONDERACIONES'!$AF$12)/100,IF(K11=2,(Z11*'MATRICULA y PONDERACIONES'!$AF$23)/100,IF(K11=3,(Z11*'MATRICULA y PONDERACIONES'!$AF$34)/100,IF(K11=4,(Z11*'MATRICULA y PONDERACIONES'!$AF$45)/100,IF(K11=5,(Z11*'MATRICULA y PONDERACIONES'!$AF$56)/100,IF(K11=6,(Z11*'MATRICULA y PONDERACIONES'!$AF$67)/100)))))))</f>
        <v xml:space="preserve"> </v>
      </c>
      <c r="AZ11" s="24" t="str">
        <f>IF(OR(B11=" ",A11=" ",$N$5="NO HAY MATERIA ASIGNADA")," ",IF(K11=1,(AD11*'MATRICULA y PONDERACIONES'!$AF$13)/100,IF(K11=2,(AD11*'MATRICULA y PONDERACIONES'!$AF$24)/100,IF(K11=3,(AD11*'MATRICULA y PONDERACIONES'!$AF$35)/100,IF(K11=4,(AD11*'MATRICULA y PONDERACIONES'!$AF$46)/100,IF(K11=5,(AD11*'MATRICULA y PONDERACIONES'!$AF$57)/100,IF(K11=6,(AD11*'MATRICULA y PONDERACIONES'!$AF$68)/100)))))))</f>
        <v xml:space="preserve"> </v>
      </c>
      <c r="BA11" s="24" t="str">
        <f>IF(OR(B11=" ",A11=" ",$N$5="NO HAY MATERIA ASIGNADA")," ",IF(K11=1,(AH11*'MATRICULA y PONDERACIONES'!$AF$14)/100,IF(K11=2,(AH11*'MATRICULA y PONDERACIONES'!$AF$25)/100,IF(K11=3,(AH11*'MATRICULA y PONDERACIONES'!$AF$36)/100,IF(K11=4,(AH11*'MATRICULA y PONDERACIONES'!$AF$47)/100,IF(K11=5,(AH11*'MATRICULA y PONDERACIONES'!$AF$58)/100,IF(K11=6,(AH11*'MATRICULA y PONDERACIONES'!$AF$69)/100)))))))</f>
        <v xml:space="preserve"> </v>
      </c>
      <c r="BB11" s="24" t="str">
        <f>IF(OR(B11=" ",A11=" ",$N$5="NO HAY MATERIA ASIGNADA")," ",IF(K11=1,(AL11*'MATRICULA y PONDERACIONES'!$AF$15)/100,IF(K11=2,(AL11*'MATRICULA y PONDERACIONES'!$AF$26)/100,IF(K11=3,(AL11*'MATRICULA y PONDERACIONES'!$AF$37)/100,IF(K11=4,(AL11*'MATRICULA y PONDERACIONES'!$AF$48)/100,IF(K11=5,(AL11*'MATRICULA y PONDERACIONES'!$AF$59)/100,IF(K11=6,(AL11*'MATRICULA y PONDERACIONES'!$AF$70)/100)))))))</f>
        <v xml:space="preserve"> </v>
      </c>
      <c r="BC11" s="24" t="str">
        <f>IF(OR(B11=" ",A11=" ",$N$5="NO HAY MATERIA ASIGNADA")," ",IF(K11=1,(AP11*'MATRICULA y PONDERACIONES'!$AF$16)/100,IF(K11=2,(AP11*'MATRICULA y PONDERACIONES'!$AF$27)/100,IF(K11=3,(AP11*'MATRICULA y PONDERACIONES'!$AF$38)/100,IF(K11=4,(AP11*'MATRICULA y PONDERACIONES'!$AF$49)/100,IF(K11=5,(AP11*'MATRICULA y PONDERACIONES'!$AF$60)/100,IF(K11=6,(AP11*'MATRICULA y PONDERACIONES'!$AF$71)/100)))))))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PONDERACIONES'!$K$19="*"),"si"," ")</f>
        <v xml:space="preserve"> </v>
      </c>
      <c r="F12" s="27" t="str">
        <f>IF(AND(K12=2,'MATRICULA y PONDERACIONES'!$L$19="*"),"si"," ")</f>
        <v xml:space="preserve"> </v>
      </c>
      <c r="G12" s="27" t="str">
        <f>IF(AND(K12=3,'MATRICULA y PONDERACIONES'!$M$19="*"),"si"," ")</f>
        <v xml:space="preserve"> </v>
      </c>
      <c r="H12" s="27" t="str">
        <f>IF(AND(K12=4,'MATRICULA y PONDERACIONES'!$N$19="*"),"si"," ")</f>
        <v xml:space="preserve"> </v>
      </c>
      <c r="I12" s="27" t="str">
        <f>IF(AND(K12=5,'MATRICULA y PONDERACIONES'!$O$19="*"),"si"," ")</f>
        <v xml:space="preserve"> </v>
      </c>
      <c r="J12" s="27" t="str">
        <f>IF(AND(K12=6,'MATRICULA y PONDERACIONES'!$P$19="*"),"si","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PONDERACIONES'!$AF$9)/100,IF(K12=2,(N12*'MATRICULA y PONDERACIONES'!$AF$20)/100,IF(K12=3,(N12*'MATRICULA y PONDERACIONES'!$AF$31)/100,IF(K12=4,(N12*'MATRICULA y PONDERACIONES'!$AF$42)/100,IF(K12=5,(N12*'MATRICULA y PONDERACIONES'!$AF$53)/100,IF(K12=6,(N12*'MATRICULA y PONDERACIONES'!$AF$64)/100)))))))</f>
        <v xml:space="preserve"> </v>
      </c>
      <c r="AW12" s="26" t="str">
        <f>IF(OR(B12=" ",A12=" ",$N$5="NO HAY MATERIA ASIGNADA")," ",IF(K12=1,(R12*'MATRICULA y PONDERACIONES'!$AF$10)/100,IF(K12=2,(R12*'MATRICULA y PONDERACIONES'!$AF$21)/100,IF(K12=3,(R12*'MATRICULA y PONDERACIONES'!$AF$32)/100,IF(K12=4,(R12*'MATRICULA y PONDERACIONES'!$AF$43)/100,IF(K12=5,(R12*'MATRICULA y PONDERACIONES'!$AF$54)/100,IF(K12=6,(R12*'MATRICULA y PONDERACIONES'!$AF$65)/100)))))))</f>
        <v xml:space="preserve"> </v>
      </c>
      <c r="AX12" s="26" t="str">
        <f>IF(OR(B12=" ",A12=" ",$N$5="NO HAY MATERIA ASIGNADA")," ",IF(K12=1,(V12*'MATRICULA y PONDERACIONES'!$AF$11)/100,IF(K12=2,(V12*'MATRICULA y PONDERACIONES'!$AF$22)/100,IF(K12=3,(V12*'MATRICULA y PONDERACIONES'!$AF$33)/100,IF(K12=4,(V12*'MATRICULA y PONDERACIONES'!$AF$44)/100,IF(K12=5,(V12*'MATRICULA y PONDERACIONES'!$AF$55)/100,IF(K12=6,(V12*'MATRICULA y PONDERACIONES'!$AF$66)/100)))))))</f>
        <v xml:space="preserve"> </v>
      </c>
      <c r="AY12" s="26" t="str">
        <f>IF(OR(B12=" ",A12=" ",$N$5="NO HAY MATERIA ASIGNADA")," ",IF(K12=1,(Z12*'MATRICULA y PONDERACIONES'!$AF$12)/100,IF(K12=2,(Z12*'MATRICULA y PONDERACIONES'!$AF$23)/100,IF(K12=3,(Z12*'MATRICULA y PONDERACIONES'!$AF$34)/100,IF(K12=4,(Z12*'MATRICULA y PONDERACIONES'!$AF$45)/100,IF(K12=5,(Z12*'MATRICULA y PONDERACIONES'!$AF$56)/100,IF(K12=6,(Z12*'MATRICULA y PONDERACIONES'!$AF$67)/100)))))))</f>
        <v xml:space="preserve"> </v>
      </c>
      <c r="AZ12" s="26" t="str">
        <f>IF(OR(B12=" ",A12=" ",$N$5="NO HAY MATERIA ASIGNADA")," ",IF(K12=1,(AD12*'MATRICULA y PONDERACIONES'!$AF$13)/100,IF(K12=2,(AD12*'MATRICULA y PONDERACIONES'!$AF$24)/100,IF(K12=3,(AD12*'MATRICULA y PONDERACIONES'!$AF$35)/100,IF(K12=4,(AD12*'MATRICULA y PONDERACIONES'!$AF$46)/100,IF(K12=5,(AD12*'MATRICULA y PONDERACIONES'!$AF$57)/100,IF(K12=6,(AD12*'MATRICULA y PONDERACIONES'!$AF$68)/100)))))))</f>
        <v xml:space="preserve"> </v>
      </c>
      <c r="BA12" s="26" t="str">
        <f>IF(OR(B12=" ",A12=" ",$N$5="NO HAY MATERIA ASIGNADA")," ",IF(K12=1,(AH12*'MATRICULA y PONDERACIONES'!$AF$14)/100,IF(K12=2,(AH12*'MATRICULA y PONDERACIONES'!$AF$25)/100,IF(K12=3,(AH12*'MATRICULA y PONDERACIONES'!$AF$36)/100,IF(K12=4,(AH12*'MATRICULA y PONDERACIONES'!$AF$47)/100,IF(K12=5,(AH12*'MATRICULA y PONDERACIONES'!$AF$58)/100,IF(K12=6,(AH12*'MATRICULA y PONDERACIONES'!$AF$69)/100)))))))</f>
        <v xml:space="preserve"> </v>
      </c>
      <c r="BB12" s="26" t="str">
        <f>IF(OR(B12=" ",A12=" ",$N$5="NO HAY MATERIA ASIGNADA")," ",IF(K12=1,(AL12*'MATRICULA y PONDERACIONES'!$AF$15)/100,IF(K12=2,(AL12*'MATRICULA y PONDERACIONES'!$AF$26)/100,IF(K12=3,(AL12*'MATRICULA y PONDERACIONES'!$AF$37)/100,IF(K12=4,(AL12*'MATRICULA y PONDERACIONES'!$AF$48)/100,IF(K12=5,(AL12*'MATRICULA y PONDERACIONES'!$AF$59)/100,IF(K12=6,(AL12*'MATRICULA y PONDERACIONES'!$AF$70)/100)))))))</f>
        <v xml:space="preserve"> </v>
      </c>
      <c r="BC12" s="26" t="str">
        <f>IF(OR(B12=" ",A12=" ",$N$5="NO HAY MATERIA ASIGNADA")," ",IF(K12=1,(AP12*'MATRICULA y PONDERACIONES'!$AF$16)/100,IF(K12=2,(AP12*'MATRICULA y PONDERACIONES'!$AF$27)/100,IF(K12=3,(AP12*'MATRICULA y PONDERACIONES'!$AF$38)/100,IF(K12=4,(AP12*'MATRICULA y PONDERACIONES'!$AF$49)/100,IF(K12=5,(AP12*'MATRICULA y PONDERACIONES'!$AF$60)/100,IF(K12=6,(AP12*'MATRICULA y PONDERACIONES'!$AF$71)/100)))))))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PONDERACIONES'!$K$19="*"),"si"," ")</f>
        <v xml:space="preserve"> </v>
      </c>
      <c r="F13" s="25" t="str">
        <f>IF(AND(K13=2,'MATRICULA y PONDERACIONES'!$L$19="*"),"si"," ")</f>
        <v xml:space="preserve"> </v>
      </c>
      <c r="G13" s="25" t="str">
        <f>IF(AND(K13=3,'MATRICULA y PONDERACIONES'!$M$19="*"),"si"," ")</f>
        <v xml:space="preserve"> </v>
      </c>
      <c r="H13" s="25" t="str">
        <f>IF(AND(K13=4,'MATRICULA y PONDERACIONES'!$N$19="*"),"si"," ")</f>
        <v xml:space="preserve"> </v>
      </c>
      <c r="I13" s="25" t="str">
        <f>IF(AND(K13=5,'MATRICULA y PONDERACIONES'!$O$19="*"),"si"," ")</f>
        <v xml:space="preserve"> </v>
      </c>
      <c r="J13" s="25" t="str">
        <f>IF(AND(K13=6,'MATRICULA y PONDERACIONES'!$P$19="*"),"si","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PONDERACIONES'!$AF$9)/100,IF(K13=2,(N13*'MATRICULA y PONDERACIONES'!$AF$20)/100,IF(K13=3,(N13*'MATRICULA y PONDERACIONES'!$AF$31)/100,IF(K13=4,(N13*'MATRICULA y PONDERACIONES'!$AF$42)/100,IF(K13=5,(N13*'MATRICULA y PONDERACIONES'!$AF$53)/100,IF(K13=6,(N13*'MATRICULA y PONDERACIONES'!$AF$64)/100)))))))</f>
        <v xml:space="preserve"> </v>
      </c>
      <c r="AW13" s="24" t="str">
        <f>IF(OR(B13=" ",A13=" ",$N$5="NO HAY MATERIA ASIGNADA")," ",IF(K13=1,(R13*'MATRICULA y PONDERACIONES'!$AF$10)/100,IF(K13=2,(R13*'MATRICULA y PONDERACIONES'!$AF$21)/100,IF(K13=3,(R13*'MATRICULA y PONDERACIONES'!$AF$32)/100,IF(K13=4,(R13*'MATRICULA y PONDERACIONES'!$AF$43)/100,IF(K13=5,(R13*'MATRICULA y PONDERACIONES'!$AF$54)/100,IF(K13=6,(R13*'MATRICULA y PONDERACIONES'!$AF$65)/100)))))))</f>
        <v xml:space="preserve"> </v>
      </c>
      <c r="AX13" s="24" t="str">
        <f>IF(OR(B13=" ",A13=" ",$N$5="NO HAY MATERIA ASIGNADA")," ",IF(K13=1,(V13*'MATRICULA y PONDERACIONES'!$AF$11)/100,IF(K13=2,(V13*'MATRICULA y PONDERACIONES'!$AF$22)/100,IF(K13=3,(V13*'MATRICULA y PONDERACIONES'!$AF$33)/100,IF(K13=4,(V13*'MATRICULA y PONDERACIONES'!$AF$44)/100,IF(K13=5,(V13*'MATRICULA y PONDERACIONES'!$AF$55)/100,IF(K13=6,(V13*'MATRICULA y PONDERACIONES'!$AF$66)/100)))))))</f>
        <v xml:space="preserve"> </v>
      </c>
      <c r="AY13" s="24" t="str">
        <f>IF(OR(B13=" ",A13=" ",$N$5="NO HAY MATERIA ASIGNADA")," ",IF(K13=1,(Z13*'MATRICULA y PONDERACIONES'!$AF$12)/100,IF(K13=2,(Z13*'MATRICULA y PONDERACIONES'!$AF$23)/100,IF(K13=3,(Z13*'MATRICULA y PONDERACIONES'!$AF$34)/100,IF(K13=4,(Z13*'MATRICULA y PONDERACIONES'!$AF$45)/100,IF(K13=5,(Z13*'MATRICULA y PONDERACIONES'!$AF$56)/100,IF(K13=6,(Z13*'MATRICULA y PONDERACIONES'!$AF$67)/100)))))))</f>
        <v xml:space="preserve"> </v>
      </c>
      <c r="AZ13" s="24" t="str">
        <f>IF(OR(B13=" ",A13=" ",$N$5="NO HAY MATERIA ASIGNADA")," ",IF(K13=1,(AD13*'MATRICULA y PONDERACIONES'!$AF$13)/100,IF(K13=2,(AD13*'MATRICULA y PONDERACIONES'!$AF$24)/100,IF(K13=3,(AD13*'MATRICULA y PONDERACIONES'!$AF$35)/100,IF(K13=4,(AD13*'MATRICULA y PONDERACIONES'!$AF$46)/100,IF(K13=5,(AD13*'MATRICULA y PONDERACIONES'!$AF$57)/100,IF(K13=6,(AD13*'MATRICULA y PONDERACIONES'!$AF$68)/100)))))))</f>
        <v xml:space="preserve"> </v>
      </c>
      <c r="BA13" s="24" t="str">
        <f>IF(OR(B13=" ",A13=" ",$N$5="NO HAY MATERIA ASIGNADA")," ",IF(K13=1,(AH13*'MATRICULA y PONDERACIONES'!$AF$14)/100,IF(K13=2,(AH13*'MATRICULA y PONDERACIONES'!$AF$25)/100,IF(K13=3,(AH13*'MATRICULA y PONDERACIONES'!$AF$36)/100,IF(K13=4,(AH13*'MATRICULA y PONDERACIONES'!$AF$47)/100,IF(K13=5,(AH13*'MATRICULA y PONDERACIONES'!$AF$58)/100,IF(K13=6,(AH13*'MATRICULA y PONDERACIONES'!$AF$69)/100)))))))</f>
        <v xml:space="preserve"> </v>
      </c>
      <c r="BB13" s="24" t="str">
        <f>IF(OR(B13=" ",A13=" ",$N$5="NO HAY MATERIA ASIGNADA")," ",IF(K13=1,(AL13*'MATRICULA y PONDERACIONES'!$AF$15)/100,IF(K13=2,(AL13*'MATRICULA y PONDERACIONES'!$AF$26)/100,IF(K13=3,(AL13*'MATRICULA y PONDERACIONES'!$AF$37)/100,IF(K13=4,(AL13*'MATRICULA y PONDERACIONES'!$AF$48)/100,IF(K13=5,(AL13*'MATRICULA y PONDERACIONES'!$AF$59)/100,IF(K13=6,(AL13*'MATRICULA y PONDERACIONES'!$AF$70)/100)))))))</f>
        <v xml:space="preserve"> </v>
      </c>
      <c r="BC13" s="24" t="str">
        <f>IF(OR(B13=" ",A13=" ",$N$5="NO HAY MATERIA ASIGNADA")," ",IF(K13=1,(AP13*'MATRICULA y PONDERACIONES'!$AF$16)/100,IF(K13=2,(AP13*'MATRICULA y PONDERACIONES'!$AF$27)/100,IF(K13=3,(AP13*'MATRICULA y PONDERACIONES'!$AF$38)/100,IF(K13=4,(AP13*'MATRICULA y PONDERACIONES'!$AF$49)/100,IF(K13=5,(AP13*'MATRICULA y PONDERACIONES'!$AF$60)/100,IF(K13=6,(AP13*'MATRICULA y PONDERACIONES'!$AF$71)/100)))))))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PONDERACIONES'!$K$19="*"),"si"," ")</f>
        <v xml:space="preserve"> </v>
      </c>
      <c r="F14" s="27" t="str">
        <f>IF(AND(K14=2,'MATRICULA y PONDERACIONES'!$L$19="*"),"si"," ")</f>
        <v xml:space="preserve"> </v>
      </c>
      <c r="G14" s="27" t="str">
        <f>IF(AND(K14=3,'MATRICULA y PONDERACIONES'!$M$19="*"),"si"," ")</f>
        <v xml:space="preserve"> </v>
      </c>
      <c r="H14" s="27" t="str">
        <f>IF(AND(K14=4,'MATRICULA y PONDERACIONES'!$N$19="*"),"si"," ")</f>
        <v xml:space="preserve"> </v>
      </c>
      <c r="I14" s="27" t="str">
        <f>IF(AND(K14=5,'MATRICULA y PONDERACIONES'!$O$19="*"),"si"," ")</f>
        <v xml:space="preserve"> </v>
      </c>
      <c r="J14" s="27" t="str">
        <f>IF(AND(K14=6,'MATRICULA y PONDERACIONES'!$P$19="*"),"si","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PONDERACIONES'!$AF$9)/100,IF(K14=2,(N14*'MATRICULA y PONDERACIONES'!$AF$20)/100,IF(K14=3,(N14*'MATRICULA y PONDERACIONES'!$AF$31)/100,IF(K14=4,(N14*'MATRICULA y PONDERACIONES'!$AF$42)/100,IF(K14=5,(N14*'MATRICULA y PONDERACIONES'!$AF$53)/100,IF(K14=6,(N14*'MATRICULA y PONDERACIONES'!$AF$64)/100)))))))</f>
        <v xml:space="preserve"> </v>
      </c>
      <c r="AW14" s="26" t="str">
        <f>IF(OR(B14=" ",A14=" ",$N$5="NO HAY MATERIA ASIGNADA")," ",IF(K14=1,(R14*'MATRICULA y PONDERACIONES'!$AF$10)/100,IF(K14=2,(R14*'MATRICULA y PONDERACIONES'!$AF$21)/100,IF(K14=3,(R14*'MATRICULA y PONDERACIONES'!$AF$32)/100,IF(K14=4,(R14*'MATRICULA y PONDERACIONES'!$AF$43)/100,IF(K14=5,(R14*'MATRICULA y PONDERACIONES'!$AF$54)/100,IF(K14=6,(R14*'MATRICULA y PONDERACIONES'!$AF$65)/100)))))))</f>
        <v xml:space="preserve"> </v>
      </c>
      <c r="AX14" s="26" t="str">
        <f>IF(OR(B14=" ",A14=" ",$N$5="NO HAY MATERIA ASIGNADA")," ",IF(K14=1,(V14*'MATRICULA y PONDERACIONES'!$AF$11)/100,IF(K14=2,(V14*'MATRICULA y PONDERACIONES'!$AF$22)/100,IF(K14=3,(V14*'MATRICULA y PONDERACIONES'!$AF$33)/100,IF(K14=4,(V14*'MATRICULA y PONDERACIONES'!$AF$44)/100,IF(K14=5,(V14*'MATRICULA y PONDERACIONES'!$AF$55)/100,IF(K14=6,(V14*'MATRICULA y PONDERACIONES'!$AF$66)/100)))))))</f>
        <v xml:space="preserve"> </v>
      </c>
      <c r="AY14" s="26" t="str">
        <f>IF(OR(B14=" ",A14=" ",$N$5="NO HAY MATERIA ASIGNADA")," ",IF(K14=1,(Z14*'MATRICULA y PONDERACIONES'!$AF$12)/100,IF(K14=2,(Z14*'MATRICULA y PONDERACIONES'!$AF$23)/100,IF(K14=3,(Z14*'MATRICULA y PONDERACIONES'!$AF$34)/100,IF(K14=4,(Z14*'MATRICULA y PONDERACIONES'!$AF$45)/100,IF(K14=5,(Z14*'MATRICULA y PONDERACIONES'!$AF$56)/100,IF(K14=6,(Z14*'MATRICULA y PONDERACIONES'!$AF$67)/100)))))))</f>
        <v xml:space="preserve"> </v>
      </c>
      <c r="AZ14" s="26" t="str">
        <f>IF(OR(B14=" ",A14=" ",$N$5="NO HAY MATERIA ASIGNADA")," ",IF(K14=1,(AD14*'MATRICULA y PONDERACIONES'!$AF$13)/100,IF(K14=2,(AD14*'MATRICULA y PONDERACIONES'!$AF$24)/100,IF(K14=3,(AD14*'MATRICULA y PONDERACIONES'!$AF$35)/100,IF(K14=4,(AD14*'MATRICULA y PONDERACIONES'!$AF$46)/100,IF(K14=5,(AD14*'MATRICULA y PONDERACIONES'!$AF$57)/100,IF(K14=6,(AD14*'MATRICULA y PONDERACIONES'!$AF$68)/100)))))))</f>
        <v xml:space="preserve"> </v>
      </c>
      <c r="BA14" s="26" t="str">
        <f>IF(OR(B14=" ",A14=" ",$N$5="NO HAY MATERIA ASIGNADA")," ",IF(K14=1,(AH14*'MATRICULA y PONDERACIONES'!$AF$14)/100,IF(K14=2,(AH14*'MATRICULA y PONDERACIONES'!$AF$25)/100,IF(K14=3,(AH14*'MATRICULA y PONDERACIONES'!$AF$36)/100,IF(K14=4,(AH14*'MATRICULA y PONDERACIONES'!$AF$47)/100,IF(K14=5,(AH14*'MATRICULA y PONDERACIONES'!$AF$58)/100,IF(K14=6,(AH14*'MATRICULA y PONDERACIONES'!$AF$69)/100)))))))</f>
        <v xml:space="preserve"> </v>
      </c>
      <c r="BB14" s="26" t="str">
        <f>IF(OR(B14=" ",A14=" ",$N$5="NO HAY MATERIA ASIGNADA")," ",IF(K14=1,(AL14*'MATRICULA y PONDERACIONES'!$AF$15)/100,IF(K14=2,(AL14*'MATRICULA y PONDERACIONES'!$AF$26)/100,IF(K14=3,(AL14*'MATRICULA y PONDERACIONES'!$AF$37)/100,IF(K14=4,(AL14*'MATRICULA y PONDERACIONES'!$AF$48)/100,IF(K14=5,(AL14*'MATRICULA y PONDERACIONES'!$AF$59)/100,IF(K14=6,(AL14*'MATRICULA y PONDERACIONES'!$AF$70)/100)))))))</f>
        <v xml:space="preserve"> </v>
      </c>
      <c r="BC14" s="26" t="str">
        <f>IF(OR(B14=" ",A14=" ",$N$5="NO HAY MATERIA ASIGNADA")," ",IF(K14=1,(AP14*'MATRICULA y PONDERACIONES'!$AF$16)/100,IF(K14=2,(AP14*'MATRICULA y PONDERACIONES'!$AF$27)/100,IF(K14=3,(AP14*'MATRICULA y PONDERACIONES'!$AF$38)/100,IF(K14=4,(AP14*'MATRICULA y PONDERACIONES'!$AF$49)/100,IF(K14=5,(AP14*'MATRICULA y PONDERACIONES'!$AF$60)/100,IF(K14=6,(AP14*'MATRICULA y PONDERACIONES'!$AF$71)/100)))))))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PONDERACIONES'!$K$19="*"),"si"," ")</f>
        <v xml:space="preserve"> </v>
      </c>
      <c r="F15" s="25" t="str">
        <f>IF(AND(K15=2,'MATRICULA y PONDERACIONES'!$L$19="*"),"si"," ")</f>
        <v xml:space="preserve"> </v>
      </c>
      <c r="G15" s="25" t="str">
        <f>IF(AND(K15=3,'MATRICULA y PONDERACIONES'!$M$19="*"),"si"," ")</f>
        <v xml:space="preserve"> </v>
      </c>
      <c r="H15" s="25" t="str">
        <f>IF(AND(K15=4,'MATRICULA y PONDERACIONES'!$N$19="*"),"si"," ")</f>
        <v xml:space="preserve"> </v>
      </c>
      <c r="I15" s="25" t="str">
        <f>IF(AND(K15=5,'MATRICULA y PONDERACIONES'!$O$19="*"),"si"," ")</f>
        <v xml:space="preserve"> </v>
      </c>
      <c r="J15" s="25" t="str">
        <f>IF(AND(K15=6,'MATRICULA y PONDERACIONES'!$P$19="*"),"si","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PONDERACIONES'!$AF$9)/100,IF(K15=2,(N15*'MATRICULA y PONDERACIONES'!$AF$20)/100,IF(K15=3,(N15*'MATRICULA y PONDERACIONES'!$AF$31)/100,IF(K15=4,(N15*'MATRICULA y PONDERACIONES'!$AF$42)/100,IF(K15=5,(N15*'MATRICULA y PONDERACIONES'!$AF$53)/100,IF(K15=6,(N15*'MATRICULA y PONDERACIONES'!$AF$64)/100)))))))</f>
        <v xml:space="preserve"> </v>
      </c>
      <c r="AW15" s="24" t="str">
        <f>IF(OR(B15=" ",A15=" ",$N$5="NO HAY MATERIA ASIGNADA")," ",IF(K15=1,(R15*'MATRICULA y PONDERACIONES'!$AF$10)/100,IF(K15=2,(R15*'MATRICULA y PONDERACIONES'!$AF$21)/100,IF(K15=3,(R15*'MATRICULA y PONDERACIONES'!$AF$32)/100,IF(K15=4,(R15*'MATRICULA y PONDERACIONES'!$AF$43)/100,IF(K15=5,(R15*'MATRICULA y PONDERACIONES'!$AF$54)/100,IF(K15=6,(R15*'MATRICULA y PONDERACIONES'!$AF$65)/100)))))))</f>
        <v xml:space="preserve"> </v>
      </c>
      <c r="AX15" s="24" t="str">
        <f>IF(OR(B15=" ",A15=" ",$N$5="NO HAY MATERIA ASIGNADA")," ",IF(K15=1,(V15*'MATRICULA y PONDERACIONES'!$AF$11)/100,IF(K15=2,(V15*'MATRICULA y PONDERACIONES'!$AF$22)/100,IF(K15=3,(V15*'MATRICULA y PONDERACIONES'!$AF$33)/100,IF(K15=4,(V15*'MATRICULA y PONDERACIONES'!$AF$44)/100,IF(K15=5,(V15*'MATRICULA y PONDERACIONES'!$AF$55)/100,IF(K15=6,(V15*'MATRICULA y PONDERACIONES'!$AF$66)/100)))))))</f>
        <v xml:space="preserve"> </v>
      </c>
      <c r="AY15" s="24" t="str">
        <f>IF(OR(B15=" ",A15=" ",$N$5="NO HAY MATERIA ASIGNADA")," ",IF(K15=1,(Z15*'MATRICULA y PONDERACIONES'!$AF$12)/100,IF(K15=2,(Z15*'MATRICULA y PONDERACIONES'!$AF$23)/100,IF(K15=3,(Z15*'MATRICULA y PONDERACIONES'!$AF$34)/100,IF(K15=4,(Z15*'MATRICULA y PONDERACIONES'!$AF$45)/100,IF(K15=5,(Z15*'MATRICULA y PONDERACIONES'!$AF$56)/100,IF(K15=6,(Z15*'MATRICULA y PONDERACIONES'!$AF$67)/100)))))))</f>
        <v xml:space="preserve"> </v>
      </c>
      <c r="AZ15" s="24" t="str">
        <f>IF(OR(B15=" ",A15=" ",$N$5="NO HAY MATERIA ASIGNADA")," ",IF(K15=1,(AD15*'MATRICULA y PONDERACIONES'!$AF$13)/100,IF(K15=2,(AD15*'MATRICULA y PONDERACIONES'!$AF$24)/100,IF(K15=3,(AD15*'MATRICULA y PONDERACIONES'!$AF$35)/100,IF(K15=4,(AD15*'MATRICULA y PONDERACIONES'!$AF$46)/100,IF(K15=5,(AD15*'MATRICULA y PONDERACIONES'!$AF$57)/100,IF(K15=6,(AD15*'MATRICULA y PONDERACIONES'!$AF$68)/100)))))))</f>
        <v xml:space="preserve"> </v>
      </c>
      <c r="BA15" s="24" t="str">
        <f>IF(OR(B15=" ",A15=" ",$N$5="NO HAY MATERIA ASIGNADA")," ",IF(K15=1,(AH15*'MATRICULA y PONDERACIONES'!$AF$14)/100,IF(K15=2,(AH15*'MATRICULA y PONDERACIONES'!$AF$25)/100,IF(K15=3,(AH15*'MATRICULA y PONDERACIONES'!$AF$36)/100,IF(K15=4,(AH15*'MATRICULA y PONDERACIONES'!$AF$47)/100,IF(K15=5,(AH15*'MATRICULA y PONDERACIONES'!$AF$58)/100,IF(K15=6,(AH15*'MATRICULA y PONDERACIONES'!$AF$69)/100)))))))</f>
        <v xml:space="preserve"> </v>
      </c>
      <c r="BB15" s="24" t="str">
        <f>IF(OR(B15=" ",A15=" ",$N$5="NO HAY MATERIA ASIGNADA")," ",IF(K15=1,(AL15*'MATRICULA y PONDERACIONES'!$AF$15)/100,IF(K15=2,(AL15*'MATRICULA y PONDERACIONES'!$AF$26)/100,IF(K15=3,(AL15*'MATRICULA y PONDERACIONES'!$AF$37)/100,IF(K15=4,(AL15*'MATRICULA y PONDERACIONES'!$AF$48)/100,IF(K15=5,(AL15*'MATRICULA y PONDERACIONES'!$AF$59)/100,IF(K15=6,(AL15*'MATRICULA y PONDERACIONES'!$AF$70)/100)))))))</f>
        <v xml:space="preserve"> </v>
      </c>
      <c r="BC15" s="24" t="str">
        <f>IF(OR(B15=" ",A15=" ",$N$5="NO HAY MATERIA ASIGNADA")," ",IF(K15=1,(AP15*'MATRICULA y PONDERACIONES'!$AF$16)/100,IF(K15=2,(AP15*'MATRICULA y PONDERACIONES'!$AF$27)/100,IF(K15=3,(AP15*'MATRICULA y PONDERACIONES'!$AF$38)/100,IF(K15=4,(AP15*'MATRICULA y PONDERACIONES'!$AF$49)/100,IF(K15=5,(AP15*'MATRICULA y PONDERACIONES'!$AF$60)/100,IF(K15=6,(AP15*'MATRICULA y PONDERACIONES'!$AF$71)/100)))))))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PONDERACIONES'!$K$19="*"),"si"," ")</f>
        <v xml:space="preserve"> </v>
      </c>
      <c r="F16" s="27" t="str">
        <f>IF(AND(K16=2,'MATRICULA y PONDERACIONES'!$L$19="*"),"si"," ")</f>
        <v xml:space="preserve"> </v>
      </c>
      <c r="G16" s="27" t="str">
        <f>IF(AND(K16=3,'MATRICULA y PONDERACIONES'!$M$19="*"),"si"," ")</f>
        <v xml:space="preserve"> </v>
      </c>
      <c r="H16" s="27" t="str">
        <f>IF(AND(K16=4,'MATRICULA y PONDERACIONES'!$N$19="*"),"si"," ")</f>
        <v xml:space="preserve"> </v>
      </c>
      <c r="I16" s="27" t="str">
        <f>IF(AND(K16=5,'MATRICULA y PONDERACIONES'!$O$19="*"),"si"," ")</f>
        <v xml:space="preserve"> </v>
      </c>
      <c r="J16" s="27" t="str">
        <f>IF(AND(K16=6,'MATRICULA y PONDERACIONES'!$P$19="*"),"si","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PONDERACIONES'!$AF$9)/100,IF(K16=2,(N16*'MATRICULA y PONDERACIONES'!$AF$20)/100,IF(K16=3,(N16*'MATRICULA y PONDERACIONES'!$AF$31)/100,IF(K16=4,(N16*'MATRICULA y PONDERACIONES'!$AF$42)/100,IF(K16=5,(N16*'MATRICULA y PONDERACIONES'!$AF$53)/100,IF(K16=6,(N16*'MATRICULA y PONDERACIONES'!$AF$64)/100)))))))</f>
        <v xml:space="preserve"> </v>
      </c>
      <c r="AW16" s="26" t="str">
        <f>IF(OR(B16=" ",A16=" ",$N$5="NO HAY MATERIA ASIGNADA")," ",IF(K16=1,(R16*'MATRICULA y PONDERACIONES'!$AF$10)/100,IF(K16=2,(R16*'MATRICULA y PONDERACIONES'!$AF$21)/100,IF(K16=3,(R16*'MATRICULA y PONDERACIONES'!$AF$32)/100,IF(K16=4,(R16*'MATRICULA y PONDERACIONES'!$AF$43)/100,IF(K16=5,(R16*'MATRICULA y PONDERACIONES'!$AF$54)/100,IF(K16=6,(R16*'MATRICULA y PONDERACIONES'!$AF$65)/100)))))))</f>
        <v xml:space="preserve"> </v>
      </c>
      <c r="AX16" s="26" t="str">
        <f>IF(OR(B16=" ",A16=" ",$N$5="NO HAY MATERIA ASIGNADA")," ",IF(K16=1,(V16*'MATRICULA y PONDERACIONES'!$AF$11)/100,IF(K16=2,(V16*'MATRICULA y PONDERACIONES'!$AF$22)/100,IF(K16=3,(V16*'MATRICULA y PONDERACIONES'!$AF$33)/100,IF(K16=4,(V16*'MATRICULA y PONDERACIONES'!$AF$44)/100,IF(K16=5,(V16*'MATRICULA y PONDERACIONES'!$AF$55)/100,IF(K16=6,(V16*'MATRICULA y PONDERACIONES'!$AF$66)/100)))))))</f>
        <v xml:space="preserve"> </v>
      </c>
      <c r="AY16" s="26" t="str">
        <f>IF(OR(B16=" ",A16=" ",$N$5="NO HAY MATERIA ASIGNADA")," ",IF(K16=1,(Z16*'MATRICULA y PONDERACIONES'!$AF$12)/100,IF(K16=2,(Z16*'MATRICULA y PONDERACIONES'!$AF$23)/100,IF(K16=3,(Z16*'MATRICULA y PONDERACIONES'!$AF$34)/100,IF(K16=4,(Z16*'MATRICULA y PONDERACIONES'!$AF$45)/100,IF(K16=5,(Z16*'MATRICULA y PONDERACIONES'!$AF$56)/100,IF(K16=6,(Z16*'MATRICULA y PONDERACIONES'!$AF$67)/100)))))))</f>
        <v xml:space="preserve"> </v>
      </c>
      <c r="AZ16" s="26" t="str">
        <f>IF(OR(B16=" ",A16=" ",$N$5="NO HAY MATERIA ASIGNADA")," ",IF(K16=1,(AD16*'MATRICULA y PONDERACIONES'!$AF$13)/100,IF(K16=2,(AD16*'MATRICULA y PONDERACIONES'!$AF$24)/100,IF(K16=3,(AD16*'MATRICULA y PONDERACIONES'!$AF$35)/100,IF(K16=4,(AD16*'MATRICULA y PONDERACIONES'!$AF$46)/100,IF(K16=5,(AD16*'MATRICULA y PONDERACIONES'!$AF$57)/100,IF(K16=6,(AD16*'MATRICULA y PONDERACIONES'!$AF$68)/100)))))))</f>
        <v xml:space="preserve"> </v>
      </c>
      <c r="BA16" s="26" t="str">
        <f>IF(OR(B16=" ",A16=" ",$N$5="NO HAY MATERIA ASIGNADA")," ",IF(K16=1,(AH16*'MATRICULA y PONDERACIONES'!$AF$14)/100,IF(K16=2,(AH16*'MATRICULA y PONDERACIONES'!$AF$25)/100,IF(K16=3,(AH16*'MATRICULA y PONDERACIONES'!$AF$36)/100,IF(K16=4,(AH16*'MATRICULA y PONDERACIONES'!$AF$47)/100,IF(K16=5,(AH16*'MATRICULA y PONDERACIONES'!$AF$58)/100,IF(K16=6,(AH16*'MATRICULA y PONDERACIONES'!$AF$69)/100)))))))</f>
        <v xml:space="preserve"> </v>
      </c>
      <c r="BB16" s="26" t="str">
        <f>IF(OR(B16=" ",A16=" ",$N$5="NO HAY MATERIA ASIGNADA")," ",IF(K16=1,(AL16*'MATRICULA y PONDERACIONES'!$AF$15)/100,IF(K16=2,(AL16*'MATRICULA y PONDERACIONES'!$AF$26)/100,IF(K16=3,(AL16*'MATRICULA y PONDERACIONES'!$AF$37)/100,IF(K16=4,(AL16*'MATRICULA y PONDERACIONES'!$AF$48)/100,IF(K16=5,(AL16*'MATRICULA y PONDERACIONES'!$AF$59)/100,IF(K16=6,(AL16*'MATRICULA y PONDERACIONES'!$AF$70)/100)))))))</f>
        <v xml:space="preserve"> </v>
      </c>
      <c r="BC16" s="26" t="str">
        <f>IF(OR(B16=" ",A16=" ",$N$5="NO HAY MATERIA ASIGNADA")," ",IF(K16=1,(AP16*'MATRICULA y PONDERACIONES'!$AF$16)/100,IF(K16=2,(AP16*'MATRICULA y PONDERACIONES'!$AF$27)/100,IF(K16=3,(AP16*'MATRICULA y PONDERACIONES'!$AF$38)/100,IF(K16=4,(AP16*'MATRICULA y PONDERACIONES'!$AF$49)/100,IF(K16=5,(AP16*'MATRICULA y PONDERACIONES'!$AF$60)/100,IF(K16=6,(AP16*'MATRICULA y PONDERACIONES'!$AF$71)/100)))))))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PONDERACIONES'!$K$19="*"),"si"," ")</f>
        <v xml:space="preserve"> </v>
      </c>
      <c r="F17" s="25" t="str">
        <f>IF(AND(K17=2,'MATRICULA y PONDERACIONES'!$L$19="*"),"si"," ")</f>
        <v xml:space="preserve"> </v>
      </c>
      <c r="G17" s="25" t="str">
        <f>IF(AND(K17=3,'MATRICULA y PONDERACIONES'!$M$19="*"),"si"," ")</f>
        <v xml:space="preserve"> </v>
      </c>
      <c r="H17" s="25" t="str">
        <f>IF(AND(K17=4,'MATRICULA y PONDERACIONES'!$N$19="*"),"si"," ")</f>
        <v xml:space="preserve"> </v>
      </c>
      <c r="I17" s="25" t="str">
        <f>IF(AND(K17=5,'MATRICULA y PONDERACIONES'!$O$19="*"),"si"," ")</f>
        <v xml:space="preserve"> </v>
      </c>
      <c r="J17" s="25" t="str">
        <f>IF(AND(K17=6,'MATRICULA y PONDERACIONES'!$P$19="*"),"si","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PONDERACIONES'!$AF$9)/100,IF(K17=2,(N17*'MATRICULA y PONDERACIONES'!$AF$20)/100,IF(K17=3,(N17*'MATRICULA y PONDERACIONES'!$AF$31)/100,IF(K17=4,(N17*'MATRICULA y PONDERACIONES'!$AF$42)/100,IF(K17=5,(N17*'MATRICULA y PONDERACIONES'!$AF$53)/100,IF(K17=6,(N17*'MATRICULA y PONDERACIONES'!$AF$64)/100)))))))</f>
        <v xml:space="preserve"> </v>
      </c>
      <c r="AW17" s="24" t="str">
        <f>IF(OR(B17=" ",A17=" ",$N$5="NO HAY MATERIA ASIGNADA")," ",IF(K17=1,(R17*'MATRICULA y PONDERACIONES'!$AF$10)/100,IF(K17=2,(R17*'MATRICULA y PONDERACIONES'!$AF$21)/100,IF(K17=3,(R17*'MATRICULA y PONDERACIONES'!$AF$32)/100,IF(K17=4,(R17*'MATRICULA y PONDERACIONES'!$AF$43)/100,IF(K17=5,(R17*'MATRICULA y PONDERACIONES'!$AF$54)/100,IF(K17=6,(R17*'MATRICULA y PONDERACIONES'!$AF$65)/100)))))))</f>
        <v xml:space="preserve"> </v>
      </c>
      <c r="AX17" s="24" t="str">
        <f>IF(OR(B17=" ",A17=" ",$N$5="NO HAY MATERIA ASIGNADA")," ",IF(K17=1,(V17*'MATRICULA y PONDERACIONES'!$AF$11)/100,IF(K17=2,(V17*'MATRICULA y PONDERACIONES'!$AF$22)/100,IF(K17=3,(V17*'MATRICULA y PONDERACIONES'!$AF$33)/100,IF(K17=4,(V17*'MATRICULA y PONDERACIONES'!$AF$44)/100,IF(K17=5,(V17*'MATRICULA y PONDERACIONES'!$AF$55)/100,IF(K17=6,(V17*'MATRICULA y PONDERACIONES'!$AF$66)/100)))))))</f>
        <v xml:space="preserve"> </v>
      </c>
      <c r="AY17" s="24" t="str">
        <f>IF(OR(B17=" ",A17=" ",$N$5="NO HAY MATERIA ASIGNADA")," ",IF(K17=1,(Z17*'MATRICULA y PONDERACIONES'!$AF$12)/100,IF(K17=2,(Z17*'MATRICULA y PONDERACIONES'!$AF$23)/100,IF(K17=3,(Z17*'MATRICULA y PONDERACIONES'!$AF$34)/100,IF(K17=4,(Z17*'MATRICULA y PONDERACIONES'!$AF$45)/100,IF(K17=5,(Z17*'MATRICULA y PONDERACIONES'!$AF$56)/100,IF(K17=6,(Z17*'MATRICULA y PONDERACIONES'!$AF$67)/100)))))))</f>
        <v xml:space="preserve"> </v>
      </c>
      <c r="AZ17" s="24" t="str">
        <f>IF(OR(B17=" ",A17=" ",$N$5="NO HAY MATERIA ASIGNADA")," ",IF(K17=1,(AD17*'MATRICULA y PONDERACIONES'!$AF$13)/100,IF(K17=2,(AD17*'MATRICULA y PONDERACIONES'!$AF$24)/100,IF(K17=3,(AD17*'MATRICULA y PONDERACIONES'!$AF$35)/100,IF(K17=4,(AD17*'MATRICULA y PONDERACIONES'!$AF$46)/100,IF(K17=5,(AD17*'MATRICULA y PONDERACIONES'!$AF$57)/100,IF(K17=6,(AD17*'MATRICULA y PONDERACIONES'!$AF$68)/100)))))))</f>
        <v xml:space="preserve"> </v>
      </c>
      <c r="BA17" s="24" t="str">
        <f>IF(OR(B17=" ",A17=" ",$N$5="NO HAY MATERIA ASIGNADA")," ",IF(K17=1,(AH17*'MATRICULA y PONDERACIONES'!$AF$14)/100,IF(K17=2,(AH17*'MATRICULA y PONDERACIONES'!$AF$25)/100,IF(K17=3,(AH17*'MATRICULA y PONDERACIONES'!$AF$36)/100,IF(K17=4,(AH17*'MATRICULA y PONDERACIONES'!$AF$47)/100,IF(K17=5,(AH17*'MATRICULA y PONDERACIONES'!$AF$58)/100,IF(K17=6,(AH17*'MATRICULA y PONDERACIONES'!$AF$69)/100)))))))</f>
        <v xml:space="preserve"> </v>
      </c>
      <c r="BB17" s="24" t="str">
        <f>IF(OR(B17=" ",A17=" ",$N$5="NO HAY MATERIA ASIGNADA")," ",IF(K17=1,(AL17*'MATRICULA y PONDERACIONES'!$AF$15)/100,IF(K17=2,(AL17*'MATRICULA y PONDERACIONES'!$AF$26)/100,IF(K17=3,(AL17*'MATRICULA y PONDERACIONES'!$AF$37)/100,IF(K17=4,(AL17*'MATRICULA y PONDERACIONES'!$AF$48)/100,IF(K17=5,(AL17*'MATRICULA y PONDERACIONES'!$AF$59)/100,IF(K17=6,(AL17*'MATRICULA y PONDERACIONES'!$AF$70)/100)))))))</f>
        <v xml:space="preserve"> </v>
      </c>
      <c r="BC17" s="24" t="str">
        <f>IF(OR(B17=" ",A17=" ",$N$5="NO HAY MATERIA ASIGNADA")," ",IF(K17=1,(AP17*'MATRICULA y PONDERACIONES'!$AF$16)/100,IF(K17=2,(AP17*'MATRICULA y PONDERACIONES'!$AF$27)/100,IF(K17=3,(AP17*'MATRICULA y PONDERACIONES'!$AF$38)/100,IF(K17=4,(AP17*'MATRICULA y PONDERACIONES'!$AF$49)/100,IF(K17=5,(AP17*'MATRICULA y PONDERACIONES'!$AF$60)/100,IF(K17=6,(AP17*'MATRICULA y PONDERACIONES'!$AF$71)/100)))))))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PONDERACIONES'!$K$19="*"),"si"," ")</f>
        <v xml:space="preserve"> </v>
      </c>
      <c r="F18" s="27" t="str">
        <f>IF(AND(K18=2,'MATRICULA y PONDERACIONES'!$L$19="*"),"si"," ")</f>
        <v xml:space="preserve"> </v>
      </c>
      <c r="G18" s="27" t="str">
        <f>IF(AND(K18=3,'MATRICULA y PONDERACIONES'!$M$19="*"),"si"," ")</f>
        <v xml:space="preserve"> </v>
      </c>
      <c r="H18" s="27" t="str">
        <f>IF(AND(K18=4,'MATRICULA y PONDERACIONES'!$N$19="*"),"si"," ")</f>
        <v xml:space="preserve"> </v>
      </c>
      <c r="I18" s="27" t="str">
        <f>IF(AND(K18=5,'MATRICULA y PONDERACIONES'!$O$19="*"),"si"," ")</f>
        <v xml:space="preserve"> </v>
      </c>
      <c r="J18" s="27" t="str">
        <f>IF(AND(K18=6,'MATRICULA y PONDERACIONES'!$P$19="*"),"si","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PONDERACIONES'!$AF$9)/100,IF(K18=2,(N18*'MATRICULA y PONDERACIONES'!$AF$20)/100,IF(K18=3,(N18*'MATRICULA y PONDERACIONES'!$AF$31)/100,IF(K18=4,(N18*'MATRICULA y PONDERACIONES'!$AF$42)/100,IF(K18=5,(N18*'MATRICULA y PONDERACIONES'!$AF$53)/100,IF(K18=6,(N18*'MATRICULA y PONDERACIONES'!$AF$64)/100)))))))</f>
        <v xml:space="preserve"> </v>
      </c>
      <c r="AW18" s="26" t="str">
        <f>IF(OR(B18=" ",A18=" ",$N$5="NO HAY MATERIA ASIGNADA")," ",IF(K18=1,(R18*'MATRICULA y PONDERACIONES'!$AF$10)/100,IF(K18=2,(R18*'MATRICULA y PONDERACIONES'!$AF$21)/100,IF(K18=3,(R18*'MATRICULA y PONDERACIONES'!$AF$32)/100,IF(K18=4,(R18*'MATRICULA y PONDERACIONES'!$AF$43)/100,IF(K18=5,(R18*'MATRICULA y PONDERACIONES'!$AF$54)/100,IF(K18=6,(R18*'MATRICULA y PONDERACIONES'!$AF$65)/100)))))))</f>
        <v xml:space="preserve"> </v>
      </c>
      <c r="AX18" s="26" t="str">
        <f>IF(OR(B18=" ",A18=" ",$N$5="NO HAY MATERIA ASIGNADA")," ",IF(K18=1,(V18*'MATRICULA y PONDERACIONES'!$AF$11)/100,IF(K18=2,(V18*'MATRICULA y PONDERACIONES'!$AF$22)/100,IF(K18=3,(V18*'MATRICULA y PONDERACIONES'!$AF$33)/100,IF(K18=4,(V18*'MATRICULA y PONDERACIONES'!$AF$44)/100,IF(K18=5,(V18*'MATRICULA y PONDERACIONES'!$AF$55)/100,IF(K18=6,(V18*'MATRICULA y PONDERACIONES'!$AF$66)/100)))))))</f>
        <v xml:space="preserve"> </v>
      </c>
      <c r="AY18" s="26" t="str">
        <f>IF(OR(B18=" ",A18=" ",$N$5="NO HAY MATERIA ASIGNADA")," ",IF(K18=1,(Z18*'MATRICULA y PONDERACIONES'!$AF$12)/100,IF(K18=2,(Z18*'MATRICULA y PONDERACIONES'!$AF$23)/100,IF(K18=3,(Z18*'MATRICULA y PONDERACIONES'!$AF$34)/100,IF(K18=4,(Z18*'MATRICULA y PONDERACIONES'!$AF$45)/100,IF(K18=5,(Z18*'MATRICULA y PONDERACIONES'!$AF$56)/100,IF(K18=6,(Z18*'MATRICULA y PONDERACIONES'!$AF$67)/100)))))))</f>
        <v xml:space="preserve"> </v>
      </c>
      <c r="AZ18" s="26" t="str">
        <f>IF(OR(B18=" ",A18=" ",$N$5="NO HAY MATERIA ASIGNADA")," ",IF(K18=1,(AD18*'MATRICULA y PONDERACIONES'!$AF$13)/100,IF(K18=2,(AD18*'MATRICULA y PONDERACIONES'!$AF$24)/100,IF(K18=3,(AD18*'MATRICULA y PONDERACIONES'!$AF$35)/100,IF(K18=4,(AD18*'MATRICULA y PONDERACIONES'!$AF$46)/100,IF(K18=5,(AD18*'MATRICULA y PONDERACIONES'!$AF$57)/100,IF(K18=6,(AD18*'MATRICULA y PONDERACIONES'!$AF$68)/100)))))))</f>
        <v xml:space="preserve"> </v>
      </c>
      <c r="BA18" s="26" t="str">
        <f>IF(OR(B18=" ",A18=" ",$N$5="NO HAY MATERIA ASIGNADA")," ",IF(K18=1,(AH18*'MATRICULA y PONDERACIONES'!$AF$14)/100,IF(K18=2,(AH18*'MATRICULA y PONDERACIONES'!$AF$25)/100,IF(K18=3,(AH18*'MATRICULA y PONDERACIONES'!$AF$36)/100,IF(K18=4,(AH18*'MATRICULA y PONDERACIONES'!$AF$47)/100,IF(K18=5,(AH18*'MATRICULA y PONDERACIONES'!$AF$58)/100,IF(K18=6,(AH18*'MATRICULA y PONDERACIONES'!$AF$69)/100)))))))</f>
        <v xml:space="preserve"> </v>
      </c>
      <c r="BB18" s="26" t="str">
        <f>IF(OR(B18=" ",A18=" ",$N$5="NO HAY MATERIA ASIGNADA")," ",IF(K18=1,(AL18*'MATRICULA y PONDERACIONES'!$AF$15)/100,IF(K18=2,(AL18*'MATRICULA y PONDERACIONES'!$AF$26)/100,IF(K18=3,(AL18*'MATRICULA y PONDERACIONES'!$AF$37)/100,IF(K18=4,(AL18*'MATRICULA y PONDERACIONES'!$AF$48)/100,IF(K18=5,(AL18*'MATRICULA y PONDERACIONES'!$AF$59)/100,IF(K18=6,(AL18*'MATRICULA y PONDERACIONES'!$AF$70)/100)))))))</f>
        <v xml:space="preserve"> </v>
      </c>
      <c r="BC18" s="26" t="str">
        <f>IF(OR(B18=" ",A18=" ",$N$5="NO HAY MATERIA ASIGNADA")," ",IF(K18=1,(AP18*'MATRICULA y PONDERACIONES'!$AF$16)/100,IF(K18=2,(AP18*'MATRICULA y PONDERACIONES'!$AF$27)/100,IF(K18=3,(AP18*'MATRICULA y PONDERACIONES'!$AF$38)/100,IF(K18=4,(AP18*'MATRICULA y PONDERACIONES'!$AF$49)/100,IF(K18=5,(AP18*'MATRICULA y PONDERACIONES'!$AF$60)/100,IF(K18=6,(AP18*'MATRICULA y PONDERACIONES'!$AF$71)/100)))))))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PONDERACIONES'!$K$19="*"),"si"," ")</f>
        <v xml:space="preserve"> </v>
      </c>
      <c r="F19" s="25" t="str">
        <f>IF(AND(K19=2,'MATRICULA y PONDERACIONES'!$L$19="*"),"si"," ")</f>
        <v xml:space="preserve"> </v>
      </c>
      <c r="G19" s="25" t="str">
        <f>IF(AND(K19=3,'MATRICULA y PONDERACIONES'!$M$19="*"),"si"," ")</f>
        <v xml:space="preserve"> </v>
      </c>
      <c r="H19" s="25" t="str">
        <f>IF(AND(K19=4,'MATRICULA y PONDERACIONES'!$N$19="*"),"si"," ")</f>
        <v xml:space="preserve"> </v>
      </c>
      <c r="I19" s="25" t="str">
        <f>IF(AND(K19=5,'MATRICULA y PONDERACIONES'!$O$19="*"),"si"," ")</f>
        <v xml:space="preserve"> </v>
      </c>
      <c r="J19" s="25" t="str">
        <f>IF(AND(K19=6,'MATRICULA y PONDERACIONES'!$P$19="*"),"si","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PONDERACIONES'!$AF$9)/100,IF(K19=2,(N19*'MATRICULA y PONDERACIONES'!$AF$20)/100,IF(K19=3,(N19*'MATRICULA y PONDERACIONES'!$AF$31)/100,IF(K19=4,(N19*'MATRICULA y PONDERACIONES'!$AF$42)/100,IF(K19=5,(N19*'MATRICULA y PONDERACIONES'!$AF$53)/100,IF(K19=6,(N19*'MATRICULA y PONDERACIONES'!$AF$64)/100)))))))</f>
        <v xml:space="preserve"> </v>
      </c>
      <c r="AW19" s="24" t="str">
        <f>IF(OR(B19=" ",A19=" ",$N$5="NO HAY MATERIA ASIGNADA")," ",IF(K19=1,(R19*'MATRICULA y PONDERACIONES'!$AF$10)/100,IF(K19=2,(R19*'MATRICULA y PONDERACIONES'!$AF$21)/100,IF(K19=3,(R19*'MATRICULA y PONDERACIONES'!$AF$32)/100,IF(K19=4,(R19*'MATRICULA y PONDERACIONES'!$AF$43)/100,IF(K19=5,(R19*'MATRICULA y PONDERACIONES'!$AF$54)/100,IF(K19=6,(R19*'MATRICULA y PONDERACIONES'!$AF$65)/100)))))))</f>
        <v xml:space="preserve"> </v>
      </c>
      <c r="AX19" s="24" t="str">
        <f>IF(OR(B19=" ",A19=" ",$N$5="NO HAY MATERIA ASIGNADA")," ",IF(K19=1,(V19*'MATRICULA y PONDERACIONES'!$AF$11)/100,IF(K19=2,(V19*'MATRICULA y PONDERACIONES'!$AF$22)/100,IF(K19=3,(V19*'MATRICULA y PONDERACIONES'!$AF$33)/100,IF(K19=4,(V19*'MATRICULA y PONDERACIONES'!$AF$44)/100,IF(K19=5,(V19*'MATRICULA y PONDERACIONES'!$AF$55)/100,IF(K19=6,(V19*'MATRICULA y PONDERACIONES'!$AF$66)/100)))))))</f>
        <v xml:space="preserve"> </v>
      </c>
      <c r="AY19" s="24" t="str">
        <f>IF(OR(B19=" ",A19=" ",$N$5="NO HAY MATERIA ASIGNADA")," ",IF(K19=1,(Z19*'MATRICULA y PONDERACIONES'!$AF$12)/100,IF(K19=2,(Z19*'MATRICULA y PONDERACIONES'!$AF$23)/100,IF(K19=3,(Z19*'MATRICULA y PONDERACIONES'!$AF$34)/100,IF(K19=4,(Z19*'MATRICULA y PONDERACIONES'!$AF$45)/100,IF(K19=5,(Z19*'MATRICULA y PONDERACIONES'!$AF$56)/100,IF(K19=6,(Z19*'MATRICULA y PONDERACIONES'!$AF$67)/100)))))))</f>
        <v xml:space="preserve"> </v>
      </c>
      <c r="AZ19" s="24" t="str">
        <f>IF(OR(B19=" ",A19=" ",$N$5="NO HAY MATERIA ASIGNADA")," ",IF(K19=1,(AD19*'MATRICULA y PONDERACIONES'!$AF$13)/100,IF(K19=2,(AD19*'MATRICULA y PONDERACIONES'!$AF$24)/100,IF(K19=3,(AD19*'MATRICULA y PONDERACIONES'!$AF$35)/100,IF(K19=4,(AD19*'MATRICULA y PONDERACIONES'!$AF$46)/100,IF(K19=5,(AD19*'MATRICULA y PONDERACIONES'!$AF$57)/100,IF(K19=6,(AD19*'MATRICULA y PONDERACIONES'!$AF$68)/100)))))))</f>
        <v xml:space="preserve"> </v>
      </c>
      <c r="BA19" s="24" t="str">
        <f>IF(OR(B19=" ",A19=" ",$N$5="NO HAY MATERIA ASIGNADA")," ",IF(K19=1,(AH19*'MATRICULA y PONDERACIONES'!$AF$14)/100,IF(K19=2,(AH19*'MATRICULA y PONDERACIONES'!$AF$25)/100,IF(K19=3,(AH19*'MATRICULA y PONDERACIONES'!$AF$36)/100,IF(K19=4,(AH19*'MATRICULA y PONDERACIONES'!$AF$47)/100,IF(K19=5,(AH19*'MATRICULA y PONDERACIONES'!$AF$58)/100,IF(K19=6,(AH19*'MATRICULA y PONDERACIONES'!$AF$69)/100)))))))</f>
        <v xml:space="preserve"> </v>
      </c>
      <c r="BB19" s="24" t="str">
        <f>IF(OR(B19=" ",A19=" ",$N$5="NO HAY MATERIA ASIGNADA")," ",IF(K19=1,(AL19*'MATRICULA y PONDERACIONES'!$AF$15)/100,IF(K19=2,(AL19*'MATRICULA y PONDERACIONES'!$AF$26)/100,IF(K19=3,(AL19*'MATRICULA y PONDERACIONES'!$AF$37)/100,IF(K19=4,(AL19*'MATRICULA y PONDERACIONES'!$AF$48)/100,IF(K19=5,(AL19*'MATRICULA y PONDERACIONES'!$AF$59)/100,IF(K19=6,(AL19*'MATRICULA y PONDERACIONES'!$AF$70)/100)))))))</f>
        <v xml:space="preserve"> </v>
      </c>
      <c r="BC19" s="24" t="str">
        <f>IF(OR(B19=" ",A19=" ",$N$5="NO HAY MATERIA ASIGNADA")," ",IF(K19=1,(AP19*'MATRICULA y PONDERACIONES'!$AF$16)/100,IF(K19=2,(AP19*'MATRICULA y PONDERACIONES'!$AF$27)/100,IF(K19=3,(AP19*'MATRICULA y PONDERACIONES'!$AF$38)/100,IF(K19=4,(AP19*'MATRICULA y PONDERACIONES'!$AF$49)/100,IF(K19=5,(AP19*'MATRICULA y PONDERACIONES'!$AF$60)/100,IF(K19=6,(AP19*'MATRICULA y PONDERACIONES'!$AF$71)/100)))))))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PONDERACIONES'!$K$19="*"),"si"," ")</f>
        <v xml:space="preserve"> </v>
      </c>
      <c r="F20" s="27" t="str">
        <f>IF(AND(K20=2,'MATRICULA y PONDERACIONES'!$L$19="*"),"si"," ")</f>
        <v xml:space="preserve"> </v>
      </c>
      <c r="G20" s="27" t="str">
        <f>IF(AND(K20=3,'MATRICULA y PONDERACIONES'!$M$19="*"),"si"," ")</f>
        <v xml:space="preserve"> </v>
      </c>
      <c r="H20" s="27" t="str">
        <f>IF(AND(K20=4,'MATRICULA y PONDERACIONES'!$N$19="*"),"si"," ")</f>
        <v xml:space="preserve"> </v>
      </c>
      <c r="I20" s="27" t="str">
        <f>IF(AND(K20=5,'MATRICULA y PONDERACIONES'!$O$19="*"),"si"," ")</f>
        <v xml:space="preserve"> </v>
      </c>
      <c r="J20" s="27" t="str">
        <f>IF(AND(K20=6,'MATRICULA y PONDERACIONES'!$P$19="*"),"si","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PONDERACIONES'!$AF$9)/100,IF(K20=2,(N20*'MATRICULA y PONDERACIONES'!$AF$20)/100,IF(K20=3,(N20*'MATRICULA y PONDERACIONES'!$AF$31)/100,IF(K20=4,(N20*'MATRICULA y PONDERACIONES'!$AF$42)/100,IF(K20=5,(N20*'MATRICULA y PONDERACIONES'!$AF$53)/100,IF(K20=6,(N20*'MATRICULA y PONDERACIONES'!$AF$64)/100)))))))</f>
        <v xml:space="preserve"> </v>
      </c>
      <c r="AW20" s="26" t="str">
        <f>IF(OR(B20=" ",A20=" ",$N$5="NO HAY MATERIA ASIGNADA")," ",IF(K20=1,(R20*'MATRICULA y PONDERACIONES'!$AF$10)/100,IF(K20=2,(R20*'MATRICULA y PONDERACIONES'!$AF$21)/100,IF(K20=3,(R20*'MATRICULA y PONDERACIONES'!$AF$32)/100,IF(K20=4,(R20*'MATRICULA y PONDERACIONES'!$AF$43)/100,IF(K20=5,(R20*'MATRICULA y PONDERACIONES'!$AF$54)/100,IF(K20=6,(R20*'MATRICULA y PONDERACIONES'!$AF$65)/100)))))))</f>
        <v xml:space="preserve"> </v>
      </c>
      <c r="AX20" s="26" t="str">
        <f>IF(OR(B20=" ",A20=" ",$N$5="NO HAY MATERIA ASIGNADA")," ",IF(K20=1,(V20*'MATRICULA y PONDERACIONES'!$AF$11)/100,IF(K20=2,(V20*'MATRICULA y PONDERACIONES'!$AF$22)/100,IF(K20=3,(V20*'MATRICULA y PONDERACIONES'!$AF$33)/100,IF(K20=4,(V20*'MATRICULA y PONDERACIONES'!$AF$44)/100,IF(K20=5,(V20*'MATRICULA y PONDERACIONES'!$AF$55)/100,IF(K20=6,(V20*'MATRICULA y PONDERACIONES'!$AF$66)/100)))))))</f>
        <v xml:space="preserve"> </v>
      </c>
      <c r="AY20" s="26" t="str">
        <f>IF(OR(B20=" ",A20=" ",$N$5="NO HAY MATERIA ASIGNADA")," ",IF(K20=1,(Z20*'MATRICULA y PONDERACIONES'!$AF$12)/100,IF(K20=2,(Z20*'MATRICULA y PONDERACIONES'!$AF$23)/100,IF(K20=3,(Z20*'MATRICULA y PONDERACIONES'!$AF$34)/100,IF(K20=4,(Z20*'MATRICULA y PONDERACIONES'!$AF$45)/100,IF(K20=5,(Z20*'MATRICULA y PONDERACIONES'!$AF$56)/100,IF(K20=6,(Z20*'MATRICULA y PONDERACIONES'!$AF$67)/100)))))))</f>
        <v xml:space="preserve"> </v>
      </c>
      <c r="AZ20" s="26" t="str">
        <f>IF(OR(B20=" ",A20=" ",$N$5="NO HAY MATERIA ASIGNADA")," ",IF(K20=1,(AD20*'MATRICULA y PONDERACIONES'!$AF$13)/100,IF(K20=2,(AD20*'MATRICULA y PONDERACIONES'!$AF$24)/100,IF(K20=3,(AD20*'MATRICULA y PONDERACIONES'!$AF$35)/100,IF(K20=4,(AD20*'MATRICULA y PONDERACIONES'!$AF$46)/100,IF(K20=5,(AD20*'MATRICULA y PONDERACIONES'!$AF$57)/100,IF(K20=6,(AD20*'MATRICULA y PONDERACIONES'!$AF$68)/100)))))))</f>
        <v xml:space="preserve"> </v>
      </c>
      <c r="BA20" s="26" t="str">
        <f>IF(OR(B20=" ",A20=" ",$N$5="NO HAY MATERIA ASIGNADA")," ",IF(K20=1,(AH20*'MATRICULA y PONDERACIONES'!$AF$14)/100,IF(K20=2,(AH20*'MATRICULA y PONDERACIONES'!$AF$25)/100,IF(K20=3,(AH20*'MATRICULA y PONDERACIONES'!$AF$36)/100,IF(K20=4,(AH20*'MATRICULA y PONDERACIONES'!$AF$47)/100,IF(K20=5,(AH20*'MATRICULA y PONDERACIONES'!$AF$58)/100,IF(K20=6,(AH20*'MATRICULA y PONDERACIONES'!$AF$69)/100)))))))</f>
        <v xml:space="preserve"> </v>
      </c>
      <c r="BB20" s="26" t="str">
        <f>IF(OR(B20=" ",A20=" ",$N$5="NO HAY MATERIA ASIGNADA")," ",IF(K20=1,(AL20*'MATRICULA y PONDERACIONES'!$AF$15)/100,IF(K20=2,(AL20*'MATRICULA y PONDERACIONES'!$AF$26)/100,IF(K20=3,(AL20*'MATRICULA y PONDERACIONES'!$AF$37)/100,IF(K20=4,(AL20*'MATRICULA y PONDERACIONES'!$AF$48)/100,IF(K20=5,(AL20*'MATRICULA y PONDERACIONES'!$AF$59)/100,IF(K20=6,(AL20*'MATRICULA y PONDERACIONES'!$AF$70)/100)))))))</f>
        <v xml:space="preserve"> </v>
      </c>
      <c r="BC20" s="26" t="str">
        <f>IF(OR(B20=" ",A20=" ",$N$5="NO HAY MATERIA ASIGNADA")," ",IF(K20=1,(AP20*'MATRICULA y PONDERACIONES'!$AF$16)/100,IF(K20=2,(AP20*'MATRICULA y PONDERACIONES'!$AF$27)/100,IF(K20=3,(AP20*'MATRICULA y PONDERACIONES'!$AF$38)/100,IF(K20=4,(AP20*'MATRICULA y PONDERACIONES'!$AF$49)/100,IF(K20=5,(AP20*'MATRICULA y PONDERACIONES'!$AF$60)/100,IF(K20=6,(AP20*'MATRICULA y PONDERACIONES'!$AF$71)/100)))))))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PONDERACIONES'!$K$19="*"),"si"," ")</f>
        <v xml:space="preserve"> </v>
      </c>
      <c r="F21" s="25" t="str">
        <f>IF(AND(K21=2,'MATRICULA y PONDERACIONES'!$L$19="*"),"si"," ")</f>
        <v xml:space="preserve"> </v>
      </c>
      <c r="G21" s="25" t="str">
        <f>IF(AND(K21=3,'MATRICULA y PONDERACIONES'!$M$19="*"),"si"," ")</f>
        <v xml:space="preserve"> </v>
      </c>
      <c r="H21" s="25" t="str">
        <f>IF(AND(K21=4,'MATRICULA y PONDERACIONES'!$N$19="*"),"si"," ")</f>
        <v xml:space="preserve"> </v>
      </c>
      <c r="I21" s="25" t="str">
        <f>IF(AND(K21=5,'MATRICULA y PONDERACIONES'!$O$19="*"),"si"," ")</f>
        <v xml:space="preserve"> </v>
      </c>
      <c r="J21" s="25" t="str">
        <f>IF(AND(K21=6,'MATRICULA y PONDERACIONES'!$P$19="*"),"si","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PONDERACIONES'!$AF$9)/100,IF(K21=2,(N21*'MATRICULA y PONDERACIONES'!$AF$20)/100,IF(K21=3,(N21*'MATRICULA y PONDERACIONES'!$AF$31)/100,IF(K21=4,(N21*'MATRICULA y PONDERACIONES'!$AF$42)/100,IF(K21=5,(N21*'MATRICULA y PONDERACIONES'!$AF$53)/100,IF(K21=6,(N21*'MATRICULA y PONDERACIONES'!$AF$64)/100)))))))</f>
        <v xml:space="preserve"> </v>
      </c>
      <c r="AW21" s="24" t="str">
        <f>IF(OR(B21=" ",A21=" ",$N$5="NO HAY MATERIA ASIGNADA")," ",IF(K21=1,(R21*'MATRICULA y PONDERACIONES'!$AF$10)/100,IF(K21=2,(R21*'MATRICULA y PONDERACIONES'!$AF$21)/100,IF(K21=3,(R21*'MATRICULA y PONDERACIONES'!$AF$32)/100,IF(K21=4,(R21*'MATRICULA y PONDERACIONES'!$AF$43)/100,IF(K21=5,(R21*'MATRICULA y PONDERACIONES'!$AF$54)/100,IF(K21=6,(R21*'MATRICULA y PONDERACIONES'!$AF$65)/100)))))))</f>
        <v xml:space="preserve"> </v>
      </c>
      <c r="AX21" s="24" t="str">
        <f>IF(OR(B21=" ",A21=" ",$N$5="NO HAY MATERIA ASIGNADA")," ",IF(K21=1,(V21*'MATRICULA y PONDERACIONES'!$AF$11)/100,IF(K21=2,(V21*'MATRICULA y PONDERACIONES'!$AF$22)/100,IF(K21=3,(V21*'MATRICULA y PONDERACIONES'!$AF$33)/100,IF(K21=4,(V21*'MATRICULA y PONDERACIONES'!$AF$44)/100,IF(K21=5,(V21*'MATRICULA y PONDERACIONES'!$AF$55)/100,IF(K21=6,(V21*'MATRICULA y PONDERACIONES'!$AF$66)/100)))))))</f>
        <v xml:space="preserve"> </v>
      </c>
      <c r="AY21" s="24" t="str">
        <f>IF(OR(B21=" ",A21=" ",$N$5="NO HAY MATERIA ASIGNADA")," ",IF(K21=1,(Z21*'MATRICULA y PONDERACIONES'!$AF$12)/100,IF(K21=2,(Z21*'MATRICULA y PONDERACIONES'!$AF$23)/100,IF(K21=3,(Z21*'MATRICULA y PONDERACIONES'!$AF$34)/100,IF(K21=4,(Z21*'MATRICULA y PONDERACIONES'!$AF$45)/100,IF(K21=5,(Z21*'MATRICULA y PONDERACIONES'!$AF$56)/100,IF(K21=6,(Z21*'MATRICULA y PONDERACIONES'!$AF$67)/100)))))))</f>
        <v xml:space="preserve"> </v>
      </c>
      <c r="AZ21" s="24" t="str">
        <f>IF(OR(B21=" ",A21=" ",$N$5="NO HAY MATERIA ASIGNADA")," ",IF(K21=1,(AD21*'MATRICULA y PONDERACIONES'!$AF$13)/100,IF(K21=2,(AD21*'MATRICULA y PONDERACIONES'!$AF$24)/100,IF(K21=3,(AD21*'MATRICULA y PONDERACIONES'!$AF$35)/100,IF(K21=4,(AD21*'MATRICULA y PONDERACIONES'!$AF$46)/100,IF(K21=5,(AD21*'MATRICULA y PONDERACIONES'!$AF$57)/100,IF(K21=6,(AD21*'MATRICULA y PONDERACIONES'!$AF$68)/100)))))))</f>
        <v xml:space="preserve"> </v>
      </c>
      <c r="BA21" s="24" t="str">
        <f>IF(OR(B21=" ",A21=" ",$N$5="NO HAY MATERIA ASIGNADA")," ",IF(K21=1,(AH21*'MATRICULA y PONDERACIONES'!$AF$14)/100,IF(K21=2,(AH21*'MATRICULA y PONDERACIONES'!$AF$25)/100,IF(K21=3,(AH21*'MATRICULA y PONDERACIONES'!$AF$36)/100,IF(K21=4,(AH21*'MATRICULA y PONDERACIONES'!$AF$47)/100,IF(K21=5,(AH21*'MATRICULA y PONDERACIONES'!$AF$58)/100,IF(K21=6,(AH21*'MATRICULA y PONDERACIONES'!$AF$69)/100)))))))</f>
        <v xml:space="preserve"> </v>
      </c>
      <c r="BB21" s="24" t="str">
        <f>IF(OR(B21=" ",A21=" ",$N$5="NO HAY MATERIA ASIGNADA")," ",IF(K21=1,(AL21*'MATRICULA y PONDERACIONES'!$AF$15)/100,IF(K21=2,(AL21*'MATRICULA y PONDERACIONES'!$AF$26)/100,IF(K21=3,(AL21*'MATRICULA y PONDERACIONES'!$AF$37)/100,IF(K21=4,(AL21*'MATRICULA y PONDERACIONES'!$AF$48)/100,IF(K21=5,(AL21*'MATRICULA y PONDERACIONES'!$AF$59)/100,IF(K21=6,(AL21*'MATRICULA y PONDERACIONES'!$AF$70)/100)))))))</f>
        <v xml:space="preserve"> </v>
      </c>
      <c r="BC21" s="24" t="str">
        <f>IF(OR(B21=" ",A21=" ",$N$5="NO HAY MATERIA ASIGNADA")," ",IF(K21=1,(AP21*'MATRICULA y PONDERACIONES'!$AF$16)/100,IF(K21=2,(AP21*'MATRICULA y PONDERACIONES'!$AF$27)/100,IF(K21=3,(AP21*'MATRICULA y PONDERACIONES'!$AF$38)/100,IF(K21=4,(AP21*'MATRICULA y PONDERACIONES'!$AF$49)/100,IF(K21=5,(AP21*'MATRICULA y PONDERACIONES'!$AF$60)/100,IF(K21=6,(AP21*'MATRICULA y PONDERACIONES'!$AF$71)/100)))))))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PONDERACIONES'!$K$19="*"),"si"," ")</f>
        <v xml:space="preserve"> </v>
      </c>
      <c r="F22" s="27" t="str">
        <f>IF(AND(K22=2,'MATRICULA y PONDERACIONES'!$L$19="*"),"si"," ")</f>
        <v xml:space="preserve"> </v>
      </c>
      <c r="G22" s="27" t="str">
        <f>IF(AND(K22=3,'MATRICULA y PONDERACIONES'!$M$19="*"),"si"," ")</f>
        <v xml:space="preserve"> </v>
      </c>
      <c r="H22" s="27" t="str">
        <f>IF(AND(K22=4,'MATRICULA y PONDERACIONES'!$N$19="*"),"si"," ")</f>
        <v xml:space="preserve"> </v>
      </c>
      <c r="I22" s="27" t="str">
        <f>IF(AND(K22=5,'MATRICULA y PONDERACIONES'!$O$19="*"),"si"," ")</f>
        <v xml:space="preserve"> </v>
      </c>
      <c r="J22" s="27" t="str">
        <f>IF(AND(K22=6,'MATRICULA y PONDERACIONES'!$P$19="*"),"si","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PONDERACIONES'!$AF$9)/100,IF(K22=2,(N22*'MATRICULA y PONDERACIONES'!$AF$20)/100,IF(K22=3,(N22*'MATRICULA y PONDERACIONES'!$AF$31)/100,IF(K22=4,(N22*'MATRICULA y PONDERACIONES'!$AF$42)/100,IF(K22=5,(N22*'MATRICULA y PONDERACIONES'!$AF$53)/100,IF(K22=6,(N22*'MATRICULA y PONDERACIONES'!$AF$64)/100)))))))</f>
        <v xml:space="preserve"> </v>
      </c>
      <c r="AW22" s="26" t="str">
        <f>IF(OR(B22=" ",A22=" ",$N$5="NO HAY MATERIA ASIGNADA")," ",IF(K22=1,(R22*'MATRICULA y PONDERACIONES'!$AF$10)/100,IF(K22=2,(R22*'MATRICULA y PONDERACIONES'!$AF$21)/100,IF(K22=3,(R22*'MATRICULA y PONDERACIONES'!$AF$32)/100,IF(K22=4,(R22*'MATRICULA y PONDERACIONES'!$AF$43)/100,IF(K22=5,(R22*'MATRICULA y PONDERACIONES'!$AF$54)/100,IF(K22=6,(R22*'MATRICULA y PONDERACIONES'!$AF$65)/100)))))))</f>
        <v xml:space="preserve"> </v>
      </c>
      <c r="AX22" s="26" t="str">
        <f>IF(OR(B22=" ",A22=" ",$N$5="NO HAY MATERIA ASIGNADA")," ",IF(K22=1,(V22*'MATRICULA y PONDERACIONES'!$AF$11)/100,IF(K22=2,(V22*'MATRICULA y PONDERACIONES'!$AF$22)/100,IF(K22=3,(V22*'MATRICULA y PONDERACIONES'!$AF$33)/100,IF(K22=4,(V22*'MATRICULA y PONDERACIONES'!$AF$44)/100,IF(K22=5,(V22*'MATRICULA y PONDERACIONES'!$AF$55)/100,IF(K22=6,(V22*'MATRICULA y PONDERACIONES'!$AF$66)/100)))))))</f>
        <v xml:space="preserve"> </v>
      </c>
      <c r="AY22" s="26" t="str">
        <f>IF(OR(B22=" ",A22=" ",$N$5="NO HAY MATERIA ASIGNADA")," ",IF(K22=1,(Z22*'MATRICULA y PONDERACIONES'!$AF$12)/100,IF(K22=2,(Z22*'MATRICULA y PONDERACIONES'!$AF$23)/100,IF(K22=3,(Z22*'MATRICULA y PONDERACIONES'!$AF$34)/100,IF(K22=4,(Z22*'MATRICULA y PONDERACIONES'!$AF$45)/100,IF(K22=5,(Z22*'MATRICULA y PONDERACIONES'!$AF$56)/100,IF(K22=6,(Z22*'MATRICULA y PONDERACIONES'!$AF$67)/100)))))))</f>
        <v xml:space="preserve"> </v>
      </c>
      <c r="AZ22" s="26" t="str">
        <f>IF(OR(B22=" ",A22=" ",$N$5="NO HAY MATERIA ASIGNADA")," ",IF(K22=1,(AD22*'MATRICULA y PONDERACIONES'!$AF$13)/100,IF(K22=2,(AD22*'MATRICULA y PONDERACIONES'!$AF$24)/100,IF(K22=3,(AD22*'MATRICULA y PONDERACIONES'!$AF$35)/100,IF(K22=4,(AD22*'MATRICULA y PONDERACIONES'!$AF$46)/100,IF(K22=5,(AD22*'MATRICULA y PONDERACIONES'!$AF$57)/100,IF(K22=6,(AD22*'MATRICULA y PONDERACIONES'!$AF$68)/100)))))))</f>
        <v xml:space="preserve"> </v>
      </c>
      <c r="BA22" s="26" t="str">
        <f>IF(OR(B22=" ",A22=" ",$N$5="NO HAY MATERIA ASIGNADA")," ",IF(K22=1,(AH22*'MATRICULA y PONDERACIONES'!$AF$14)/100,IF(K22=2,(AH22*'MATRICULA y PONDERACIONES'!$AF$25)/100,IF(K22=3,(AH22*'MATRICULA y PONDERACIONES'!$AF$36)/100,IF(K22=4,(AH22*'MATRICULA y PONDERACIONES'!$AF$47)/100,IF(K22=5,(AH22*'MATRICULA y PONDERACIONES'!$AF$58)/100,IF(K22=6,(AH22*'MATRICULA y PONDERACIONES'!$AF$69)/100)))))))</f>
        <v xml:space="preserve"> </v>
      </c>
      <c r="BB22" s="26" t="str">
        <f>IF(OR(B22=" ",A22=" ",$N$5="NO HAY MATERIA ASIGNADA")," ",IF(K22=1,(AL22*'MATRICULA y PONDERACIONES'!$AF$15)/100,IF(K22=2,(AL22*'MATRICULA y PONDERACIONES'!$AF$26)/100,IF(K22=3,(AL22*'MATRICULA y PONDERACIONES'!$AF$37)/100,IF(K22=4,(AL22*'MATRICULA y PONDERACIONES'!$AF$48)/100,IF(K22=5,(AL22*'MATRICULA y PONDERACIONES'!$AF$59)/100,IF(K22=6,(AL22*'MATRICULA y PONDERACIONES'!$AF$70)/100)))))))</f>
        <v xml:space="preserve"> </v>
      </c>
      <c r="BC22" s="26" t="str">
        <f>IF(OR(B22=" ",A22=" ",$N$5="NO HAY MATERIA ASIGNADA")," ",IF(K22=1,(AP22*'MATRICULA y PONDERACIONES'!$AF$16)/100,IF(K22=2,(AP22*'MATRICULA y PONDERACIONES'!$AF$27)/100,IF(K22=3,(AP22*'MATRICULA y PONDERACIONES'!$AF$38)/100,IF(K22=4,(AP22*'MATRICULA y PONDERACIONES'!$AF$49)/100,IF(K22=5,(AP22*'MATRICULA y PONDERACIONES'!$AF$60)/100,IF(K22=6,(AP22*'MATRICULA y PONDERACIONES'!$AF$71)/100)))))))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PONDERACIONES'!$K$19="*"),"si"," ")</f>
        <v xml:space="preserve"> </v>
      </c>
      <c r="F23" s="25" t="str">
        <f>IF(AND(K23=2,'MATRICULA y PONDERACIONES'!$L$19="*"),"si"," ")</f>
        <v xml:space="preserve"> </v>
      </c>
      <c r="G23" s="25" t="str">
        <f>IF(AND(K23=3,'MATRICULA y PONDERACIONES'!$M$19="*"),"si"," ")</f>
        <v xml:space="preserve"> </v>
      </c>
      <c r="H23" s="25" t="str">
        <f>IF(AND(K23=4,'MATRICULA y PONDERACIONES'!$N$19="*"),"si"," ")</f>
        <v xml:space="preserve"> </v>
      </c>
      <c r="I23" s="25" t="str">
        <f>IF(AND(K23=5,'MATRICULA y PONDERACIONES'!$O$19="*"),"si"," ")</f>
        <v xml:space="preserve"> </v>
      </c>
      <c r="J23" s="25" t="str">
        <f>IF(AND(K23=6,'MATRICULA y PONDERACIONES'!$P$19="*"),"si","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PONDERACIONES'!$AF$9)/100,IF(K23=2,(N23*'MATRICULA y PONDERACIONES'!$AF$20)/100,IF(K23=3,(N23*'MATRICULA y PONDERACIONES'!$AF$31)/100,IF(K23=4,(N23*'MATRICULA y PONDERACIONES'!$AF$42)/100,IF(K23=5,(N23*'MATRICULA y PONDERACIONES'!$AF$53)/100,IF(K23=6,(N23*'MATRICULA y PONDERACIONES'!$AF$64)/100)))))))</f>
        <v xml:space="preserve"> </v>
      </c>
      <c r="AW23" s="24" t="str">
        <f>IF(OR(B23=" ",A23=" ",$N$5="NO HAY MATERIA ASIGNADA")," ",IF(K23=1,(R23*'MATRICULA y PONDERACIONES'!$AF$10)/100,IF(K23=2,(R23*'MATRICULA y PONDERACIONES'!$AF$21)/100,IF(K23=3,(R23*'MATRICULA y PONDERACIONES'!$AF$32)/100,IF(K23=4,(R23*'MATRICULA y PONDERACIONES'!$AF$43)/100,IF(K23=5,(R23*'MATRICULA y PONDERACIONES'!$AF$54)/100,IF(K23=6,(R23*'MATRICULA y PONDERACIONES'!$AF$65)/100)))))))</f>
        <v xml:space="preserve"> </v>
      </c>
      <c r="AX23" s="24" t="str">
        <f>IF(OR(B23=" ",A23=" ",$N$5="NO HAY MATERIA ASIGNADA")," ",IF(K23=1,(V23*'MATRICULA y PONDERACIONES'!$AF$11)/100,IF(K23=2,(V23*'MATRICULA y PONDERACIONES'!$AF$22)/100,IF(K23=3,(V23*'MATRICULA y PONDERACIONES'!$AF$33)/100,IF(K23=4,(V23*'MATRICULA y PONDERACIONES'!$AF$44)/100,IF(K23=5,(V23*'MATRICULA y PONDERACIONES'!$AF$55)/100,IF(K23=6,(V23*'MATRICULA y PONDERACIONES'!$AF$66)/100)))))))</f>
        <v xml:space="preserve"> </v>
      </c>
      <c r="AY23" s="24" t="str">
        <f>IF(OR(B23=" ",A23=" ",$N$5="NO HAY MATERIA ASIGNADA")," ",IF(K23=1,(Z23*'MATRICULA y PONDERACIONES'!$AF$12)/100,IF(K23=2,(Z23*'MATRICULA y PONDERACIONES'!$AF$23)/100,IF(K23=3,(Z23*'MATRICULA y PONDERACIONES'!$AF$34)/100,IF(K23=4,(Z23*'MATRICULA y PONDERACIONES'!$AF$45)/100,IF(K23=5,(Z23*'MATRICULA y PONDERACIONES'!$AF$56)/100,IF(K23=6,(Z23*'MATRICULA y PONDERACIONES'!$AF$67)/100)))))))</f>
        <v xml:space="preserve"> </v>
      </c>
      <c r="AZ23" s="24" t="str">
        <f>IF(OR(B23=" ",A23=" ",$N$5="NO HAY MATERIA ASIGNADA")," ",IF(K23=1,(AD23*'MATRICULA y PONDERACIONES'!$AF$13)/100,IF(K23=2,(AD23*'MATRICULA y PONDERACIONES'!$AF$24)/100,IF(K23=3,(AD23*'MATRICULA y PONDERACIONES'!$AF$35)/100,IF(K23=4,(AD23*'MATRICULA y PONDERACIONES'!$AF$46)/100,IF(K23=5,(AD23*'MATRICULA y PONDERACIONES'!$AF$57)/100,IF(K23=6,(AD23*'MATRICULA y PONDERACIONES'!$AF$68)/100)))))))</f>
        <v xml:space="preserve"> </v>
      </c>
      <c r="BA23" s="24" t="str">
        <f>IF(OR(B23=" ",A23=" ",$N$5="NO HAY MATERIA ASIGNADA")," ",IF(K23=1,(AH23*'MATRICULA y PONDERACIONES'!$AF$14)/100,IF(K23=2,(AH23*'MATRICULA y PONDERACIONES'!$AF$25)/100,IF(K23=3,(AH23*'MATRICULA y PONDERACIONES'!$AF$36)/100,IF(K23=4,(AH23*'MATRICULA y PONDERACIONES'!$AF$47)/100,IF(K23=5,(AH23*'MATRICULA y PONDERACIONES'!$AF$58)/100,IF(K23=6,(AH23*'MATRICULA y PONDERACIONES'!$AF$69)/100)))))))</f>
        <v xml:space="preserve"> </v>
      </c>
      <c r="BB23" s="24" t="str">
        <f>IF(OR(B23=" ",A23=" ",$N$5="NO HAY MATERIA ASIGNADA")," ",IF(K23=1,(AL23*'MATRICULA y PONDERACIONES'!$AF$15)/100,IF(K23=2,(AL23*'MATRICULA y PONDERACIONES'!$AF$26)/100,IF(K23=3,(AL23*'MATRICULA y PONDERACIONES'!$AF$37)/100,IF(K23=4,(AL23*'MATRICULA y PONDERACIONES'!$AF$48)/100,IF(K23=5,(AL23*'MATRICULA y PONDERACIONES'!$AF$59)/100,IF(K23=6,(AL23*'MATRICULA y PONDERACIONES'!$AF$70)/100)))))))</f>
        <v xml:space="preserve"> </v>
      </c>
      <c r="BC23" s="24" t="str">
        <f>IF(OR(B23=" ",A23=" ",$N$5="NO HAY MATERIA ASIGNADA")," ",IF(K23=1,(AP23*'MATRICULA y PONDERACIONES'!$AF$16)/100,IF(K23=2,(AP23*'MATRICULA y PONDERACIONES'!$AF$27)/100,IF(K23=3,(AP23*'MATRICULA y PONDERACIONES'!$AF$38)/100,IF(K23=4,(AP23*'MATRICULA y PONDERACIONES'!$AF$49)/100,IF(K23=5,(AP23*'MATRICULA y PONDERACIONES'!$AF$60)/100,IF(K23=6,(AP23*'MATRICULA y PONDERACIONES'!$AF$71)/100)))))))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PONDERACIONES'!$K$19="*"),"si"," ")</f>
        <v xml:space="preserve"> </v>
      </c>
      <c r="F24" s="27" t="str">
        <f>IF(AND(K24=2,'MATRICULA y PONDERACIONES'!$L$19="*"),"si"," ")</f>
        <v xml:space="preserve"> </v>
      </c>
      <c r="G24" s="27" t="str">
        <f>IF(AND(K24=3,'MATRICULA y PONDERACIONES'!$M$19="*"),"si"," ")</f>
        <v xml:space="preserve"> </v>
      </c>
      <c r="H24" s="27" t="str">
        <f>IF(AND(K24=4,'MATRICULA y PONDERACIONES'!$N$19="*"),"si"," ")</f>
        <v xml:space="preserve"> </v>
      </c>
      <c r="I24" s="27" t="str">
        <f>IF(AND(K24=5,'MATRICULA y PONDERACIONES'!$O$19="*"),"si"," ")</f>
        <v xml:space="preserve"> </v>
      </c>
      <c r="J24" s="27" t="str">
        <f>IF(AND(K24=6,'MATRICULA y PONDERACIONES'!$P$19="*"),"si","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PONDERACIONES'!$AF$9)/100,IF(K24=2,(N24*'MATRICULA y PONDERACIONES'!$AF$20)/100,IF(K24=3,(N24*'MATRICULA y PONDERACIONES'!$AF$31)/100,IF(K24=4,(N24*'MATRICULA y PONDERACIONES'!$AF$42)/100,IF(K24=5,(N24*'MATRICULA y PONDERACIONES'!$AF$53)/100,IF(K24=6,(N24*'MATRICULA y PONDERACIONES'!$AF$64)/100)))))))</f>
        <v xml:space="preserve"> </v>
      </c>
      <c r="AW24" s="26" t="str">
        <f>IF(OR(B24=" ",A24=" ",$N$5="NO HAY MATERIA ASIGNADA")," ",IF(K24=1,(R24*'MATRICULA y PONDERACIONES'!$AF$10)/100,IF(K24=2,(R24*'MATRICULA y PONDERACIONES'!$AF$21)/100,IF(K24=3,(R24*'MATRICULA y PONDERACIONES'!$AF$32)/100,IF(K24=4,(R24*'MATRICULA y PONDERACIONES'!$AF$43)/100,IF(K24=5,(R24*'MATRICULA y PONDERACIONES'!$AF$54)/100,IF(K24=6,(R24*'MATRICULA y PONDERACIONES'!$AF$65)/100)))))))</f>
        <v xml:space="preserve"> </v>
      </c>
      <c r="AX24" s="26" t="str">
        <f>IF(OR(B24=" ",A24=" ",$N$5="NO HAY MATERIA ASIGNADA")," ",IF(K24=1,(V24*'MATRICULA y PONDERACIONES'!$AF$11)/100,IF(K24=2,(V24*'MATRICULA y PONDERACIONES'!$AF$22)/100,IF(K24=3,(V24*'MATRICULA y PONDERACIONES'!$AF$33)/100,IF(K24=4,(V24*'MATRICULA y PONDERACIONES'!$AF$44)/100,IF(K24=5,(V24*'MATRICULA y PONDERACIONES'!$AF$55)/100,IF(K24=6,(V24*'MATRICULA y PONDERACIONES'!$AF$66)/100)))))))</f>
        <v xml:space="preserve"> </v>
      </c>
      <c r="AY24" s="26" t="str">
        <f>IF(OR(B24=" ",A24=" ",$N$5="NO HAY MATERIA ASIGNADA")," ",IF(K24=1,(Z24*'MATRICULA y PONDERACIONES'!$AF$12)/100,IF(K24=2,(Z24*'MATRICULA y PONDERACIONES'!$AF$23)/100,IF(K24=3,(Z24*'MATRICULA y PONDERACIONES'!$AF$34)/100,IF(K24=4,(Z24*'MATRICULA y PONDERACIONES'!$AF$45)/100,IF(K24=5,(Z24*'MATRICULA y PONDERACIONES'!$AF$56)/100,IF(K24=6,(Z24*'MATRICULA y PONDERACIONES'!$AF$67)/100)))))))</f>
        <v xml:space="preserve"> </v>
      </c>
      <c r="AZ24" s="26" t="str">
        <f>IF(OR(B24=" ",A24=" ",$N$5="NO HAY MATERIA ASIGNADA")," ",IF(K24=1,(AD24*'MATRICULA y PONDERACIONES'!$AF$13)/100,IF(K24=2,(AD24*'MATRICULA y PONDERACIONES'!$AF$24)/100,IF(K24=3,(AD24*'MATRICULA y PONDERACIONES'!$AF$35)/100,IF(K24=4,(AD24*'MATRICULA y PONDERACIONES'!$AF$46)/100,IF(K24=5,(AD24*'MATRICULA y PONDERACIONES'!$AF$57)/100,IF(K24=6,(AD24*'MATRICULA y PONDERACIONES'!$AF$68)/100)))))))</f>
        <v xml:space="preserve"> </v>
      </c>
      <c r="BA24" s="26" t="str">
        <f>IF(OR(B24=" ",A24=" ",$N$5="NO HAY MATERIA ASIGNADA")," ",IF(K24=1,(AH24*'MATRICULA y PONDERACIONES'!$AF$14)/100,IF(K24=2,(AH24*'MATRICULA y PONDERACIONES'!$AF$25)/100,IF(K24=3,(AH24*'MATRICULA y PONDERACIONES'!$AF$36)/100,IF(K24=4,(AH24*'MATRICULA y PONDERACIONES'!$AF$47)/100,IF(K24=5,(AH24*'MATRICULA y PONDERACIONES'!$AF$58)/100,IF(K24=6,(AH24*'MATRICULA y PONDERACIONES'!$AF$69)/100)))))))</f>
        <v xml:space="preserve"> </v>
      </c>
      <c r="BB24" s="26" t="str">
        <f>IF(OR(B24=" ",A24=" ",$N$5="NO HAY MATERIA ASIGNADA")," ",IF(K24=1,(AL24*'MATRICULA y PONDERACIONES'!$AF$15)/100,IF(K24=2,(AL24*'MATRICULA y PONDERACIONES'!$AF$26)/100,IF(K24=3,(AL24*'MATRICULA y PONDERACIONES'!$AF$37)/100,IF(K24=4,(AL24*'MATRICULA y PONDERACIONES'!$AF$48)/100,IF(K24=5,(AL24*'MATRICULA y PONDERACIONES'!$AF$59)/100,IF(K24=6,(AL24*'MATRICULA y PONDERACIONES'!$AF$70)/100)))))))</f>
        <v xml:space="preserve"> </v>
      </c>
      <c r="BC24" s="26" t="str">
        <f>IF(OR(B24=" ",A24=" ",$N$5="NO HAY MATERIA ASIGNADA")," ",IF(K24=1,(AP24*'MATRICULA y PONDERACIONES'!$AF$16)/100,IF(K24=2,(AP24*'MATRICULA y PONDERACIONES'!$AF$27)/100,IF(K24=3,(AP24*'MATRICULA y PONDERACIONES'!$AF$38)/100,IF(K24=4,(AP24*'MATRICULA y PONDERACIONES'!$AF$49)/100,IF(K24=5,(AP24*'MATRICULA y PONDERACIONES'!$AF$60)/100,IF(K24=6,(AP24*'MATRICULA y PONDERACIONES'!$AF$71)/100)))))))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PONDERACIONES'!$K$19="*"),"si"," ")</f>
        <v xml:space="preserve"> </v>
      </c>
      <c r="F25" s="25" t="str">
        <f>IF(AND(K25=2,'MATRICULA y PONDERACIONES'!$L$19="*"),"si"," ")</f>
        <v xml:space="preserve"> </v>
      </c>
      <c r="G25" s="25" t="str">
        <f>IF(AND(K25=3,'MATRICULA y PONDERACIONES'!$M$19="*"),"si"," ")</f>
        <v xml:space="preserve"> </v>
      </c>
      <c r="H25" s="25" t="str">
        <f>IF(AND(K25=4,'MATRICULA y PONDERACIONES'!$N$19="*"),"si"," ")</f>
        <v xml:space="preserve"> </v>
      </c>
      <c r="I25" s="25" t="str">
        <f>IF(AND(K25=5,'MATRICULA y PONDERACIONES'!$O$19="*"),"si"," ")</f>
        <v xml:space="preserve"> </v>
      </c>
      <c r="J25" s="25" t="str">
        <f>IF(AND(K25=6,'MATRICULA y PONDERACIONES'!$P$19="*"),"si","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PONDERACIONES'!$AF$9)/100,IF(K25=2,(N25*'MATRICULA y PONDERACIONES'!$AF$20)/100,IF(K25=3,(N25*'MATRICULA y PONDERACIONES'!$AF$31)/100,IF(K25=4,(N25*'MATRICULA y PONDERACIONES'!$AF$42)/100,IF(K25=5,(N25*'MATRICULA y PONDERACIONES'!$AF$53)/100,IF(K25=6,(N25*'MATRICULA y PONDERACIONES'!$AF$64)/100)))))))</f>
        <v xml:space="preserve"> </v>
      </c>
      <c r="AW25" s="24" t="str">
        <f>IF(OR(B25=" ",A25=" ",$N$5="NO HAY MATERIA ASIGNADA")," ",IF(K25=1,(R25*'MATRICULA y PONDERACIONES'!$AF$10)/100,IF(K25=2,(R25*'MATRICULA y PONDERACIONES'!$AF$21)/100,IF(K25=3,(R25*'MATRICULA y PONDERACIONES'!$AF$32)/100,IF(K25=4,(R25*'MATRICULA y PONDERACIONES'!$AF$43)/100,IF(K25=5,(R25*'MATRICULA y PONDERACIONES'!$AF$54)/100,IF(K25=6,(R25*'MATRICULA y PONDERACIONES'!$AF$65)/100)))))))</f>
        <v xml:space="preserve"> </v>
      </c>
      <c r="AX25" s="24" t="str">
        <f>IF(OR(B25=" ",A25=" ",$N$5="NO HAY MATERIA ASIGNADA")," ",IF(K25=1,(V25*'MATRICULA y PONDERACIONES'!$AF$11)/100,IF(K25=2,(V25*'MATRICULA y PONDERACIONES'!$AF$22)/100,IF(K25=3,(V25*'MATRICULA y PONDERACIONES'!$AF$33)/100,IF(K25=4,(V25*'MATRICULA y PONDERACIONES'!$AF$44)/100,IF(K25=5,(V25*'MATRICULA y PONDERACIONES'!$AF$55)/100,IF(K25=6,(V25*'MATRICULA y PONDERACIONES'!$AF$66)/100)))))))</f>
        <v xml:space="preserve"> </v>
      </c>
      <c r="AY25" s="24" t="str">
        <f>IF(OR(B25=" ",A25=" ",$N$5="NO HAY MATERIA ASIGNADA")," ",IF(K25=1,(Z25*'MATRICULA y PONDERACIONES'!$AF$12)/100,IF(K25=2,(Z25*'MATRICULA y PONDERACIONES'!$AF$23)/100,IF(K25=3,(Z25*'MATRICULA y PONDERACIONES'!$AF$34)/100,IF(K25=4,(Z25*'MATRICULA y PONDERACIONES'!$AF$45)/100,IF(K25=5,(Z25*'MATRICULA y PONDERACIONES'!$AF$56)/100,IF(K25=6,(Z25*'MATRICULA y PONDERACIONES'!$AF$67)/100)))))))</f>
        <v xml:space="preserve"> </v>
      </c>
      <c r="AZ25" s="24" t="str">
        <f>IF(OR(B25=" ",A25=" ",$N$5="NO HAY MATERIA ASIGNADA")," ",IF(K25=1,(AD25*'MATRICULA y PONDERACIONES'!$AF$13)/100,IF(K25=2,(AD25*'MATRICULA y PONDERACIONES'!$AF$24)/100,IF(K25=3,(AD25*'MATRICULA y PONDERACIONES'!$AF$35)/100,IF(K25=4,(AD25*'MATRICULA y PONDERACIONES'!$AF$46)/100,IF(K25=5,(AD25*'MATRICULA y PONDERACIONES'!$AF$57)/100,IF(K25=6,(AD25*'MATRICULA y PONDERACIONES'!$AF$68)/100)))))))</f>
        <v xml:space="preserve"> </v>
      </c>
      <c r="BA25" s="24" t="str">
        <f>IF(OR(B25=" ",A25=" ",$N$5="NO HAY MATERIA ASIGNADA")," ",IF(K25=1,(AH25*'MATRICULA y PONDERACIONES'!$AF$14)/100,IF(K25=2,(AH25*'MATRICULA y PONDERACIONES'!$AF$25)/100,IF(K25=3,(AH25*'MATRICULA y PONDERACIONES'!$AF$36)/100,IF(K25=4,(AH25*'MATRICULA y PONDERACIONES'!$AF$47)/100,IF(K25=5,(AH25*'MATRICULA y PONDERACIONES'!$AF$58)/100,IF(K25=6,(AH25*'MATRICULA y PONDERACIONES'!$AF$69)/100)))))))</f>
        <v xml:space="preserve"> </v>
      </c>
      <c r="BB25" s="24" t="str">
        <f>IF(OR(B25=" ",A25=" ",$N$5="NO HAY MATERIA ASIGNADA")," ",IF(K25=1,(AL25*'MATRICULA y PONDERACIONES'!$AF$15)/100,IF(K25=2,(AL25*'MATRICULA y PONDERACIONES'!$AF$26)/100,IF(K25=3,(AL25*'MATRICULA y PONDERACIONES'!$AF$37)/100,IF(K25=4,(AL25*'MATRICULA y PONDERACIONES'!$AF$48)/100,IF(K25=5,(AL25*'MATRICULA y PONDERACIONES'!$AF$59)/100,IF(K25=6,(AL25*'MATRICULA y PONDERACIONES'!$AF$70)/100)))))))</f>
        <v xml:space="preserve"> </v>
      </c>
      <c r="BC25" s="24" t="str">
        <f>IF(OR(B25=" ",A25=" ",$N$5="NO HAY MATERIA ASIGNADA")," ",IF(K25=1,(AP25*'MATRICULA y PONDERACIONES'!$AF$16)/100,IF(K25=2,(AP25*'MATRICULA y PONDERACIONES'!$AF$27)/100,IF(K25=3,(AP25*'MATRICULA y PONDERACIONES'!$AF$38)/100,IF(K25=4,(AP25*'MATRICULA y PONDERACIONES'!$AF$49)/100,IF(K25=5,(AP25*'MATRICULA y PONDERACIONES'!$AF$60)/100,IF(K25=6,(AP25*'MATRICULA y PONDERACIONES'!$AF$71)/100)))))))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PONDERACIONES'!$K$19="*"),"si"," ")</f>
        <v xml:space="preserve"> </v>
      </c>
      <c r="F26" s="27" t="str">
        <f>IF(AND(K26=2,'MATRICULA y PONDERACIONES'!$L$19="*"),"si"," ")</f>
        <v xml:space="preserve"> </v>
      </c>
      <c r="G26" s="27" t="str">
        <f>IF(AND(K26=3,'MATRICULA y PONDERACIONES'!$M$19="*"),"si"," ")</f>
        <v xml:space="preserve"> </v>
      </c>
      <c r="H26" s="27" t="str">
        <f>IF(AND(K26=4,'MATRICULA y PONDERACIONES'!$N$19="*"),"si"," ")</f>
        <v xml:space="preserve"> </v>
      </c>
      <c r="I26" s="27" t="str">
        <f>IF(AND(K26=5,'MATRICULA y PONDERACIONES'!$O$19="*"),"si"," ")</f>
        <v xml:space="preserve"> </v>
      </c>
      <c r="J26" s="27" t="str">
        <f>IF(AND(K26=6,'MATRICULA y PONDERACIONES'!$P$19="*"),"si","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PONDERACIONES'!$AF$9)/100,IF(K26=2,(N26*'MATRICULA y PONDERACIONES'!$AF$20)/100,IF(K26=3,(N26*'MATRICULA y PONDERACIONES'!$AF$31)/100,IF(K26=4,(N26*'MATRICULA y PONDERACIONES'!$AF$42)/100,IF(K26=5,(N26*'MATRICULA y PONDERACIONES'!$AF$53)/100,IF(K26=6,(N26*'MATRICULA y PONDERACIONES'!$AF$64)/100)))))))</f>
        <v xml:space="preserve"> </v>
      </c>
      <c r="AW26" s="26" t="str">
        <f>IF(OR(B26=" ",A26=" ",$N$5="NO HAY MATERIA ASIGNADA")," ",IF(K26=1,(R26*'MATRICULA y PONDERACIONES'!$AF$10)/100,IF(K26=2,(R26*'MATRICULA y PONDERACIONES'!$AF$21)/100,IF(K26=3,(R26*'MATRICULA y PONDERACIONES'!$AF$32)/100,IF(K26=4,(R26*'MATRICULA y PONDERACIONES'!$AF$43)/100,IF(K26=5,(R26*'MATRICULA y PONDERACIONES'!$AF$54)/100,IF(K26=6,(R26*'MATRICULA y PONDERACIONES'!$AF$65)/100)))))))</f>
        <v xml:space="preserve"> </v>
      </c>
      <c r="AX26" s="26" t="str">
        <f>IF(OR(B26=" ",A26=" ",$N$5="NO HAY MATERIA ASIGNADA")," ",IF(K26=1,(V26*'MATRICULA y PONDERACIONES'!$AF$11)/100,IF(K26=2,(V26*'MATRICULA y PONDERACIONES'!$AF$22)/100,IF(K26=3,(V26*'MATRICULA y PONDERACIONES'!$AF$33)/100,IF(K26=4,(V26*'MATRICULA y PONDERACIONES'!$AF$44)/100,IF(K26=5,(V26*'MATRICULA y PONDERACIONES'!$AF$55)/100,IF(K26=6,(V26*'MATRICULA y PONDERACIONES'!$AF$66)/100)))))))</f>
        <v xml:space="preserve"> </v>
      </c>
      <c r="AY26" s="26" t="str">
        <f>IF(OR(B26=" ",A26=" ",$N$5="NO HAY MATERIA ASIGNADA")," ",IF(K26=1,(Z26*'MATRICULA y PONDERACIONES'!$AF$12)/100,IF(K26=2,(Z26*'MATRICULA y PONDERACIONES'!$AF$23)/100,IF(K26=3,(Z26*'MATRICULA y PONDERACIONES'!$AF$34)/100,IF(K26=4,(Z26*'MATRICULA y PONDERACIONES'!$AF$45)/100,IF(K26=5,(Z26*'MATRICULA y PONDERACIONES'!$AF$56)/100,IF(K26=6,(Z26*'MATRICULA y PONDERACIONES'!$AF$67)/100)))))))</f>
        <v xml:space="preserve"> </v>
      </c>
      <c r="AZ26" s="26" t="str">
        <f>IF(OR(B26=" ",A26=" ",$N$5="NO HAY MATERIA ASIGNADA")," ",IF(K26=1,(AD26*'MATRICULA y PONDERACIONES'!$AF$13)/100,IF(K26=2,(AD26*'MATRICULA y PONDERACIONES'!$AF$24)/100,IF(K26=3,(AD26*'MATRICULA y PONDERACIONES'!$AF$35)/100,IF(K26=4,(AD26*'MATRICULA y PONDERACIONES'!$AF$46)/100,IF(K26=5,(AD26*'MATRICULA y PONDERACIONES'!$AF$57)/100,IF(K26=6,(AD26*'MATRICULA y PONDERACIONES'!$AF$68)/100)))))))</f>
        <v xml:space="preserve"> </v>
      </c>
      <c r="BA26" s="26" t="str">
        <f>IF(OR(B26=" ",A26=" ",$N$5="NO HAY MATERIA ASIGNADA")," ",IF(K26=1,(AH26*'MATRICULA y PONDERACIONES'!$AF$14)/100,IF(K26=2,(AH26*'MATRICULA y PONDERACIONES'!$AF$25)/100,IF(K26=3,(AH26*'MATRICULA y PONDERACIONES'!$AF$36)/100,IF(K26=4,(AH26*'MATRICULA y PONDERACIONES'!$AF$47)/100,IF(K26=5,(AH26*'MATRICULA y PONDERACIONES'!$AF$58)/100,IF(K26=6,(AH26*'MATRICULA y PONDERACIONES'!$AF$69)/100)))))))</f>
        <v xml:space="preserve"> </v>
      </c>
      <c r="BB26" s="26" t="str">
        <f>IF(OR(B26=" ",A26=" ",$N$5="NO HAY MATERIA ASIGNADA")," ",IF(K26=1,(AL26*'MATRICULA y PONDERACIONES'!$AF$15)/100,IF(K26=2,(AL26*'MATRICULA y PONDERACIONES'!$AF$26)/100,IF(K26=3,(AL26*'MATRICULA y PONDERACIONES'!$AF$37)/100,IF(K26=4,(AL26*'MATRICULA y PONDERACIONES'!$AF$48)/100,IF(K26=5,(AL26*'MATRICULA y PONDERACIONES'!$AF$59)/100,IF(K26=6,(AL26*'MATRICULA y PONDERACIONES'!$AF$70)/100)))))))</f>
        <v xml:space="preserve"> </v>
      </c>
      <c r="BC26" s="26" t="str">
        <f>IF(OR(B26=" ",A26=" ",$N$5="NO HAY MATERIA ASIGNADA")," ",IF(K26=1,(AP26*'MATRICULA y PONDERACIONES'!$AF$16)/100,IF(K26=2,(AP26*'MATRICULA y PONDERACIONES'!$AF$27)/100,IF(K26=3,(AP26*'MATRICULA y PONDERACIONES'!$AF$38)/100,IF(K26=4,(AP26*'MATRICULA y PONDERACIONES'!$AF$49)/100,IF(K26=5,(AP26*'MATRICULA y PONDERACIONES'!$AF$60)/100,IF(K26=6,(AP26*'MATRICULA y PONDERACIONES'!$AF$71)/100)))))))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PONDERACIONES'!$K$19="*"),"si"," ")</f>
        <v xml:space="preserve"> </v>
      </c>
      <c r="F27" s="25" t="str">
        <f>IF(AND(K27=2,'MATRICULA y PONDERACIONES'!$L$19="*"),"si"," ")</f>
        <v xml:space="preserve"> </v>
      </c>
      <c r="G27" s="25" t="str">
        <f>IF(AND(K27=3,'MATRICULA y PONDERACIONES'!$M$19="*"),"si"," ")</f>
        <v xml:space="preserve"> </v>
      </c>
      <c r="H27" s="25" t="str">
        <f>IF(AND(K27=4,'MATRICULA y PONDERACIONES'!$N$19="*"),"si"," ")</f>
        <v xml:space="preserve"> </v>
      </c>
      <c r="I27" s="25" t="str">
        <f>IF(AND(K27=5,'MATRICULA y PONDERACIONES'!$O$19="*"),"si"," ")</f>
        <v xml:space="preserve"> </v>
      </c>
      <c r="J27" s="25" t="str">
        <f>IF(AND(K27=6,'MATRICULA y PONDERACIONES'!$P$19="*"),"si","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PONDERACIONES'!$AF$9)/100,IF(K27=2,(N27*'MATRICULA y PONDERACIONES'!$AF$20)/100,IF(K27=3,(N27*'MATRICULA y PONDERACIONES'!$AF$31)/100,IF(K27=4,(N27*'MATRICULA y PONDERACIONES'!$AF$42)/100,IF(K27=5,(N27*'MATRICULA y PONDERACIONES'!$AF$53)/100,IF(K27=6,(N27*'MATRICULA y PONDERACIONES'!$AF$64)/100)))))))</f>
        <v xml:space="preserve"> </v>
      </c>
      <c r="AW27" s="24" t="str">
        <f>IF(OR(B27=" ",A27=" ",$N$5="NO HAY MATERIA ASIGNADA")," ",IF(K27=1,(R27*'MATRICULA y PONDERACIONES'!$AF$10)/100,IF(K27=2,(R27*'MATRICULA y PONDERACIONES'!$AF$21)/100,IF(K27=3,(R27*'MATRICULA y PONDERACIONES'!$AF$32)/100,IF(K27=4,(R27*'MATRICULA y PONDERACIONES'!$AF$43)/100,IF(K27=5,(R27*'MATRICULA y PONDERACIONES'!$AF$54)/100,IF(K27=6,(R27*'MATRICULA y PONDERACIONES'!$AF$65)/100)))))))</f>
        <v xml:space="preserve"> </v>
      </c>
      <c r="AX27" s="24" t="str">
        <f>IF(OR(B27=" ",A27=" ",$N$5="NO HAY MATERIA ASIGNADA")," ",IF(K27=1,(V27*'MATRICULA y PONDERACIONES'!$AF$11)/100,IF(K27=2,(V27*'MATRICULA y PONDERACIONES'!$AF$22)/100,IF(K27=3,(V27*'MATRICULA y PONDERACIONES'!$AF$33)/100,IF(K27=4,(V27*'MATRICULA y PONDERACIONES'!$AF$44)/100,IF(K27=5,(V27*'MATRICULA y PONDERACIONES'!$AF$55)/100,IF(K27=6,(V27*'MATRICULA y PONDERACIONES'!$AF$66)/100)))))))</f>
        <v xml:space="preserve"> </v>
      </c>
      <c r="AY27" s="24" t="str">
        <f>IF(OR(B27=" ",A27=" ",$N$5="NO HAY MATERIA ASIGNADA")," ",IF(K27=1,(Z27*'MATRICULA y PONDERACIONES'!$AF$12)/100,IF(K27=2,(Z27*'MATRICULA y PONDERACIONES'!$AF$23)/100,IF(K27=3,(Z27*'MATRICULA y PONDERACIONES'!$AF$34)/100,IF(K27=4,(Z27*'MATRICULA y PONDERACIONES'!$AF$45)/100,IF(K27=5,(Z27*'MATRICULA y PONDERACIONES'!$AF$56)/100,IF(K27=6,(Z27*'MATRICULA y PONDERACIONES'!$AF$67)/100)))))))</f>
        <v xml:space="preserve"> </v>
      </c>
      <c r="AZ27" s="24" t="str">
        <f>IF(OR(B27=" ",A27=" ",$N$5="NO HAY MATERIA ASIGNADA")," ",IF(K27=1,(AD27*'MATRICULA y PONDERACIONES'!$AF$13)/100,IF(K27=2,(AD27*'MATRICULA y PONDERACIONES'!$AF$24)/100,IF(K27=3,(AD27*'MATRICULA y PONDERACIONES'!$AF$35)/100,IF(K27=4,(AD27*'MATRICULA y PONDERACIONES'!$AF$46)/100,IF(K27=5,(AD27*'MATRICULA y PONDERACIONES'!$AF$57)/100,IF(K27=6,(AD27*'MATRICULA y PONDERACIONES'!$AF$68)/100)))))))</f>
        <v xml:space="preserve"> </v>
      </c>
      <c r="BA27" s="24" t="str">
        <f>IF(OR(B27=" ",A27=" ",$N$5="NO HAY MATERIA ASIGNADA")," ",IF(K27=1,(AH27*'MATRICULA y PONDERACIONES'!$AF$14)/100,IF(K27=2,(AH27*'MATRICULA y PONDERACIONES'!$AF$25)/100,IF(K27=3,(AH27*'MATRICULA y PONDERACIONES'!$AF$36)/100,IF(K27=4,(AH27*'MATRICULA y PONDERACIONES'!$AF$47)/100,IF(K27=5,(AH27*'MATRICULA y PONDERACIONES'!$AF$58)/100,IF(K27=6,(AH27*'MATRICULA y PONDERACIONES'!$AF$69)/100)))))))</f>
        <v xml:space="preserve"> </v>
      </c>
      <c r="BB27" s="24" t="str">
        <f>IF(OR(B27=" ",A27=" ",$N$5="NO HAY MATERIA ASIGNADA")," ",IF(K27=1,(AL27*'MATRICULA y PONDERACIONES'!$AF$15)/100,IF(K27=2,(AL27*'MATRICULA y PONDERACIONES'!$AF$26)/100,IF(K27=3,(AL27*'MATRICULA y PONDERACIONES'!$AF$37)/100,IF(K27=4,(AL27*'MATRICULA y PONDERACIONES'!$AF$48)/100,IF(K27=5,(AL27*'MATRICULA y PONDERACIONES'!$AF$59)/100,IF(K27=6,(AL27*'MATRICULA y PONDERACIONES'!$AF$70)/100)))))))</f>
        <v xml:space="preserve"> </v>
      </c>
      <c r="BC27" s="24" t="str">
        <f>IF(OR(B27=" ",A27=" ",$N$5="NO HAY MATERIA ASIGNADA")," ",IF(K27=1,(AP27*'MATRICULA y PONDERACIONES'!$AF$16)/100,IF(K27=2,(AP27*'MATRICULA y PONDERACIONES'!$AF$27)/100,IF(K27=3,(AP27*'MATRICULA y PONDERACIONES'!$AF$38)/100,IF(K27=4,(AP27*'MATRICULA y PONDERACIONES'!$AF$49)/100,IF(K27=5,(AP27*'MATRICULA y PONDERACIONES'!$AF$60)/100,IF(K27=6,(AP27*'MATRICULA y PONDERACIONES'!$AF$71)/100)))))))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PONDERACIONES'!$K$19="*"),"si"," ")</f>
        <v xml:space="preserve"> </v>
      </c>
      <c r="F28" s="27" t="str">
        <f>IF(AND(K28=2,'MATRICULA y PONDERACIONES'!$L$19="*"),"si"," ")</f>
        <v xml:space="preserve"> </v>
      </c>
      <c r="G28" s="27" t="str">
        <f>IF(AND(K28=3,'MATRICULA y PONDERACIONES'!$M$19="*"),"si"," ")</f>
        <v xml:space="preserve"> </v>
      </c>
      <c r="H28" s="27" t="str">
        <f>IF(AND(K28=4,'MATRICULA y PONDERACIONES'!$N$19="*"),"si"," ")</f>
        <v xml:space="preserve"> </v>
      </c>
      <c r="I28" s="27" t="str">
        <f>IF(AND(K28=5,'MATRICULA y PONDERACIONES'!$O$19="*"),"si"," ")</f>
        <v xml:space="preserve"> </v>
      </c>
      <c r="J28" s="27" t="str">
        <f>IF(AND(K28=6,'MATRICULA y PONDERACIONES'!$P$19="*"),"si","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PONDERACIONES'!$AF$9)/100,IF(K28=2,(N28*'MATRICULA y PONDERACIONES'!$AF$20)/100,IF(K28=3,(N28*'MATRICULA y PONDERACIONES'!$AF$31)/100,IF(K28=4,(N28*'MATRICULA y PONDERACIONES'!$AF$42)/100,IF(K28=5,(N28*'MATRICULA y PONDERACIONES'!$AF$53)/100,IF(K28=6,(N28*'MATRICULA y PONDERACIONES'!$AF$64)/100)))))))</f>
        <v xml:space="preserve"> </v>
      </c>
      <c r="AW28" s="26" t="str">
        <f>IF(OR(B28=" ",A28=" ",$N$5="NO HAY MATERIA ASIGNADA")," ",IF(K28=1,(R28*'MATRICULA y PONDERACIONES'!$AF$10)/100,IF(K28=2,(R28*'MATRICULA y PONDERACIONES'!$AF$21)/100,IF(K28=3,(R28*'MATRICULA y PONDERACIONES'!$AF$32)/100,IF(K28=4,(R28*'MATRICULA y PONDERACIONES'!$AF$43)/100,IF(K28=5,(R28*'MATRICULA y PONDERACIONES'!$AF$54)/100,IF(K28=6,(R28*'MATRICULA y PONDERACIONES'!$AF$65)/100)))))))</f>
        <v xml:space="preserve"> </v>
      </c>
      <c r="AX28" s="26" t="str">
        <f>IF(OR(B28=" ",A28=" ",$N$5="NO HAY MATERIA ASIGNADA")," ",IF(K28=1,(V28*'MATRICULA y PONDERACIONES'!$AF$11)/100,IF(K28=2,(V28*'MATRICULA y PONDERACIONES'!$AF$22)/100,IF(K28=3,(V28*'MATRICULA y PONDERACIONES'!$AF$33)/100,IF(K28=4,(V28*'MATRICULA y PONDERACIONES'!$AF$44)/100,IF(K28=5,(V28*'MATRICULA y PONDERACIONES'!$AF$55)/100,IF(K28=6,(V28*'MATRICULA y PONDERACIONES'!$AF$66)/100)))))))</f>
        <v xml:space="preserve"> </v>
      </c>
      <c r="AY28" s="26" t="str">
        <f>IF(OR(B28=" ",A28=" ",$N$5="NO HAY MATERIA ASIGNADA")," ",IF(K28=1,(Z28*'MATRICULA y PONDERACIONES'!$AF$12)/100,IF(K28=2,(Z28*'MATRICULA y PONDERACIONES'!$AF$23)/100,IF(K28=3,(Z28*'MATRICULA y PONDERACIONES'!$AF$34)/100,IF(K28=4,(Z28*'MATRICULA y PONDERACIONES'!$AF$45)/100,IF(K28=5,(Z28*'MATRICULA y PONDERACIONES'!$AF$56)/100,IF(K28=6,(Z28*'MATRICULA y PONDERACIONES'!$AF$67)/100)))))))</f>
        <v xml:space="preserve"> </v>
      </c>
      <c r="AZ28" s="26" t="str">
        <f>IF(OR(B28=" ",A28=" ",$N$5="NO HAY MATERIA ASIGNADA")," ",IF(K28=1,(AD28*'MATRICULA y PONDERACIONES'!$AF$13)/100,IF(K28=2,(AD28*'MATRICULA y PONDERACIONES'!$AF$24)/100,IF(K28=3,(AD28*'MATRICULA y PONDERACIONES'!$AF$35)/100,IF(K28=4,(AD28*'MATRICULA y PONDERACIONES'!$AF$46)/100,IF(K28=5,(AD28*'MATRICULA y PONDERACIONES'!$AF$57)/100,IF(K28=6,(AD28*'MATRICULA y PONDERACIONES'!$AF$68)/100)))))))</f>
        <v xml:space="preserve"> </v>
      </c>
      <c r="BA28" s="26" t="str">
        <f>IF(OR(B28=" ",A28=" ",$N$5="NO HAY MATERIA ASIGNADA")," ",IF(K28=1,(AH28*'MATRICULA y PONDERACIONES'!$AF$14)/100,IF(K28=2,(AH28*'MATRICULA y PONDERACIONES'!$AF$25)/100,IF(K28=3,(AH28*'MATRICULA y PONDERACIONES'!$AF$36)/100,IF(K28=4,(AH28*'MATRICULA y PONDERACIONES'!$AF$47)/100,IF(K28=5,(AH28*'MATRICULA y PONDERACIONES'!$AF$58)/100,IF(K28=6,(AH28*'MATRICULA y PONDERACIONES'!$AF$69)/100)))))))</f>
        <v xml:space="preserve"> </v>
      </c>
      <c r="BB28" s="26" t="str">
        <f>IF(OR(B28=" ",A28=" ",$N$5="NO HAY MATERIA ASIGNADA")," ",IF(K28=1,(AL28*'MATRICULA y PONDERACIONES'!$AF$15)/100,IF(K28=2,(AL28*'MATRICULA y PONDERACIONES'!$AF$26)/100,IF(K28=3,(AL28*'MATRICULA y PONDERACIONES'!$AF$37)/100,IF(K28=4,(AL28*'MATRICULA y PONDERACIONES'!$AF$48)/100,IF(K28=5,(AL28*'MATRICULA y PONDERACIONES'!$AF$59)/100,IF(K28=6,(AL28*'MATRICULA y PONDERACIONES'!$AF$70)/100)))))))</f>
        <v xml:space="preserve"> </v>
      </c>
      <c r="BC28" s="26" t="str">
        <f>IF(OR(B28=" ",A28=" ",$N$5="NO HAY MATERIA ASIGNADA")," ",IF(K28=1,(AP28*'MATRICULA y PONDERACIONES'!$AF$16)/100,IF(K28=2,(AP28*'MATRICULA y PONDERACIONES'!$AF$27)/100,IF(K28=3,(AP28*'MATRICULA y PONDERACIONES'!$AF$38)/100,IF(K28=4,(AP28*'MATRICULA y PONDERACIONES'!$AF$49)/100,IF(K28=5,(AP28*'MATRICULA y PONDERACIONES'!$AF$60)/100,IF(K28=6,(AP28*'MATRICULA y PONDERACIONES'!$AF$71)/100)))))))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PONDERACIONES'!$K$19="*"),"si"," ")</f>
        <v xml:space="preserve"> </v>
      </c>
      <c r="F29" s="25" t="str">
        <f>IF(AND(K29=2,'MATRICULA y PONDERACIONES'!$L$19="*"),"si"," ")</f>
        <v xml:space="preserve"> </v>
      </c>
      <c r="G29" s="25" t="str">
        <f>IF(AND(K29=3,'MATRICULA y PONDERACIONES'!$M$19="*"),"si"," ")</f>
        <v xml:space="preserve"> </v>
      </c>
      <c r="H29" s="25" t="str">
        <f>IF(AND(K29=4,'MATRICULA y PONDERACIONES'!$N$19="*"),"si"," ")</f>
        <v xml:space="preserve"> </v>
      </c>
      <c r="I29" s="25" t="str">
        <f>IF(AND(K29=5,'MATRICULA y PONDERACIONES'!$O$19="*"),"si"," ")</f>
        <v xml:space="preserve"> </v>
      </c>
      <c r="J29" s="25" t="str">
        <f>IF(AND(K29=6,'MATRICULA y PONDERACIONES'!$P$19="*"),"si","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PONDERACIONES'!$AF$9)/100,IF(K29=2,(N29*'MATRICULA y PONDERACIONES'!$AF$20)/100,IF(K29=3,(N29*'MATRICULA y PONDERACIONES'!$AF$31)/100,IF(K29=4,(N29*'MATRICULA y PONDERACIONES'!$AF$42)/100,IF(K29=5,(N29*'MATRICULA y PONDERACIONES'!$AF$53)/100,IF(K29=6,(N29*'MATRICULA y PONDERACIONES'!$AF$64)/100)))))))</f>
        <v xml:space="preserve"> </v>
      </c>
      <c r="AW29" s="24" t="str">
        <f>IF(OR(B29=" ",A29=" ",$N$5="NO HAY MATERIA ASIGNADA")," ",IF(K29=1,(R29*'MATRICULA y PONDERACIONES'!$AF$10)/100,IF(K29=2,(R29*'MATRICULA y PONDERACIONES'!$AF$21)/100,IF(K29=3,(R29*'MATRICULA y PONDERACIONES'!$AF$32)/100,IF(K29=4,(R29*'MATRICULA y PONDERACIONES'!$AF$43)/100,IF(K29=5,(R29*'MATRICULA y PONDERACIONES'!$AF$54)/100,IF(K29=6,(R29*'MATRICULA y PONDERACIONES'!$AF$65)/100)))))))</f>
        <v xml:space="preserve"> </v>
      </c>
      <c r="AX29" s="24" t="str">
        <f>IF(OR(B29=" ",A29=" ",$N$5="NO HAY MATERIA ASIGNADA")," ",IF(K29=1,(V29*'MATRICULA y PONDERACIONES'!$AF$11)/100,IF(K29=2,(V29*'MATRICULA y PONDERACIONES'!$AF$22)/100,IF(K29=3,(V29*'MATRICULA y PONDERACIONES'!$AF$33)/100,IF(K29=4,(V29*'MATRICULA y PONDERACIONES'!$AF$44)/100,IF(K29=5,(V29*'MATRICULA y PONDERACIONES'!$AF$55)/100,IF(K29=6,(V29*'MATRICULA y PONDERACIONES'!$AF$66)/100)))))))</f>
        <v xml:space="preserve"> </v>
      </c>
      <c r="AY29" s="24" t="str">
        <f>IF(OR(B29=" ",A29=" ",$N$5="NO HAY MATERIA ASIGNADA")," ",IF(K29=1,(Z29*'MATRICULA y PONDERACIONES'!$AF$12)/100,IF(K29=2,(Z29*'MATRICULA y PONDERACIONES'!$AF$23)/100,IF(K29=3,(Z29*'MATRICULA y PONDERACIONES'!$AF$34)/100,IF(K29=4,(Z29*'MATRICULA y PONDERACIONES'!$AF$45)/100,IF(K29=5,(Z29*'MATRICULA y PONDERACIONES'!$AF$56)/100,IF(K29=6,(Z29*'MATRICULA y PONDERACIONES'!$AF$67)/100)))))))</f>
        <v xml:space="preserve"> </v>
      </c>
      <c r="AZ29" s="24" t="str">
        <f>IF(OR(B29=" ",A29=" ",$N$5="NO HAY MATERIA ASIGNADA")," ",IF(K29=1,(AD29*'MATRICULA y PONDERACIONES'!$AF$13)/100,IF(K29=2,(AD29*'MATRICULA y PONDERACIONES'!$AF$24)/100,IF(K29=3,(AD29*'MATRICULA y PONDERACIONES'!$AF$35)/100,IF(K29=4,(AD29*'MATRICULA y PONDERACIONES'!$AF$46)/100,IF(K29=5,(AD29*'MATRICULA y PONDERACIONES'!$AF$57)/100,IF(K29=6,(AD29*'MATRICULA y PONDERACIONES'!$AF$68)/100)))))))</f>
        <v xml:space="preserve"> </v>
      </c>
      <c r="BA29" s="24" t="str">
        <f>IF(OR(B29=" ",A29=" ",$N$5="NO HAY MATERIA ASIGNADA")," ",IF(K29=1,(AH29*'MATRICULA y PONDERACIONES'!$AF$14)/100,IF(K29=2,(AH29*'MATRICULA y PONDERACIONES'!$AF$25)/100,IF(K29=3,(AH29*'MATRICULA y PONDERACIONES'!$AF$36)/100,IF(K29=4,(AH29*'MATRICULA y PONDERACIONES'!$AF$47)/100,IF(K29=5,(AH29*'MATRICULA y PONDERACIONES'!$AF$58)/100,IF(K29=6,(AH29*'MATRICULA y PONDERACIONES'!$AF$69)/100)))))))</f>
        <v xml:space="preserve"> </v>
      </c>
      <c r="BB29" s="24" t="str">
        <f>IF(OR(B29=" ",A29=" ",$N$5="NO HAY MATERIA ASIGNADA")," ",IF(K29=1,(AL29*'MATRICULA y PONDERACIONES'!$AF$15)/100,IF(K29=2,(AL29*'MATRICULA y PONDERACIONES'!$AF$26)/100,IF(K29=3,(AL29*'MATRICULA y PONDERACIONES'!$AF$37)/100,IF(K29=4,(AL29*'MATRICULA y PONDERACIONES'!$AF$48)/100,IF(K29=5,(AL29*'MATRICULA y PONDERACIONES'!$AF$59)/100,IF(K29=6,(AL29*'MATRICULA y PONDERACIONES'!$AF$70)/100)))))))</f>
        <v xml:space="preserve"> </v>
      </c>
      <c r="BC29" s="24" t="str">
        <f>IF(OR(B29=" ",A29=" ",$N$5="NO HAY MATERIA ASIGNADA")," ",IF(K29=1,(AP29*'MATRICULA y PONDERACIONES'!$AF$16)/100,IF(K29=2,(AP29*'MATRICULA y PONDERACIONES'!$AF$27)/100,IF(K29=3,(AP29*'MATRICULA y PONDERACIONES'!$AF$38)/100,IF(K29=4,(AP29*'MATRICULA y PONDERACIONES'!$AF$49)/100,IF(K29=5,(AP29*'MATRICULA y PONDERACIONES'!$AF$60)/100,IF(K29=6,(AP29*'MATRICULA y PONDERACIONES'!$AF$71)/100)))))))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PONDERACIONES'!$K$19="*"),"si"," ")</f>
        <v xml:space="preserve"> </v>
      </c>
      <c r="F30" s="27" t="str">
        <f>IF(AND(K30=2,'MATRICULA y PONDERACIONES'!$L$19="*"),"si"," ")</f>
        <v xml:space="preserve"> </v>
      </c>
      <c r="G30" s="27" t="str">
        <f>IF(AND(K30=3,'MATRICULA y PONDERACIONES'!$M$19="*"),"si"," ")</f>
        <v xml:space="preserve"> </v>
      </c>
      <c r="H30" s="27" t="str">
        <f>IF(AND(K30=4,'MATRICULA y PONDERACIONES'!$N$19="*"),"si"," ")</f>
        <v xml:space="preserve"> </v>
      </c>
      <c r="I30" s="27" t="str">
        <f>IF(AND(K30=5,'MATRICULA y PONDERACIONES'!$O$19="*"),"si"," ")</f>
        <v xml:space="preserve"> </v>
      </c>
      <c r="J30" s="27" t="str">
        <f>IF(AND(K30=6,'MATRICULA y PONDERACIONES'!$P$19="*"),"si","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PONDERACIONES'!$AF$9)/100,IF(K30=2,(N30*'MATRICULA y PONDERACIONES'!$AF$20)/100,IF(K30=3,(N30*'MATRICULA y PONDERACIONES'!$AF$31)/100,IF(K30=4,(N30*'MATRICULA y PONDERACIONES'!$AF$42)/100,IF(K30=5,(N30*'MATRICULA y PONDERACIONES'!$AF$53)/100,IF(K30=6,(N30*'MATRICULA y PONDERACIONES'!$AF$64)/100)))))))</f>
        <v xml:space="preserve"> </v>
      </c>
      <c r="AW30" s="26" t="str">
        <f>IF(OR(B30=" ",A30=" ",$N$5="NO HAY MATERIA ASIGNADA")," ",IF(K30=1,(R30*'MATRICULA y PONDERACIONES'!$AF$10)/100,IF(K30=2,(R30*'MATRICULA y PONDERACIONES'!$AF$21)/100,IF(K30=3,(R30*'MATRICULA y PONDERACIONES'!$AF$32)/100,IF(K30=4,(R30*'MATRICULA y PONDERACIONES'!$AF$43)/100,IF(K30=5,(R30*'MATRICULA y PONDERACIONES'!$AF$54)/100,IF(K30=6,(R30*'MATRICULA y PONDERACIONES'!$AF$65)/100)))))))</f>
        <v xml:space="preserve"> </v>
      </c>
      <c r="AX30" s="26" t="str">
        <f>IF(OR(B30=" ",A30=" ",$N$5="NO HAY MATERIA ASIGNADA")," ",IF(K30=1,(V30*'MATRICULA y PONDERACIONES'!$AF$11)/100,IF(K30=2,(V30*'MATRICULA y PONDERACIONES'!$AF$22)/100,IF(K30=3,(V30*'MATRICULA y PONDERACIONES'!$AF$33)/100,IF(K30=4,(V30*'MATRICULA y PONDERACIONES'!$AF$44)/100,IF(K30=5,(V30*'MATRICULA y PONDERACIONES'!$AF$55)/100,IF(K30=6,(V30*'MATRICULA y PONDERACIONES'!$AF$66)/100)))))))</f>
        <v xml:space="preserve"> </v>
      </c>
      <c r="AY30" s="26" t="str">
        <f>IF(OR(B30=" ",A30=" ",$N$5="NO HAY MATERIA ASIGNADA")," ",IF(K30=1,(Z30*'MATRICULA y PONDERACIONES'!$AF$12)/100,IF(K30=2,(Z30*'MATRICULA y PONDERACIONES'!$AF$23)/100,IF(K30=3,(Z30*'MATRICULA y PONDERACIONES'!$AF$34)/100,IF(K30=4,(Z30*'MATRICULA y PONDERACIONES'!$AF$45)/100,IF(K30=5,(Z30*'MATRICULA y PONDERACIONES'!$AF$56)/100,IF(K30=6,(Z30*'MATRICULA y PONDERACIONES'!$AF$67)/100)))))))</f>
        <v xml:space="preserve"> </v>
      </c>
      <c r="AZ30" s="26" t="str">
        <f>IF(OR(B30=" ",A30=" ",$N$5="NO HAY MATERIA ASIGNADA")," ",IF(K30=1,(AD30*'MATRICULA y PONDERACIONES'!$AF$13)/100,IF(K30=2,(AD30*'MATRICULA y PONDERACIONES'!$AF$24)/100,IF(K30=3,(AD30*'MATRICULA y PONDERACIONES'!$AF$35)/100,IF(K30=4,(AD30*'MATRICULA y PONDERACIONES'!$AF$46)/100,IF(K30=5,(AD30*'MATRICULA y PONDERACIONES'!$AF$57)/100,IF(K30=6,(AD30*'MATRICULA y PONDERACIONES'!$AF$68)/100)))))))</f>
        <v xml:space="preserve"> </v>
      </c>
      <c r="BA30" s="26" t="str">
        <f>IF(OR(B30=" ",A30=" ",$N$5="NO HAY MATERIA ASIGNADA")," ",IF(K30=1,(AH30*'MATRICULA y PONDERACIONES'!$AF$14)/100,IF(K30=2,(AH30*'MATRICULA y PONDERACIONES'!$AF$25)/100,IF(K30=3,(AH30*'MATRICULA y PONDERACIONES'!$AF$36)/100,IF(K30=4,(AH30*'MATRICULA y PONDERACIONES'!$AF$47)/100,IF(K30=5,(AH30*'MATRICULA y PONDERACIONES'!$AF$58)/100,IF(K30=6,(AH30*'MATRICULA y PONDERACIONES'!$AF$69)/100)))))))</f>
        <v xml:space="preserve"> </v>
      </c>
      <c r="BB30" s="26" t="str">
        <f>IF(OR(B30=" ",A30=" ",$N$5="NO HAY MATERIA ASIGNADA")," ",IF(K30=1,(AL30*'MATRICULA y PONDERACIONES'!$AF$15)/100,IF(K30=2,(AL30*'MATRICULA y PONDERACIONES'!$AF$26)/100,IF(K30=3,(AL30*'MATRICULA y PONDERACIONES'!$AF$37)/100,IF(K30=4,(AL30*'MATRICULA y PONDERACIONES'!$AF$48)/100,IF(K30=5,(AL30*'MATRICULA y PONDERACIONES'!$AF$59)/100,IF(K30=6,(AL30*'MATRICULA y PONDERACIONES'!$AF$70)/100)))))))</f>
        <v xml:space="preserve"> </v>
      </c>
      <c r="BC30" s="26" t="str">
        <f>IF(OR(B30=" ",A30=" ",$N$5="NO HAY MATERIA ASIGNADA")," ",IF(K30=1,(AP30*'MATRICULA y PONDERACIONES'!$AF$16)/100,IF(K30=2,(AP30*'MATRICULA y PONDERACIONES'!$AF$27)/100,IF(K30=3,(AP30*'MATRICULA y PONDERACIONES'!$AF$38)/100,IF(K30=4,(AP30*'MATRICULA y PONDERACIONES'!$AF$49)/100,IF(K30=5,(AP30*'MATRICULA y PONDERACIONES'!$AF$60)/100,IF(K30=6,(AP30*'MATRICULA y PONDERACIONES'!$AF$71)/100)))))))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PONDERACIONES'!$K$19="*"),"si"," ")</f>
        <v xml:space="preserve"> </v>
      </c>
      <c r="F31" s="25" t="str">
        <f>IF(AND(K31=2,'MATRICULA y PONDERACIONES'!$L$19="*"),"si"," ")</f>
        <v xml:space="preserve"> </v>
      </c>
      <c r="G31" s="25" t="str">
        <f>IF(AND(K31=3,'MATRICULA y PONDERACIONES'!$M$19="*"),"si"," ")</f>
        <v xml:space="preserve"> </v>
      </c>
      <c r="H31" s="25" t="str">
        <f>IF(AND(K31=4,'MATRICULA y PONDERACIONES'!$N$19="*"),"si"," ")</f>
        <v xml:space="preserve"> </v>
      </c>
      <c r="I31" s="25" t="str">
        <f>IF(AND(K31=5,'MATRICULA y PONDERACIONES'!$O$19="*"),"si"," ")</f>
        <v xml:space="preserve"> </v>
      </c>
      <c r="J31" s="25" t="str">
        <f>IF(AND(K31=6,'MATRICULA y PONDERACIONES'!$P$19="*"),"si","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PONDERACIONES'!$AF$9)/100,IF(K31=2,(N31*'MATRICULA y PONDERACIONES'!$AF$20)/100,IF(K31=3,(N31*'MATRICULA y PONDERACIONES'!$AF$31)/100,IF(K31=4,(N31*'MATRICULA y PONDERACIONES'!$AF$42)/100,IF(K31=5,(N31*'MATRICULA y PONDERACIONES'!$AF$53)/100,IF(K31=6,(N31*'MATRICULA y PONDERACIONES'!$AF$64)/100)))))))</f>
        <v xml:space="preserve"> </v>
      </c>
      <c r="AW31" s="24" t="str">
        <f>IF(OR(B31=" ",A31=" ",$N$5="NO HAY MATERIA ASIGNADA")," ",IF(K31=1,(R31*'MATRICULA y PONDERACIONES'!$AF$10)/100,IF(K31=2,(R31*'MATRICULA y PONDERACIONES'!$AF$21)/100,IF(K31=3,(R31*'MATRICULA y PONDERACIONES'!$AF$32)/100,IF(K31=4,(R31*'MATRICULA y PONDERACIONES'!$AF$43)/100,IF(K31=5,(R31*'MATRICULA y PONDERACIONES'!$AF$54)/100,IF(K31=6,(R31*'MATRICULA y PONDERACIONES'!$AF$65)/100)))))))</f>
        <v xml:space="preserve"> </v>
      </c>
      <c r="AX31" s="24" t="str">
        <f>IF(OR(B31=" ",A31=" ",$N$5="NO HAY MATERIA ASIGNADA")," ",IF(K31=1,(V31*'MATRICULA y PONDERACIONES'!$AF$11)/100,IF(K31=2,(V31*'MATRICULA y PONDERACIONES'!$AF$22)/100,IF(K31=3,(V31*'MATRICULA y PONDERACIONES'!$AF$33)/100,IF(K31=4,(V31*'MATRICULA y PONDERACIONES'!$AF$44)/100,IF(K31=5,(V31*'MATRICULA y PONDERACIONES'!$AF$55)/100,IF(K31=6,(V31*'MATRICULA y PONDERACIONES'!$AF$66)/100)))))))</f>
        <v xml:space="preserve"> </v>
      </c>
      <c r="AY31" s="24" t="str">
        <f>IF(OR(B31=" ",A31=" ",$N$5="NO HAY MATERIA ASIGNADA")," ",IF(K31=1,(Z31*'MATRICULA y PONDERACIONES'!$AF$12)/100,IF(K31=2,(Z31*'MATRICULA y PONDERACIONES'!$AF$23)/100,IF(K31=3,(Z31*'MATRICULA y PONDERACIONES'!$AF$34)/100,IF(K31=4,(Z31*'MATRICULA y PONDERACIONES'!$AF$45)/100,IF(K31=5,(Z31*'MATRICULA y PONDERACIONES'!$AF$56)/100,IF(K31=6,(Z31*'MATRICULA y PONDERACIONES'!$AF$67)/100)))))))</f>
        <v xml:space="preserve"> </v>
      </c>
      <c r="AZ31" s="24" t="str">
        <f>IF(OR(B31=" ",A31=" ",$N$5="NO HAY MATERIA ASIGNADA")," ",IF(K31=1,(AD31*'MATRICULA y PONDERACIONES'!$AF$13)/100,IF(K31=2,(AD31*'MATRICULA y PONDERACIONES'!$AF$24)/100,IF(K31=3,(AD31*'MATRICULA y PONDERACIONES'!$AF$35)/100,IF(K31=4,(AD31*'MATRICULA y PONDERACIONES'!$AF$46)/100,IF(K31=5,(AD31*'MATRICULA y PONDERACIONES'!$AF$57)/100,IF(K31=6,(AD31*'MATRICULA y PONDERACIONES'!$AF$68)/100)))))))</f>
        <v xml:space="preserve"> </v>
      </c>
      <c r="BA31" s="24" t="str">
        <f>IF(OR(B31=" ",A31=" ",$N$5="NO HAY MATERIA ASIGNADA")," ",IF(K31=1,(AH31*'MATRICULA y PONDERACIONES'!$AF$14)/100,IF(K31=2,(AH31*'MATRICULA y PONDERACIONES'!$AF$25)/100,IF(K31=3,(AH31*'MATRICULA y PONDERACIONES'!$AF$36)/100,IF(K31=4,(AH31*'MATRICULA y PONDERACIONES'!$AF$47)/100,IF(K31=5,(AH31*'MATRICULA y PONDERACIONES'!$AF$58)/100,IF(K31=6,(AH31*'MATRICULA y PONDERACIONES'!$AF$69)/100)))))))</f>
        <v xml:space="preserve"> </v>
      </c>
      <c r="BB31" s="24" t="str">
        <f>IF(OR(B31=" ",A31=" ",$N$5="NO HAY MATERIA ASIGNADA")," ",IF(K31=1,(AL31*'MATRICULA y PONDERACIONES'!$AF$15)/100,IF(K31=2,(AL31*'MATRICULA y PONDERACIONES'!$AF$26)/100,IF(K31=3,(AL31*'MATRICULA y PONDERACIONES'!$AF$37)/100,IF(K31=4,(AL31*'MATRICULA y PONDERACIONES'!$AF$48)/100,IF(K31=5,(AL31*'MATRICULA y PONDERACIONES'!$AF$59)/100,IF(K31=6,(AL31*'MATRICULA y PONDERACIONES'!$AF$70)/100)))))))</f>
        <v xml:space="preserve"> </v>
      </c>
      <c r="BC31" s="24" t="str">
        <f>IF(OR(B31=" ",A31=" ",$N$5="NO HAY MATERIA ASIGNADA")," ",IF(K31=1,(AP31*'MATRICULA y PONDERACIONES'!$AF$16)/100,IF(K31=2,(AP31*'MATRICULA y PONDERACIONES'!$AF$27)/100,IF(K31=3,(AP31*'MATRICULA y PONDERACIONES'!$AF$38)/100,IF(K31=4,(AP31*'MATRICULA y PONDERACIONES'!$AF$49)/100,IF(K31=5,(AP31*'MATRICULA y PONDERACIONES'!$AF$60)/100,IF(K31=6,(AP31*'MATRICULA y PONDERACIONES'!$AF$71)/100)))))))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PONDERACIONES'!$K$19="*"),"si"," ")</f>
        <v xml:space="preserve"> </v>
      </c>
      <c r="F32" s="27" t="str">
        <f>IF(AND(K32=2,'MATRICULA y PONDERACIONES'!$L$19="*"),"si"," ")</f>
        <v xml:space="preserve"> </v>
      </c>
      <c r="G32" s="27" t="str">
        <f>IF(AND(K32=3,'MATRICULA y PONDERACIONES'!$M$19="*"),"si"," ")</f>
        <v xml:space="preserve"> </v>
      </c>
      <c r="H32" s="27" t="str">
        <f>IF(AND(K32=4,'MATRICULA y PONDERACIONES'!$N$19="*"),"si"," ")</f>
        <v xml:space="preserve"> </v>
      </c>
      <c r="I32" s="27" t="str">
        <f>IF(AND(K32=5,'MATRICULA y PONDERACIONES'!$O$19="*"),"si"," ")</f>
        <v xml:space="preserve"> </v>
      </c>
      <c r="J32" s="27" t="str">
        <f>IF(AND(K32=6,'MATRICULA y PONDERACIONES'!$P$19="*"),"si","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PONDERACIONES'!$AF$9)/100,IF(K32=2,(N32*'MATRICULA y PONDERACIONES'!$AF$20)/100,IF(K32=3,(N32*'MATRICULA y PONDERACIONES'!$AF$31)/100,IF(K32=4,(N32*'MATRICULA y PONDERACIONES'!$AF$42)/100,IF(K32=5,(N32*'MATRICULA y PONDERACIONES'!$AF$53)/100,IF(K32=6,(N32*'MATRICULA y PONDERACIONES'!$AF$64)/100)))))))</f>
        <v xml:space="preserve"> </v>
      </c>
      <c r="AW32" s="26" t="str">
        <f>IF(OR(B32=" ",A32=" ",$N$5="NO HAY MATERIA ASIGNADA")," ",IF(K32=1,(R32*'MATRICULA y PONDERACIONES'!$AF$10)/100,IF(K32=2,(R32*'MATRICULA y PONDERACIONES'!$AF$21)/100,IF(K32=3,(R32*'MATRICULA y PONDERACIONES'!$AF$32)/100,IF(K32=4,(R32*'MATRICULA y PONDERACIONES'!$AF$43)/100,IF(K32=5,(R32*'MATRICULA y PONDERACIONES'!$AF$54)/100,IF(K32=6,(R32*'MATRICULA y PONDERACIONES'!$AF$65)/100)))))))</f>
        <v xml:space="preserve"> </v>
      </c>
      <c r="AX32" s="26" t="str">
        <f>IF(OR(B32=" ",A32=" ",$N$5="NO HAY MATERIA ASIGNADA")," ",IF(K32=1,(V32*'MATRICULA y PONDERACIONES'!$AF$11)/100,IF(K32=2,(V32*'MATRICULA y PONDERACIONES'!$AF$22)/100,IF(K32=3,(V32*'MATRICULA y PONDERACIONES'!$AF$33)/100,IF(K32=4,(V32*'MATRICULA y PONDERACIONES'!$AF$44)/100,IF(K32=5,(V32*'MATRICULA y PONDERACIONES'!$AF$55)/100,IF(K32=6,(V32*'MATRICULA y PONDERACIONES'!$AF$66)/100)))))))</f>
        <v xml:space="preserve"> </v>
      </c>
      <c r="AY32" s="26" t="str">
        <f>IF(OR(B32=" ",A32=" ",$N$5="NO HAY MATERIA ASIGNADA")," ",IF(K32=1,(Z32*'MATRICULA y PONDERACIONES'!$AF$12)/100,IF(K32=2,(Z32*'MATRICULA y PONDERACIONES'!$AF$23)/100,IF(K32=3,(Z32*'MATRICULA y PONDERACIONES'!$AF$34)/100,IF(K32=4,(Z32*'MATRICULA y PONDERACIONES'!$AF$45)/100,IF(K32=5,(Z32*'MATRICULA y PONDERACIONES'!$AF$56)/100,IF(K32=6,(Z32*'MATRICULA y PONDERACIONES'!$AF$67)/100)))))))</f>
        <v xml:space="preserve"> </v>
      </c>
      <c r="AZ32" s="26" t="str">
        <f>IF(OR(B32=" ",A32=" ",$N$5="NO HAY MATERIA ASIGNADA")," ",IF(K32=1,(AD32*'MATRICULA y PONDERACIONES'!$AF$13)/100,IF(K32=2,(AD32*'MATRICULA y PONDERACIONES'!$AF$24)/100,IF(K32=3,(AD32*'MATRICULA y PONDERACIONES'!$AF$35)/100,IF(K32=4,(AD32*'MATRICULA y PONDERACIONES'!$AF$46)/100,IF(K32=5,(AD32*'MATRICULA y PONDERACIONES'!$AF$57)/100,IF(K32=6,(AD32*'MATRICULA y PONDERACIONES'!$AF$68)/100)))))))</f>
        <v xml:space="preserve"> </v>
      </c>
      <c r="BA32" s="26" t="str">
        <f>IF(OR(B32=" ",A32=" ",$N$5="NO HAY MATERIA ASIGNADA")," ",IF(K32=1,(AH32*'MATRICULA y PONDERACIONES'!$AF$14)/100,IF(K32=2,(AH32*'MATRICULA y PONDERACIONES'!$AF$25)/100,IF(K32=3,(AH32*'MATRICULA y PONDERACIONES'!$AF$36)/100,IF(K32=4,(AH32*'MATRICULA y PONDERACIONES'!$AF$47)/100,IF(K32=5,(AH32*'MATRICULA y PONDERACIONES'!$AF$58)/100,IF(K32=6,(AH32*'MATRICULA y PONDERACIONES'!$AF$69)/100)))))))</f>
        <v xml:space="preserve"> </v>
      </c>
      <c r="BB32" s="26" t="str">
        <f>IF(OR(B32=" ",A32=" ",$N$5="NO HAY MATERIA ASIGNADA")," ",IF(K32=1,(AL32*'MATRICULA y PONDERACIONES'!$AF$15)/100,IF(K32=2,(AL32*'MATRICULA y PONDERACIONES'!$AF$26)/100,IF(K32=3,(AL32*'MATRICULA y PONDERACIONES'!$AF$37)/100,IF(K32=4,(AL32*'MATRICULA y PONDERACIONES'!$AF$48)/100,IF(K32=5,(AL32*'MATRICULA y PONDERACIONES'!$AF$59)/100,IF(K32=6,(AL32*'MATRICULA y PONDERACIONES'!$AF$70)/100)))))))</f>
        <v xml:space="preserve"> </v>
      </c>
      <c r="BC32" s="26" t="str">
        <f>IF(OR(B32=" ",A32=" ",$N$5="NO HAY MATERIA ASIGNADA")," ",IF(K32=1,(AP32*'MATRICULA y PONDERACIONES'!$AF$16)/100,IF(K32=2,(AP32*'MATRICULA y PONDERACIONES'!$AF$27)/100,IF(K32=3,(AP32*'MATRICULA y PONDERACIONES'!$AF$38)/100,IF(K32=4,(AP32*'MATRICULA y PONDERACIONES'!$AF$49)/100,IF(K32=5,(AP32*'MATRICULA y PONDERACIONES'!$AF$60)/100,IF(K32=6,(AP32*'MATRICULA y PONDERACIONES'!$AF$71)/100)))))))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PONDERACIONES'!$K$19="*"),"si"," ")</f>
        <v xml:space="preserve"> </v>
      </c>
      <c r="F33" s="25" t="str">
        <f>IF(AND(K33=2,'MATRICULA y PONDERACIONES'!$L$19="*"),"si"," ")</f>
        <v xml:space="preserve"> </v>
      </c>
      <c r="G33" s="25" t="str">
        <f>IF(AND(K33=3,'MATRICULA y PONDERACIONES'!$M$19="*"),"si"," ")</f>
        <v xml:space="preserve"> </v>
      </c>
      <c r="H33" s="25" t="str">
        <f>IF(AND(K33=4,'MATRICULA y PONDERACIONES'!$N$19="*"),"si"," ")</f>
        <v xml:space="preserve"> </v>
      </c>
      <c r="I33" s="25" t="str">
        <f>IF(AND(K33=5,'MATRICULA y PONDERACIONES'!$O$19="*"),"si"," ")</f>
        <v xml:space="preserve"> </v>
      </c>
      <c r="J33" s="25" t="str">
        <f>IF(AND(K33=6,'MATRICULA y PONDERACIONES'!$P$19="*"),"si","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PONDERACIONES'!$AF$9)/100,IF(K33=2,(N33*'MATRICULA y PONDERACIONES'!$AF$20)/100,IF(K33=3,(N33*'MATRICULA y PONDERACIONES'!$AF$31)/100,IF(K33=4,(N33*'MATRICULA y PONDERACIONES'!$AF$42)/100,IF(K33=5,(N33*'MATRICULA y PONDERACIONES'!$AF$53)/100,IF(K33=6,(N33*'MATRICULA y PONDERACIONES'!$AF$64)/100)))))))</f>
        <v xml:space="preserve"> </v>
      </c>
      <c r="AW33" s="24" t="str">
        <f>IF(OR(B33=" ",A33=" ",$N$5="NO HAY MATERIA ASIGNADA")," ",IF(K33=1,(R33*'MATRICULA y PONDERACIONES'!$AF$10)/100,IF(K33=2,(R33*'MATRICULA y PONDERACIONES'!$AF$21)/100,IF(K33=3,(R33*'MATRICULA y PONDERACIONES'!$AF$32)/100,IF(K33=4,(R33*'MATRICULA y PONDERACIONES'!$AF$43)/100,IF(K33=5,(R33*'MATRICULA y PONDERACIONES'!$AF$54)/100,IF(K33=6,(R33*'MATRICULA y PONDERACIONES'!$AF$65)/100)))))))</f>
        <v xml:space="preserve"> </v>
      </c>
      <c r="AX33" s="24" t="str">
        <f>IF(OR(B33=" ",A33=" ",$N$5="NO HAY MATERIA ASIGNADA")," ",IF(K33=1,(V33*'MATRICULA y PONDERACIONES'!$AF$11)/100,IF(K33=2,(V33*'MATRICULA y PONDERACIONES'!$AF$22)/100,IF(K33=3,(V33*'MATRICULA y PONDERACIONES'!$AF$33)/100,IF(K33=4,(V33*'MATRICULA y PONDERACIONES'!$AF$44)/100,IF(K33=5,(V33*'MATRICULA y PONDERACIONES'!$AF$55)/100,IF(K33=6,(V33*'MATRICULA y PONDERACIONES'!$AF$66)/100)))))))</f>
        <v xml:space="preserve"> </v>
      </c>
      <c r="AY33" s="24" t="str">
        <f>IF(OR(B33=" ",A33=" ",$N$5="NO HAY MATERIA ASIGNADA")," ",IF(K33=1,(Z33*'MATRICULA y PONDERACIONES'!$AF$12)/100,IF(K33=2,(Z33*'MATRICULA y PONDERACIONES'!$AF$23)/100,IF(K33=3,(Z33*'MATRICULA y PONDERACIONES'!$AF$34)/100,IF(K33=4,(Z33*'MATRICULA y PONDERACIONES'!$AF$45)/100,IF(K33=5,(Z33*'MATRICULA y PONDERACIONES'!$AF$56)/100,IF(K33=6,(Z33*'MATRICULA y PONDERACIONES'!$AF$67)/100)))))))</f>
        <v xml:space="preserve"> </v>
      </c>
      <c r="AZ33" s="24" t="str">
        <f>IF(OR(B33=" ",A33=" ",$N$5="NO HAY MATERIA ASIGNADA")," ",IF(K33=1,(AD33*'MATRICULA y PONDERACIONES'!$AF$13)/100,IF(K33=2,(AD33*'MATRICULA y PONDERACIONES'!$AF$24)/100,IF(K33=3,(AD33*'MATRICULA y PONDERACIONES'!$AF$35)/100,IF(K33=4,(AD33*'MATRICULA y PONDERACIONES'!$AF$46)/100,IF(K33=5,(AD33*'MATRICULA y PONDERACIONES'!$AF$57)/100,IF(K33=6,(AD33*'MATRICULA y PONDERACIONES'!$AF$68)/100)))))))</f>
        <v xml:space="preserve"> </v>
      </c>
      <c r="BA33" s="24" t="str">
        <f>IF(OR(B33=" ",A33=" ",$N$5="NO HAY MATERIA ASIGNADA")," ",IF(K33=1,(AH33*'MATRICULA y PONDERACIONES'!$AF$14)/100,IF(K33=2,(AH33*'MATRICULA y PONDERACIONES'!$AF$25)/100,IF(K33=3,(AH33*'MATRICULA y PONDERACIONES'!$AF$36)/100,IF(K33=4,(AH33*'MATRICULA y PONDERACIONES'!$AF$47)/100,IF(K33=5,(AH33*'MATRICULA y PONDERACIONES'!$AF$58)/100,IF(K33=6,(AH33*'MATRICULA y PONDERACIONES'!$AF$69)/100)))))))</f>
        <v xml:space="preserve"> </v>
      </c>
      <c r="BB33" s="24" t="str">
        <f>IF(OR(B33=" ",A33=" ",$N$5="NO HAY MATERIA ASIGNADA")," ",IF(K33=1,(AL33*'MATRICULA y PONDERACIONES'!$AF$15)/100,IF(K33=2,(AL33*'MATRICULA y PONDERACIONES'!$AF$26)/100,IF(K33=3,(AL33*'MATRICULA y PONDERACIONES'!$AF$37)/100,IF(K33=4,(AL33*'MATRICULA y PONDERACIONES'!$AF$48)/100,IF(K33=5,(AL33*'MATRICULA y PONDERACIONES'!$AF$59)/100,IF(K33=6,(AL33*'MATRICULA y PONDERACIONES'!$AF$70)/100)))))))</f>
        <v xml:space="preserve"> </v>
      </c>
      <c r="BC33" s="24" t="str">
        <f>IF(OR(B33=" ",A33=" ",$N$5="NO HAY MATERIA ASIGNADA")," ",IF(K33=1,(AP33*'MATRICULA y PONDERACIONES'!$AF$16)/100,IF(K33=2,(AP33*'MATRICULA y PONDERACIONES'!$AF$27)/100,IF(K33=3,(AP33*'MATRICULA y PONDERACIONES'!$AF$38)/100,IF(K33=4,(AP33*'MATRICULA y PONDERACIONES'!$AF$49)/100,IF(K33=5,(AP33*'MATRICULA y PONDERACIONES'!$AF$60)/100,IF(K33=6,(AP33*'MATRICULA y PONDERACIONES'!$AF$71)/100)))))))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PONDERACIONES'!$K$19="*"),"si"," ")</f>
        <v xml:space="preserve"> </v>
      </c>
      <c r="F34" s="27" t="str">
        <f>IF(AND(K34=2,'MATRICULA y PONDERACIONES'!$L$19="*"),"si"," ")</f>
        <v xml:space="preserve"> </v>
      </c>
      <c r="G34" s="27" t="str">
        <f>IF(AND(K34=3,'MATRICULA y PONDERACIONES'!$M$19="*"),"si"," ")</f>
        <v xml:space="preserve"> </v>
      </c>
      <c r="H34" s="27" t="str">
        <f>IF(AND(K34=4,'MATRICULA y PONDERACIONES'!$N$19="*"),"si"," ")</f>
        <v xml:space="preserve"> </v>
      </c>
      <c r="I34" s="27" t="str">
        <f>IF(AND(K34=5,'MATRICULA y PONDERACIONES'!$O$19="*"),"si"," ")</f>
        <v xml:space="preserve"> </v>
      </c>
      <c r="J34" s="27" t="str">
        <f>IF(AND(K34=6,'MATRICULA y PONDERACIONES'!$P$19="*"),"si","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PONDERACIONES'!$AF$9)/100,IF(K34=2,(N34*'MATRICULA y PONDERACIONES'!$AF$20)/100,IF(K34=3,(N34*'MATRICULA y PONDERACIONES'!$AF$31)/100,IF(K34=4,(N34*'MATRICULA y PONDERACIONES'!$AF$42)/100,IF(K34=5,(N34*'MATRICULA y PONDERACIONES'!$AF$53)/100,IF(K34=6,(N34*'MATRICULA y PONDERACIONES'!$AF$64)/100)))))))</f>
        <v xml:space="preserve"> </v>
      </c>
      <c r="AW34" s="26" t="str">
        <f>IF(OR(B34=" ",A34=" ",$N$5="NO HAY MATERIA ASIGNADA")," ",IF(K34=1,(R34*'MATRICULA y PONDERACIONES'!$AF$10)/100,IF(K34=2,(R34*'MATRICULA y PONDERACIONES'!$AF$21)/100,IF(K34=3,(R34*'MATRICULA y PONDERACIONES'!$AF$32)/100,IF(K34=4,(R34*'MATRICULA y PONDERACIONES'!$AF$43)/100,IF(K34=5,(R34*'MATRICULA y PONDERACIONES'!$AF$54)/100,IF(K34=6,(R34*'MATRICULA y PONDERACIONES'!$AF$65)/100)))))))</f>
        <v xml:space="preserve"> </v>
      </c>
      <c r="AX34" s="26" t="str">
        <f>IF(OR(B34=" ",A34=" ",$N$5="NO HAY MATERIA ASIGNADA")," ",IF(K34=1,(V34*'MATRICULA y PONDERACIONES'!$AF$11)/100,IF(K34=2,(V34*'MATRICULA y PONDERACIONES'!$AF$22)/100,IF(K34=3,(V34*'MATRICULA y PONDERACIONES'!$AF$33)/100,IF(K34=4,(V34*'MATRICULA y PONDERACIONES'!$AF$44)/100,IF(K34=5,(V34*'MATRICULA y PONDERACIONES'!$AF$55)/100,IF(K34=6,(V34*'MATRICULA y PONDERACIONES'!$AF$66)/100)))))))</f>
        <v xml:space="preserve"> </v>
      </c>
      <c r="AY34" s="26" t="str">
        <f>IF(OR(B34=" ",A34=" ",$N$5="NO HAY MATERIA ASIGNADA")," ",IF(K34=1,(Z34*'MATRICULA y PONDERACIONES'!$AF$12)/100,IF(K34=2,(Z34*'MATRICULA y PONDERACIONES'!$AF$23)/100,IF(K34=3,(Z34*'MATRICULA y PONDERACIONES'!$AF$34)/100,IF(K34=4,(Z34*'MATRICULA y PONDERACIONES'!$AF$45)/100,IF(K34=5,(Z34*'MATRICULA y PONDERACIONES'!$AF$56)/100,IF(K34=6,(Z34*'MATRICULA y PONDERACIONES'!$AF$67)/100)))))))</f>
        <v xml:space="preserve"> </v>
      </c>
      <c r="AZ34" s="26" t="str">
        <f>IF(OR(B34=" ",A34=" ",$N$5="NO HAY MATERIA ASIGNADA")," ",IF(K34=1,(AD34*'MATRICULA y PONDERACIONES'!$AF$13)/100,IF(K34=2,(AD34*'MATRICULA y PONDERACIONES'!$AF$24)/100,IF(K34=3,(AD34*'MATRICULA y PONDERACIONES'!$AF$35)/100,IF(K34=4,(AD34*'MATRICULA y PONDERACIONES'!$AF$46)/100,IF(K34=5,(AD34*'MATRICULA y PONDERACIONES'!$AF$57)/100,IF(K34=6,(AD34*'MATRICULA y PONDERACIONES'!$AF$68)/100)))))))</f>
        <v xml:space="preserve"> </v>
      </c>
      <c r="BA34" s="26" t="str">
        <f>IF(OR(B34=" ",A34=" ",$N$5="NO HAY MATERIA ASIGNADA")," ",IF(K34=1,(AH34*'MATRICULA y PONDERACIONES'!$AF$14)/100,IF(K34=2,(AH34*'MATRICULA y PONDERACIONES'!$AF$25)/100,IF(K34=3,(AH34*'MATRICULA y PONDERACIONES'!$AF$36)/100,IF(K34=4,(AH34*'MATRICULA y PONDERACIONES'!$AF$47)/100,IF(K34=5,(AH34*'MATRICULA y PONDERACIONES'!$AF$58)/100,IF(K34=6,(AH34*'MATRICULA y PONDERACIONES'!$AF$69)/100)))))))</f>
        <v xml:space="preserve"> </v>
      </c>
      <c r="BB34" s="26" t="str">
        <f>IF(OR(B34=" ",A34=" ",$N$5="NO HAY MATERIA ASIGNADA")," ",IF(K34=1,(AL34*'MATRICULA y PONDERACIONES'!$AF$15)/100,IF(K34=2,(AL34*'MATRICULA y PONDERACIONES'!$AF$26)/100,IF(K34=3,(AL34*'MATRICULA y PONDERACIONES'!$AF$37)/100,IF(K34=4,(AL34*'MATRICULA y PONDERACIONES'!$AF$48)/100,IF(K34=5,(AL34*'MATRICULA y PONDERACIONES'!$AF$59)/100,IF(K34=6,(AL34*'MATRICULA y PONDERACIONES'!$AF$70)/100)))))))</f>
        <v xml:space="preserve"> </v>
      </c>
      <c r="BC34" s="26" t="str">
        <f>IF(OR(B34=" ",A34=" ",$N$5="NO HAY MATERIA ASIGNADA")," ",IF(K34=1,(AP34*'MATRICULA y PONDERACIONES'!$AF$16)/100,IF(K34=2,(AP34*'MATRICULA y PONDERACIONES'!$AF$27)/100,IF(K34=3,(AP34*'MATRICULA y PONDERACIONES'!$AF$38)/100,IF(K34=4,(AP34*'MATRICULA y PONDERACIONES'!$AF$49)/100,IF(K34=5,(AP34*'MATRICULA y PONDERACIONES'!$AF$60)/100,IF(K34=6,(AP34*'MATRICULA y PONDERACIONES'!$AF$71)/100)))))))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PONDERACIONES'!$K$19="*"),"si"," ")</f>
        <v xml:space="preserve"> </v>
      </c>
      <c r="F35" s="25" t="str">
        <f>IF(AND(K35=2,'MATRICULA y PONDERACIONES'!$L$19="*"),"si"," ")</f>
        <v xml:space="preserve"> </v>
      </c>
      <c r="G35" s="25" t="str">
        <f>IF(AND(K35=3,'MATRICULA y PONDERACIONES'!$M$19="*"),"si"," ")</f>
        <v xml:space="preserve"> </v>
      </c>
      <c r="H35" s="25" t="str">
        <f>IF(AND(K35=4,'MATRICULA y PONDERACIONES'!$N$19="*"),"si"," ")</f>
        <v xml:space="preserve"> </v>
      </c>
      <c r="I35" s="25" t="str">
        <f>IF(AND(K35=5,'MATRICULA y PONDERACIONES'!$O$19="*"),"si"," ")</f>
        <v xml:space="preserve"> </v>
      </c>
      <c r="J35" s="25" t="str">
        <f>IF(AND(K35=6,'MATRICULA y PONDERACIONES'!$P$19="*"),"si","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PONDERACIONES'!$AF$9)/100,IF(K35=2,(N35*'MATRICULA y PONDERACIONES'!$AF$20)/100,IF(K35=3,(N35*'MATRICULA y PONDERACIONES'!$AF$31)/100,IF(K35=4,(N35*'MATRICULA y PONDERACIONES'!$AF$42)/100,IF(K35=5,(N35*'MATRICULA y PONDERACIONES'!$AF$53)/100,IF(K35=6,(N35*'MATRICULA y PONDERACIONES'!$AF$64)/100)))))))</f>
        <v xml:space="preserve"> </v>
      </c>
      <c r="AW35" s="24" t="str">
        <f>IF(OR(B35=" ",A35=" ",$N$5="NO HAY MATERIA ASIGNADA")," ",IF(K35=1,(R35*'MATRICULA y PONDERACIONES'!$AF$10)/100,IF(K35=2,(R35*'MATRICULA y PONDERACIONES'!$AF$21)/100,IF(K35=3,(R35*'MATRICULA y PONDERACIONES'!$AF$32)/100,IF(K35=4,(R35*'MATRICULA y PONDERACIONES'!$AF$43)/100,IF(K35=5,(R35*'MATRICULA y PONDERACIONES'!$AF$54)/100,IF(K35=6,(R35*'MATRICULA y PONDERACIONES'!$AF$65)/100)))))))</f>
        <v xml:space="preserve"> </v>
      </c>
      <c r="AX35" s="24" t="str">
        <f>IF(OR(B35=" ",A35=" ",$N$5="NO HAY MATERIA ASIGNADA")," ",IF(K35=1,(V35*'MATRICULA y PONDERACIONES'!$AF$11)/100,IF(K35=2,(V35*'MATRICULA y PONDERACIONES'!$AF$22)/100,IF(K35=3,(V35*'MATRICULA y PONDERACIONES'!$AF$33)/100,IF(K35=4,(V35*'MATRICULA y PONDERACIONES'!$AF$44)/100,IF(K35=5,(V35*'MATRICULA y PONDERACIONES'!$AF$55)/100,IF(K35=6,(V35*'MATRICULA y PONDERACIONES'!$AF$66)/100)))))))</f>
        <v xml:space="preserve"> </v>
      </c>
      <c r="AY35" s="24" t="str">
        <f>IF(OR(B35=" ",A35=" ",$N$5="NO HAY MATERIA ASIGNADA")," ",IF(K35=1,(Z35*'MATRICULA y PONDERACIONES'!$AF$12)/100,IF(K35=2,(Z35*'MATRICULA y PONDERACIONES'!$AF$23)/100,IF(K35=3,(Z35*'MATRICULA y PONDERACIONES'!$AF$34)/100,IF(K35=4,(Z35*'MATRICULA y PONDERACIONES'!$AF$45)/100,IF(K35=5,(Z35*'MATRICULA y PONDERACIONES'!$AF$56)/100,IF(K35=6,(Z35*'MATRICULA y PONDERACIONES'!$AF$67)/100)))))))</f>
        <v xml:space="preserve"> </v>
      </c>
      <c r="AZ35" s="24" t="str">
        <f>IF(OR(B35=" ",A35=" ",$N$5="NO HAY MATERIA ASIGNADA")," ",IF(K35=1,(AD35*'MATRICULA y PONDERACIONES'!$AF$13)/100,IF(K35=2,(AD35*'MATRICULA y PONDERACIONES'!$AF$24)/100,IF(K35=3,(AD35*'MATRICULA y PONDERACIONES'!$AF$35)/100,IF(K35=4,(AD35*'MATRICULA y PONDERACIONES'!$AF$46)/100,IF(K35=5,(AD35*'MATRICULA y PONDERACIONES'!$AF$57)/100,IF(K35=6,(AD35*'MATRICULA y PONDERACIONES'!$AF$68)/100)))))))</f>
        <v xml:space="preserve"> </v>
      </c>
      <c r="BA35" s="24" t="str">
        <f>IF(OR(B35=" ",A35=" ",$N$5="NO HAY MATERIA ASIGNADA")," ",IF(K35=1,(AH35*'MATRICULA y PONDERACIONES'!$AF$14)/100,IF(K35=2,(AH35*'MATRICULA y PONDERACIONES'!$AF$25)/100,IF(K35=3,(AH35*'MATRICULA y PONDERACIONES'!$AF$36)/100,IF(K35=4,(AH35*'MATRICULA y PONDERACIONES'!$AF$47)/100,IF(K35=5,(AH35*'MATRICULA y PONDERACIONES'!$AF$58)/100,IF(K35=6,(AH35*'MATRICULA y PONDERACIONES'!$AF$69)/100)))))))</f>
        <v xml:space="preserve"> </v>
      </c>
      <c r="BB35" s="24" t="str">
        <f>IF(OR(B35=" ",A35=" ",$N$5="NO HAY MATERIA ASIGNADA")," ",IF(K35=1,(AL35*'MATRICULA y PONDERACIONES'!$AF$15)/100,IF(K35=2,(AL35*'MATRICULA y PONDERACIONES'!$AF$26)/100,IF(K35=3,(AL35*'MATRICULA y PONDERACIONES'!$AF$37)/100,IF(K35=4,(AL35*'MATRICULA y PONDERACIONES'!$AF$48)/100,IF(K35=5,(AL35*'MATRICULA y PONDERACIONES'!$AF$59)/100,IF(K35=6,(AL35*'MATRICULA y PONDERACIONES'!$AF$70)/100)))))))</f>
        <v xml:space="preserve"> </v>
      </c>
      <c r="BC35" s="24" t="str">
        <f>IF(OR(B35=" ",A35=" ",$N$5="NO HAY MATERIA ASIGNADA")," ",IF(K35=1,(AP35*'MATRICULA y PONDERACIONES'!$AF$16)/100,IF(K35=2,(AP35*'MATRICULA y PONDERACIONES'!$AF$27)/100,IF(K35=3,(AP35*'MATRICULA y PONDERACIONES'!$AF$38)/100,IF(K35=4,(AP35*'MATRICULA y PONDERACIONES'!$AF$49)/100,IF(K35=5,(AP35*'MATRICULA y PONDERACIONES'!$AF$60)/100,IF(K35=6,(AP35*'MATRICULA y PONDERACIONES'!$AF$71)/100)))))))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PONDERACIONES'!$K$19="*"),"si"," ")</f>
        <v xml:space="preserve"> </v>
      </c>
      <c r="F36" s="27" t="str">
        <f>IF(AND(K36=2,'MATRICULA y PONDERACIONES'!$L$19="*"),"si"," ")</f>
        <v xml:space="preserve"> </v>
      </c>
      <c r="G36" s="27" t="str">
        <f>IF(AND(K36=3,'MATRICULA y PONDERACIONES'!$M$19="*"),"si"," ")</f>
        <v xml:space="preserve"> </v>
      </c>
      <c r="H36" s="27" t="str">
        <f>IF(AND(K36=4,'MATRICULA y PONDERACIONES'!$N$19="*"),"si"," ")</f>
        <v xml:space="preserve"> </v>
      </c>
      <c r="I36" s="27" t="str">
        <f>IF(AND(K36=5,'MATRICULA y PONDERACIONES'!$O$19="*"),"si"," ")</f>
        <v xml:space="preserve"> </v>
      </c>
      <c r="J36" s="27" t="str">
        <f>IF(AND(K36=6,'MATRICULA y PONDERACIONES'!$P$19="*"),"si","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PONDERACIONES'!$AF$9)/100,IF(K36=2,(N36*'MATRICULA y PONDERACIONES'!$AF$20)/100,IF(K36=3,(N36*'MATRICULA y PONDERACIONES'!$AF$31)/100,IF(K36=4,(N36*'MATRICULA y PONDERACIONES'!$AF$42)/100,IF(K36=5,(N36*'MATRICULA y PONDERACIONES'!$AF$53)/100,IF(K36=6,(N36*'MATRICULA y PONDERACIONES'!$AF$64)/100)))))))</f>
        <v xml:space="preserve"> </v>
      </c>
      <c r="AW36" s="26" t="str">
        <f>IF(OR(B36=" ",A36=" ",$N$5="NO HAY MATERIA ASIGNADA")," ",IF(K36=1,(R36*'MATRICULA y PONDERACIONES'!$AF$10)/100,IF(K36=2,(R36*'MATRICULA y PONDERACIONES'!$AF$21)/100,IF(K36=3,(R36*'MATRICULA y PONDERACIONES'!$AF$32)/100,IF(K36=4,(R36*'MATRICULA y PONDERACIONES'!$AF$43)/100,IF(K36=5,(R36*'MATRICULA y PONDERACIONES'!$AF$54)/100,IF(K36=6,(R36*'MATRICULA y PONDERACIONES'!$AF$65)/100)))))))</f>
        <v xml:space="preserve"> </v>
      </c>
      <c r="AX36" s="26" t="str">
        <f>IF(OR(B36=" ",A36=" ",$N$5="NO HAY MATERIA ASIGNADA")," ",IF(K36=1,(V36*'MATRICULA y PONDERACIONES'!$AF$11)/100,IF(K36=2,(V36*'MATRICULA y PONDERACIONES'!$AF$22)/100,IF(K36=3,(V36*'MATRICULA y PONDERACIONES'!$AF$33)/100,IF(K36=4,(V36*'MATRICULA y PONDERACIONES'!$AF$44)/100,IF(K36=5,(V36*'MATRICULA y PONDERACIONES'!$AF$55)/100,IF(K36=6,(V36*'MATRICULA y PONDERACIONES'!$AF$66)/100)))))))</f>
        <v xml:space="preserve"> </v>
      </c>
      <c r="AY36" s="26" t="str">
        <f>IF(OR(B36=" ",A36=" ",$N$5="NO HAY MATERIA ASIGNADA")," ",IF(K36=1,(Z36*'MATRICULA y PONDERACIONES'!$AF$12)/100,IF(K36=2,(Z36*'MATRICULA y PONDERACIONES'!$AF$23)/100,IF(K36=3,(Z36*'MATRICULA y PONDERACIONES'!$AF$34)/100,IF(K36=4,(Z36*'MATRICULA y PONDERACIONES'!$AF$45)/100,IF(K36=5,(Z36*'MATRICULA y PONDERACIONES'!$AF$56)/100,IF(K36=6,(Z36*'MATRICULA y PONDERACIONES'!$AF$67)/100)))))))</f>
        <v xml:space="preserve"> </v>
      </c>
      <c r="AZ36" s="26" t="str">
        <f>IF(OR(B36=" ",A36=" ",$N$5="NO HAY MATERIA ASIGNADA")," ",IF(K36=1,(AD36*'MATRICULA y PONDERACIONES'!$AF$13)/100,IF(K36=2,(AD36*'MATRICULA y PONDERACIONES'!$AF$24)/100,IF(K36=3,(AD36*'MATRICULA y PONDERACIONES'!$AF$35)/100,IF(K36=4,(AD36*'MATRICULA y PONDERACIONES'!$AF$46)/100,IF(K36=5,(AD36*'MATRICULA y PONDERACIONES'!$AF$57)/100,IF(K36=6,(AD36*'MATRICULA y PONDERACIONES'!$AF$68)/100)))))))</f>
        <v xml:space="preserve"> </v>
      </c>
      <c r="BA36" s="26" t="str">
        <f>IF(OR(B36=" ",A36=" ",$N$5="NO HAY MATERIA ASIGNADA")," ",IF(K36=1,(AH36*'MATRICULA y PONDERACIONES'!$AF$14)/100,IF(K36=2,(AH36*'MATRICULA y PONDERACIONES'!$AF$25)/100,IF(K36=3,(AH36*'MATRICULA y PONDERACIONES'!$AF$36)/100,IF(K36=4,(AH36*'MATRICULA y PONDERACIONES'!$AF$47)/100,IF(K36=5,(AH36*'MATRICULA y PONDERACIONES'!$AF$58)/100,IF(K36=6,(AH36*'MATRICULA y PONDERACIONES'!$AF$69)/100)))))))</f>
        <v xml:space="preserve"> </v>
      </c>
      <c r="BB36" s="26" t="str">
        <f>IF(OR(B36=" ",A36=" ",$N$5="NO HAY MATERIA ASIGNADA")," ",IF(K36=1,(AL36*'MATRICULA y PONDERACIONES'!$AF$15)/100,IF(K36=2,(AL36*'MATRICULA y PONDERACIONES'!$AF$26)/100,IF(K36=3,(AL36*'MATRICULA y PONDERACIONES'!$AF$37)/100,IF(K36=4,(AL36*'MATRICULA y PONDERACIONES'!$AF$48)/100,IF(K36=5,(AL36*'MATRICULA y PONDERACIONES'!$AF$59)/100,IF(K36=6,(AL36*'MATRICULA y PONDERACIONES'!$AF$70)/100)))))))</f>
        <v xml:space="preserve"> </v>
      </c>
      <c r="BC36" s="26" t="str">
        <f>IF(OR(B36=" ",A36=" ",$N$5="NO HAY MATERIA ASIGNADA")," ",IF(K36=1,(AP36*'MATRICULA y PONDERACIONES'!$AF$16)/100,IF(K36=2,(AP36*'MATRICULA y PONDERACIONES'!$AF$27)/100,IF(K36=3,(AP36*'MATRICULA y PONDERACIONES'!$AF$38)/100,IF(K36=4,(AP36*'MATRICULA y PONDERACIONES'!$AF$49)/100,IF(K36=5,(AP36*'MATRICULA y PONDERACIONES'!$AF$60)/100,IF(K36=6,(AP36*'MATRICULA y PONDERACIONES'!$AF$71)/100)))))))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PONDERACIONES'!$K$19="*"),"si"," ")</f>
        <v xml:space="preserve"> </v>
      </c>
      <c r="F37" s="25" t="str">
        <f>IF(AND(K37=2,'MATRICULA y PONDERACIONES'!$L$19="*"),"si"," ")</f>
        <v xml:space="preserve"> </v>
      </c>
      <c r="G37" s="25" t="str">
        <f>IF(AND(K37=3,'MATRICULA y PONDERACIONES'!$M$19="*"),"si"," ")</f>
        <v xml:space="preserve"> </v>
      </c>
      <c r="H37" s="25" t="str">
        <f>IF(AND(K37=4,'MATRICULA y PONDERACIONES'!$N$19="*"),"si"," ")</f>
        <v xml:space="preserve"> </v>
      </c>
      <c r="I37" s="25" t="str">
        <f>IF(AND(K37=5,'MATRICULA y PONDERACIONES'!$O$19="*"),"si"," ")</f>
        <v xml:space="preserve"> </v>
      </c>
      <c r="J37" s="25" t="str">
        <f>IF(AND(K37=6,'MATRICULA y PONDERACIONES'!$P$19="*"),"si","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PONDERACIONES'!$AF$9)/100,IF(K37=2,(N37*'MATRICULA y PONDERACIONES'!$AF$20)/100,IF(K37=3,(N37*'MATRICULA y PONDERACIONES'!$AF$31)/100,IF(K37=4,(N37*'MATRICULA y PONDERACIONES'!$AF$42)/100,IF(K37=5,(N37*'MATRICULA y PONDERACIONES'!$AF$53)/100,IF(K37=6,(N37*'MATRICULA y PONDERACIONES'!$AF$64)/100)))))))</f>
        <v xml:space="preserve"> </v>
      </c>
      <c r="AW37" s="24" t="str">
        <f>IF(OR(B37=" ",A37=" ",$N$5="NO HAY MATERIA ASIGNADA")," ",IF(K37=1,(R37*'MATRICULA y PONDERACIONES'!$AF$10)/100,IF(K37=2,(R37*'MATRICULA y PONDERACIONES'!$AF$21)/100,IF(K37=3,(R37*'MATRICULA y PONDERACIONES'!$AF$32)/100,IF(K37=4,(R37*'MATRICULA y PONDERACIONES'!$AF$43)/100,IF(K37=5,(R37*'MATRICULA y PONDERACIONES'!$AF$54)/100,IF(K37=6,(R37*'MATRICULA y PONDERACIONES'!$AF$65)/100)))))))</f>
        <v xml:space="preserve"> </v>
      </c>
      <c r="AX37" s="24" t="str">
        <f>IF(OR(B37=" ",A37=" ",$N$5="NO HAY MATERIA ASIGNADA")," ",IF(K37=1,(V37*'MATRICULA y PONDERACIONES'!$AF$11)/100,IF(K37=2,(V37*'MATRICULA y PONDERACIONES'!$AF$22)/100,IF(K37=3,(V37*'MATRICULA y PONDERACIONES'!$AF$33)/100,IF(K37=4,(V37*'MATRICULA y PONDERACIONES'!$AF$44)/100,IF(K37=5,(V37*'MATRICULA y PONDERACIONES'!$AF$55)/100,IF(K37=6,(V37*'MATRICULA y PONDERACIONES'!$AF$66)/100)))))))</f>
        <v xml:space="preserve"> </v>
      </c>
      <c r="AY37" s="24" t="str">
        <f>IF(OR(B37=" ",A37=" ",$N$5="NO HAY MATERIA ASIGNADA")," ",IF(K37=1,(Z37*'MATRICULA y PONDERACIONES'!$AF$12)/100,IF(K37=2,(Z37*'MATRICULA y PONDERACIONES'!$AF$23)/100,IF(K37=3,(Z37*'MATRICULA y PONDERACIONES'!$AF$34)/100,IF(K37=4,(Z37*'MATRICULA y PONDERACIONES'!$AF$45)/100,IF(K37=5,(Z37*'MATRICULA y PONDERACIONES'!$AF$56)/100,IF(K37=6,(Z37*'MATRICULA y PONDERACIONES'!$AF$67)/100)))))))</f>
        <v xml:space="preserve"> </v>
      </c>
      <c r="AZ37" s="24" t="str">
        <f>IF(OR(B37=" ",A37=" ",$N$5="NO HAY MATERIA ASIGNADA")," ",IF(K37=1,(AD37*'MATRICULA y PONDERACIONES'!$AF$13)/100,IF(K37=2,(AD37*'MATRICULA y PONDERACIONES'!$AF$24)/100,IF(K37=3,(AD37*'MATRICULA y PONDERACIONES'!$AF$35)/100,IF(K37=4,(AD37*'MATRICULA y PONDERACIONES'!$AF$46)/100,IF(K37=5,(AD37*'MATRICULA y PONDERACIONES'!$AF$57)/100,IF(K37=6,(AD37*'MATRICULA y PONDERACIONES'!$AF$68)/100)))))))</f>
        <v xml:space="preserve"> </v>
      </c>
      <c r="BA37" s="24" t="str">
        <f>IF(OR(B37=" ",A37=" ",$N$5="NO HAY MATERIA ASIGNADA")," ",IF(K37=1,(AH37*'MATRICULA y PONDERACIONES'!$AF$14)/100,IF(K37=2,(AH37*'MATRICULA y PONDERACIONES'!$AF$25)/100,IF(K37=3,(AH37*'MATRICULA y PONDERACIONES'!$AF$36)/100,IF(K37=4,(AH37*'MATRICULA y PONDERACIONES'!$AF$47)/100,IF(K37=5,(AH37*'MATRICULA y PONDERACIONES'!$AF$58)/100,IF(K37=6,(AH37*'MATRICULA y PONDERACIONES'!$AF$69)/100)))))))</f>
        <v xml:space="preserve"> </v>
      </c>
      <c r="BB37" s="24" t="str">
        <f>IF(OR(B37=" ",A37=" ",$N$5="NO HAY MATERIA ASIGNADA")," ",IF(K37=1,(AL37*'MATRICULA y PONDERACIONES'!$AF$15)/100,IF(K37=2,(AL37*'MATRICULA y PONDERACIONES'!$AF$26)/100,IF(K37=3,(AL37*'MATRICULA y PONDERACIONES'!$AF$37)/100,IF(K37=4,(AL37*'MATRICULA y PONDERACIONES'!$AF$48)/100,IF(K37=5,(AL37*'MATRICULA y PONDERACIONES'!$AF$59)/100,IF(K37=6,(AL37*'MATRICULA y PONDERACIONES'!$AF$70)/100)))))))</f>
        <v xml:space="preserve"> </v>
      </c>
      <c r="BC37" s="24" t="str">
        <f>IF(OR(B37=" ",A37=" ",$N$5="NO HAY MATERIA ASIGNADA")," ",IF(K37=1,(AP37*'MATRICULA y PONDERACIONES'!$AF$16)/100,IF(K37=2,(AP37*'MATRICULA y PONDERACIONES'!$AF$27)/100,IF(K37=3,(AP37*'MATRICULA y PONDERACIONES'!$AF$38)/100,IF(K37=4,(AP37*'MATRICULA y PONDERACIONES'!$AF$49)/100,IF(K37=5,(AP37*'MATRICULA y PONDERACIONES'!$AF$60)/100,IF(K37=6,(AP37*'MATRICULA y PONDERACIONES'!$AF$71)/100)))))))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PONDERACIONES'!$K$19="*"),"si"," ")</f>
        <v xml:space="preserve"> </v>
      </c>
      <c r="F38" s="27" t="str">
        <f>IF(AND(K38=2,'MATRICULA y PONDERACIONES'!$L$19="*"),"si"," ")</f>
        <v xml:space="preserve"> </v>
      </c>
      <c r="G38" s="27" t="str">
        <f>IF(AND(K38=3,'MATRICULA y PONDERACIONES'!$M$19="*"),"si"," ")</f>
        <v xml:space="preserve"> </v>
      </c>
      <c r="H38" s="27" t="str">
        <f>IF(AND(K38=4,'MATRICULA y PONDERACIONES'!$N$19="*"),"si"," ")</f>
        <v xml:space="preserve"> </v>
      </c>
      <c r="I38" s="27" t="str">
        <f>IF(AND(K38=5,'MATRICULA y PONDERACIONES'!$O$19="*"),"si"," ")</f>
        <v xml:space="preserve"> </v>
      </c>
      <c r="J38" s="27" t="str">
        <f>IF(AND(K38=6,'MATRICULA y PONDERACIONES'!$P$19="*"),"si","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PONDERACIONES'!$AF$9)/100,IF(K38=2,(N38*'MATRICULA y PONDERACIONES'!$AF$20)/100,IF(K38=3,(N38*'MATRICULA y PONDERACIONES'!$AF$31)/100,IF(K38=4,(N38*'MATRICULA y PONDERACIONES'!$AF$42)/100,IF(K38=5,(N38*'MATRICULA y PONDERACIONES'!$AF$53)/100,IF(K38=6,(N38*'MATRICULA y PONDERACIONES'!$AF$64)/100)))))))</f>
        <v xml:space="preserve"> </v>
      </c>
      <c r="AW38" s="26" t="str">
        <f>IF(OR(B38=" ",A38=" ",$N$5="NO HAY MATERIA ASIGNADA")," ",IF(K38=1,(R38*'MATRICULA y PONDERACIONES'!$AF$10)/100,IF(K38=2,(R38*'MATRICULA y PONDERACIONES'!$AF$21)/100,IF(K38=3,(R38*'MATRICULA y PONDERACIONES'!$AF$32)/100,IF(K38=4,(R38*'MATRICULA y PONDERACIONES'!$AF$43)/100,IF(K38=5,(R38*'MATRICULA y PONDERACIONES'!$AF$54)/100,IF(K38=6,(R38*'MATRICULA y PONDERACIONES'!$AF$65)/100)))))))</f>
        <v xml:space="preserve"> </v>
      </c>
      <c r="AX38" s="26" t="str">
        <f>IF(OR(B38=" ",A38=" ",$N$5="NO HAY MATERIA ASIGNADA")," ",IF(K38=1,(V38*'MATRICULA y PONDERACIONES'!$AF$11)/100,IF(K38=2,(V38*'MATRICULA y PONDERACIONES'!$AF$22)/100,IF(K38=3,(V38*'MATRICULA y PONDERACIONES'!$AF$33)/100,IF(K38=4,(V38*'MATRICULA y PONDERACIONES'!$AF$44)/100,IF(K38=5,(V38*'MATRICULA y PONDERACIONES'!$AF$55)/100,IF(K38=6,(V38*'MATRICULA y PONDERACIONES'!$AF$66)/100)))))))</f>
        <v xml:space="preserve"> </v>
      </c>
      <c r="AY38" s="26" t="str">
        <f>IF(OR(B38=" ",A38=" ",$N$5="NO HAY MATERIA ASIGNADA")," ",IF(K38=1,(Z38*'MATRICULA y PONDERACIONES'!$AF$12)/100,IF(K38=2,(Z38*'MATRICULA y PONDERACIONES'!$AF$23)/100,IF(K38=3,(Z38*'MATRICULA y PONDERACIONES'!$AF$34)/100,IF(K38=4,(Z38*'MATRICULA y PONDERACIONES'!$AF$45)/100,IF(K38=5,(Z38*'MATRICULA y PONDERACIONES'!$AF$56)/100,IF(K38=6,(Z38*'MATRICULA y PONDERACIONES'!$AF$67)/100)))))))</f>
        <v xml:space="preserve"> </v>
      </c>
      <c r="AZ38" s="26" t="str">
        <f>IF(OR(B38=" ",A38=" ",$N$5="NO HAY MATERIA ASIGNADA")," ",IF(K38=1,(AD38*'MATRICULA y PONDERACIONES'!$AF$13)/100,IF(K38=2,(AD38*'MATRICULA y PONDERACIONES'!$AF$24)/100,IF(K38=3,(AD38*'MATRICULA y PONDERACIONES'!$AF$35)/100,IF(K38=4,(AD38*'MATRICULA y PONDERACIONES'!$AF$46)/100,IF(K38=5,(AD38*'MATRICULA y PONDERACIONES'!$AF$57)/100,IF(K38=6,(AD38*'MATRICULA y PONDERACIONES'!$AF$68)/100)))))))</f>
        <v xml:space="preserve"> </v>
      </c>
      <c r="BA38" s="26" t="str">
        <f>IF(OR(B38=" ",A38=" ",$N$5="NO HAY MATERIA ASIGNADA")," ",IF(K38=1,(AH38*'MATRICULA y PONDERACIONES'!$AF$14)/100,IF(K38=2,(AH38*'MATRICULA y PONDERACIONES'!$AF$25)/100,IF(K38=3,(AH38*'MATRICULA y PONDERACIONES'!$AF$36)/100,IF(K38=4,(AH38*'MATRICULA y PONDERACIONES'!$AF$47)/100,IF(K38=5,(AH38*'MATRICULA y PONDERACIONES'!$AF$58)/100,IF(K38=6,(AH38*'MATRICULA y PONDERACIONES'!$AF$69)/100)))))))</f>
        <v xml:space="preserve"> </v>
      </c>
      <c r="BB38" s="26" t="str">
        <f>IF(OR(B38=" ",A38=" ",$N$5="NO HAY MATERIA ASIGNADA")," ",IF(K38=1,(AL38*'MATRICULA y PONDERACIONES'!$AF$15)/100,IF(K38=2,(AL38*'MATRICULA y PONDERACIONES'!$AF$26)/100,IF(K38=3,(AL38*'MATRICULA y PONDERACIONES'!$AF$37)/100,IF(K38=4,(AL38*'MATRICULA y PONDERACIONES'!$AF$48)/100,IF(K38=5,(AL38*'MATRICULA y PONDERACIONES'!$AF$59)/100,IF(K38=6,(AL38*'MATRICULA y PONDERACIONES'!$AF$70)/100)))))))</f>
        <v xml:space="preserve"> </v>
      </c>
      <c r="BC38" s="26" t="str">
        <f>IF(OR(B38=" ",A38=" ",$N$5="NO HAY MATERIA ASIGNADA")," ",IF(K38=1,(AP38*'MATRICULA y PONDERACIONES'!$AF$16)/100,IF(K38=2,(AP38*'MATRICULA y PONDERACIONES'!$AF$27)/100,IF(K38=3,(AP38*'MATRICULA y PONDERACIONES'!$AF$38)/100,IF(K38=4,(AP38*'MATRICULA y PONDERACIONES'!$AF$49)/100,IF(K38=5,(AP38*'MATRICULA y PONDERACIONES'!$AF$60)/100,IF(K38=6,(AP38*'MATRICULA y PONDERACIONES'!$AF$71)/100)))))))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PONDERACIONES'!$K$19="*"),"si"," ")</f>
        <v xml:space="preserve"> </v>
      </c>
      <c r="F39" s="25" t="str">
        <f>IF(AND(K39=2,'MATRICULA y PONDERACIONES'!$L$19="*"),"si"," ")</f>
        <v xml:space="preserve"> </v>
      </c>
      <c r="G39" s="25" t="str">
        <f>IF(AND(K39=3,'MATRICULA y PONDERACIONES'!$M$19="*"),"si"," ")</f>
        <v xml:space="preserve"> </v>
      </c>
      <c r="H39" s="25" t="str">
        <f>IF(AND(K39=4,'MATRICULA y PONDERACIONES'!$N$19="*"),"si"," ")</f>
        <v xml:space="preserve"> </v>
      </c>
      <c r="I39" s="25" t="str">
        <f>IF(AND(K39=5,'MATRICULA y PONDERACIONES'!$O$19="*"),"si"," ")</f>
        <v xml:space="preserve"> </v>
      </c>
      <c r="J39" s="25" t="str">
        <f>IF(AND(K39=6,'MATRICULA y PONDERACIONES'!$P$19="*"),"si","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PONDERACIONES'!$AF$9)/100,IF(K39=2,(N39*'MATRICULA y PONDERACIONES'!$AF$20)/100,IF(K39=3,(N39*'MATRICULA y PONDERACIONES'!$AF$31)/100,IF(K39=4,(N39*'MATRICULA y PONDERACIONES'!$AF$42)/100,IF(K39=5,(N39*'MATRICULA y PONDERACIONES'!$AF$53)/100,IF(K39=6,(N39*'MATRICULA y PONDERACIONES'!$AF$64)/100)))))))</f>
        <v xml:space="preserve"> </v>
      </c>
      <c r="AW39" s="24" t="str">
        <f>IF(OR(B39=" ",A39=" ",$N$5="NO HAY MATERIA ASIGNADA")," ",IF(K39=1,(R39*'MATRICULA y PONDERACIONES'!$AF$10)/100,IF(K39=2,(R39*'MATRICULA y PONDERACIONES'!$AF$21)/100,IF(K39=3,(R39*'MATRICULA y PONDERACIONES'!$AF$32)/100,IF(K39=4,(R39*'MATRICULA y PONDERACIONES'!$AF$43)/100,IF(K39=5,(R39*'MATRICULA y PONDERACIONES'!$AF$54)/100,IF(K39=6,(R39*'MATRICULA y PONDERACIONES'!$AF$65)/100)))))))</f>
        <v xml:space="preserve"> </v>
      </c>
      <c r="AX39" s="24" t="str">
        <f>IF(OR(B39=" ",A39=" ",$N$5="NO HAY MATERIA ASIGNADA")," ",IF(K39=1,(V39*'MATRICULA y PONDERACIONES'!$AF$11)/100,IF(K39=2,(V39*'MATRICULA y PONDERACIONES'!$AF$22)/100,IF(K39=3,(V39*'MATRICULA y PONDERACIONES'!$AF$33)/100,IF(K39=4,(V39*'MATRICULA y PONDERACIONES'!$AF$44)/100,IF(K39=5,(V39*'MATRICULA y PONDERACIONES'!$AF$55)/100,IF(K39=6,(V39*'MATRICULA y PONDERACIONES'!$AF$66)/100)))))))</f>
        <v xml:space="preserve"> </v>
      </c>
      <c r="AY39" s="24" t="str">
        <f>IF(OR(B39=" ",A39=" ",$N$5="NO HAY MATERIA ASIGNADA")," ",IF(K39=1,(Z39*'MATRICULA y PONDERACIONES'!$AF$12)/100,IF(K39=2,(Z39*'MATRICULA y PONDERACIONES'!$AF$23)/100,IF(K39=3,(Z39*'MATRICULA y PONDERACIONES'!$AF$34)/100,IF(K39=4,(Z39*'MATRICULA y PONDERACIONES'!$AF$45)/100,IF(K39=5,(Z39*'MATRICULA y PONDERACIONES'!$AF$56)/100,IF(K39=6,(Z39*'MATRICULA y PONDERACIONES'!$AF$67)/100)))))))</f>
        <v xml:space="preserve"> </v>
      </c>
      <c r="AZ39" s="24" t="str">
        <f>IF(OR(B39=" ",A39=" ",$N$5="NO HAY MATERIA ASIGNADA")," ",IF(K39=1,(AD39*'MATRICULA y PONDERACIONES'!$AF$13)/100,IF(K39=2,(AD39*'MATRICULA y PONDERACIONES'!$AF$24)/100,IF(K39=3,(AD39*'MATRICULA y PONDERACIONES'!$AF$35)/100,IF(K39=4,(AD39*'MATRICULA y PONDERACIONES'!$AF$46)/100,IF(K39=5,(AD39*'MATRICULA y PONDERACIONES'!$AF$57)/100,IF(K39=6,(AD39*'MATRICULA y PONDERACIONES'!$AF$68)/100)))))))</f>
        <v xml:space="preserve"> </v>
      </c>
      <c r="BA39" s="24" t="str">
        <f>IF(OR(B39=" ",A39=" ",$N$5="NO HAY MATERIA ASIGNADA")," ",IF(K39=1,(AH39*'MATRICULA y PONDERACIONES'!$AF$14)/100,IF(K39=2,(AH39*'MATRICULA y PONDERACIONES'!$AF$25)/100,IF(K39=3,(AH39*'MATRICULA y PONDERACIONES'!$AF$36)/100,IF(K39=4,(AH39*'MATRICULA y PONDERACIONES'!$AF$47)/100,IF(K39=5,(AH39*'MATRICULA y PONDERACIONES'!$AF$58)/100,IF(K39=6,(AH39*'MATRICULA y PONDERACIONES'!$AF$69)/100)))))))</f>
        <v xml:space="preserve"> </v>
      </c>
      <c r="BB39" s="24" t="str">
        <f>IF(OR(B39=" ",A39=" ",$N$5="NO HAY MATERIA ASIGNADA")," ",IF(K39=1,(AL39*'MATRICULA y PONDERACIONES'!$AF$15)/100,IF(K39=2,(AL39*'MATRICULA y PONDERACIONES'!$AF$26)/100,IF(K39=3,(AL39*'MATRICULA y PONDERACIONES'!$AF$37)/100,IF(K39=4,(AL39*'MATRICULA y PONDERACIONES'!$AF$48)/100,IF(K39=5,(AL39*'MATRICULA y PONDERACIONES'!$AF$59)/100,IF(K39=6,(AL39*'MATRICULA y PONDERACIONES'!$AF$70)/100)))))))</f>
        <v xml:space="preserve"> </v>
      </c>
      <c r="BC39" s="24" t="str">
        <f>IF(OR(B39=" ",A39=" ",$N$5="NO HAY MATERIA ASIGNADA")," ",IF(K39=1,(AP39*'MATRICULA y PONDERACIONES'!$AF$16)/100,IF(K39=2,(AP39*'MATRICULA y PONDERACIONES'!$AF$27)/100,IF(K39=3,(AP39*'MATRICULA y PONDERACIONES'!$AF$38)/100,IF(K39=4,(AP39*'MATRICULA y PONDERACIONES'!$AF$49)/100,IF(K39=5,(AP39*'MATRICULA y PONDERACIONES'!$AF$60)/100,IF(K39=6,(AP39*'MATRICULA y PONDERACIONES'!$AF$71)/100)))))))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PONDERACIONES'!$K$19="*"),"si"," ")</f>
        <v xml:space="preserve"> </v>
      </c>
      <c r="F40" s="27" t="str">
        <f>IF(AND(K40=2,'MATRICULA y PONDERACIONES'!$L$19="*"),"si"," ")</f>
        <v xml:space="preserve"> </v>
      </c>
      <c r="G40" s="27" t="str">
        <f>IF(AND(K40=3,'MATRICULA y PONDERACIONES'!$M$19="*"),"si"," ")</f>
        <v xml:space="preserve"> </v>
      </c>
      <c r="H40" s="27" t="str">
        <f>IF(AND(K40=4,'MATRICULA y PONDERACIONES'!$N$19="*"),"si"," ")</f>
        <v xml:space="preserve"> </v>
      </c>
      <c r="I40" s="27" t="str">
        <f>IF(AND(K40=5,'MATRICULA y PONDERACIONES'!$O$19="*"),"si"," ")</f>
        <v xml:space="preserve"> </v>
      </c>
      <c r="J40" s="27" t="str">
        <f>IF(AND(K40=6,'MATRICULA y PONDERACIONES'!$P$19="*"),"si","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PONDERACIONES'!$AF$9)/100,IF(K40=2,(N40*'MATRICULA y PONDERACIONES'!$AF$20)/100,IF(K40=3,(N40*'MATRICULA y PONDERACIONES'!$AF$31)/100,IF(K40=4,(N40*'MATRICULA y PONDERACIONES'!$AF$42)/100,IF(K40=5,(N40*'MATRICULA y PONDERACIONES'!$AF$53)/100,IF(K40=6,(N40*'MATRICULA y PONDERACIONES'!$AF$64)/100)))))))</f>
        <v xml:space="preserve"> </v>
      </c>
      <c r="AW40" s="26" t="str">
        <f>IF(OR(B40=" ",A40=" ",$N$5="NO HAY MATERIA ASIGNADA")," ",IF(K40=1,(R40*'MATRICULA y PONDERACIONES'!$AF$10)/100,IF(K40=2,(R40*'MATRICULA y PONDERACIONES'!$AF$21)/100,IF(K40=3,(R40*'MATRICULA y PONDERACIONES'!$AF$32)/100,IF(K40=4,(R40*'MATRICULA y PONDERACIONES'!$AF$43)/100,IF(K40=5,(R40*'MATRICULA y PONDERACIONES'!$AF$54)/100,IF(K40=6,(R40*'MATRICULA y PONDERACIONES'!$AF$65)/100)))))))</f>
        <v xml:space="preserve"> </v>
      </c>
      <c r="AX40" s="26" t="str">
        <f>IF(OR(B40=" ",A40=" ",$N$5="NO HAY MATERIA ASIGNADA")," ",IF(K40=1,(V40*'MATRICULA y PONDERACIONES'!$AF$11)/100,IF(K40=2,(V40*'MATRICULA y PONDERACIONES'!$AF$22)/100,IF(K40=3,(V40*'MATRICULA y PONDERACIONES'!$AF$33)/100,IF(K40=4,(V40*'MATRICULA y PONDERACIONES'!$AF$44)/100,IF(K40=5,(V40*'MATRICULA y PONDERACIONES'!$AF$55)/100,IF(K40=6,(V40*'MATRICULA y PONDERACIONES'!$AF$66)/100)))))))</f>
        <v xml:space="preserve"> </v>
      </c>
      <c r="AY40" s="26" t="str">
        <f>IF(OR(B40=" ",A40=" ",$N$5="NO HAY MATERIA ASIGNADA")," ",IF(K40=1,(Z40*'MATRICULA y PONDERACIONES'!$AF$12)/100,IF(K40=2,(Z40*'MATRICULA y PONDERACIONES'!$AF$23)/100,IF(K40=3,(Z40*'MATRICULA y PONDERACIONES'!$AF$34)/100,IF(K40=4,(Z40*'MATRICULA y PONDERACIONES'!$AF$45)/100,IF(K40=5,(Z40*'MATRICULA y PONDERACIONES'!$AF$56)/100,IF(K40=6,(Z40*'MATRICULA y PONDERACIONES'!$AF$67)/100)))))))</f>
        <v xml:space="preserve"> </v>
      </c>
      <c r="AZ40" s="26" t="str">
        <f>IF(OR(B40=" ",A40=" ",$N$5="NO HAY MATERIA ASIGNADA")," ",IF(K40=1,(AD40*'MATRICULA y PONDERACIONES'!$AF$13)/100,IF(K40=2,(AD40*'MATRICULA y PONDERACIONES'!$AF$24)/100,IF(K40=3,(AD40*'MATRICULA y PONDERACIONES'!$AF$35)/100,IF(K40=4,(AD40*'MATRICULA y PONDERACIONES'!$AF$46)/100,IF(K40=5,(AD40*'MATRICULA y PONDERACIONES'!$AF$57)/100,IF(K40=6,(AD40*'MATRICULA y PONDERACIONES'!$AF$68)/100)))))))</f>
        <v xml:space="preserve"> </v>
      </c>
      <c r="BA40" s="26" t="str">
        <f>IF(OR(B40=" ",A40=" ",$N$5="NO HAY MATERIA ASIGNADA")," ",IF(K40=1,(AH40*'MATRICULA y PONDERACIONES'!$AF$14)/100,IF(K40=2,(AH40*'MATRICULA y PONDERACIONES'!$AF$25)/100,IF(K40=3,(AH40*'MATRICULA y PONDERACIONES'!$AF$36)/100,IF(K40=4,(AH40*'MATRICULA y PONDERACIONES'!$AF$47)/100,IF(K40=5,(AH40*'MATRICULA y PONDERACIONES'!$AF$58)/100,IF(K40=6,(AH40*'MATRICULA y PONDERACIONES'!$AF$69)/100)))))))</f>
        <v xml:space="preserve"> </v>
      </c>
      <c r="BB40" s="26" t="str">
        <f>IF(OR(B40=" ",A40=" ",$N$5="NO HAY MATERIA ASIGNADA")," ",IF(K40=1,(AL40*'MATRICULA y PONDERACIONES'!$AF$15)/100,IF(K40=2,(AL40*'MATRICULA y PONDERACIONES'!$AF$26)/100,IF(K40=3,(AL40*'MATRICULA y PONDERACIONES'!$AF$37)/100,IF(K40=4,(AL40*'MATRICULA y PONDERACIONES'!$AF$48)/100,IF(K40=5,(AL40*'MATRICULA y PONDERACIONES'!$AF$59)/100,IF(K40=6,(AL40*'MATRICULA y PONDERACIONES'!$AF$70)/100)))))))</f>
        <v xml:space="preserve"> </v>
      </c>
      <c r="BC40" s="26" t="str">
        <f>IF(OR(B40=" ",A40=" ",$N$5="NO HAY MATERIA ASIGNADA")," ",IF(K40=1,(AP40*'MATRICULA y PONDERACIONES'!$AF$16)/100,IF(K40=2,(AP40*'MATRICULA y PONDERACIONES'!$AF$27)/100,IF(K40=3,(AP40*'MATRICULA y PONDERACIONES'!$AF$38)/100,IF(K40=4,(AP40*'MATRICULA y PONDERACIONES'!$AF$49)/100,IF(K40=5,(AP40*'MATRICULA y PONDERACIONES'!$AF$60)/100,IF(K40=6,(AP40*'MATRICULA y PONDERACIONES'!$AF$71)/100)))))))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PONDERACIONES'!$K$19="*"),"si"," ")</f>
        <v xml:space="preserve"> </v>
      </c>
      <c r="F41" s="25" t="str">
        <f>IF(AND(K41=2,'MATRICULA y PONDERACIONES'!$L$19="*"),"si"," ")</f>
        <v xml:space="preserve"> </v>
      </c>
      <c r="G41" s="25" t="str">
        <f>IF(AND(K41=3,'MATRICULA y PONDERACIONES'!$M$19="*"),"si"," ")</f>
        <v xml:space="preserve"> </v>
      </c>
      <c r="H41" s="25" t="str">
        <f>IF(AND(K41=4,'MATRICULA y PONDERACIONES'!$N$19="*"),"si"," ")</f>
        <v xml:space="preserve"> </v>
      </c>
      <c r="I41" s="25" t="str">
        <f>IF(AND(K41=5,'MATRICULA y PONDERACIONES'!$O$19="*"),"si"," ")</f>
        <v xml:space="preserve"> </v>
      </c>
      <c r="J41" s="25" t="str">
        <f>IF(AND(K41=6,'MATRICULA y PONDERACIONES'!$P$19="*"),"si","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PONDERACIONES'!$AF$9)/100,IF(K41=2,(N41*'MATRICULA y PONDERACIONES'!$AF$20)/100,IF(K41=3,(N41*'MATRICULA y PONDERACIONES'!$AF$31)/100,IF(K41=4,(N41*'MATRICULA y PONDERACIONES'!$AF$42)/100,IF(K41=5,(N41*'MATRICULA y PONDERACIONES'!$AF$53)/100,IF(K41=6,(N41*'MATRICULA y PONDERACIONES'!$AF$64)/100)))))))</f>
        <v xml:space="preserve"> </v>
      </c>
      <c r="AW41" s="24" t="str">
        <f>IF(OR(B41=" ",A41=" ",$N$5="NO HAY MATERIA ASIGNADA")," ",IF(K41=1,(R41*'MATRICULA y PONDERACIONES'!$AF$10)/100,IF(K41=2,(R41*'MATRICULA y PONDERACIONES'!$AF$21)/100,IF(K41=3,(R41*'MATRICULA y PONDERACIONES'!$AF$32)/100,IF(K41=4,(R41*'MATRICULA y PONDERACIONES'!$AF$43)/100,IF(K41=5,(R41*'MATRICULA y PONDERACIONES'!$AF$54)/100,IF(K41=6,(R41*'MATRICULA y PONDERACIONES'!$AF$65)/100)))))))</f>
        <v xml:space="preserve"> </v>
      </c>
      <c r="AX41" s="24" t="str">
        <f>IF(OR(B41=" ",A41=" ",$N$5="NO HAY MATERIA ASIGNADA")," ",IF(K41=1,(V41*'MATRICULA y PONDERACIONES'!$AF$11)/100,IF(K41=2,(V41*'MATRICULA y PONDERACIONES'!$AF$22)/100,IF(K41=3,(V41*'MATRICULA y PONDERACIONES'!$AF$33)/100,IF(K41=4,(V41*'MATRICULA y PONDERACIONES'!$AF$44)/100,IF(K41=5,(V41*'MATRICULA y PONDERACIONES'!$AF$55)/100,IF(K41=6,(V41*'MATRICULA y PONDERACIONES'!$AF$66)/100)))))))</f>
        <v xml:space="preserve"> </v>
      </c>
      <c r="AY41" s="24" t="str">
        <f>IF(OR(B41=" ",A41=" ",$N$5="NO HAY MATERIA ASIGNADA")," ",IF(K41=1,(Z41*'MATRICULA y PONDERACIONES'!$AF$12)/100,IF(K41=2,(Z41*'MATRICULA y PONDERACIONES'!$AF$23)/100,IF(K41=3,(Z41*'MATRICULA y PONDERACIONES'!$AF$34)/100,IF(K41=4,(Z41*'MATRICULA y PONDERACIONES'!$AF$45)/100,IF(K41=5,(Z41*'MATRICULA y PONDERACIONES'!$AF$56)/100,IF(K41=6,(Z41*'MATRICULA y PONDERACIONES'!$AF$67)/100)))))))</f>
        <v xml:space="preserve"> </v>
      </c>
      <c r="AZ41" s="24" t="str">
        <f>IF(OR(B41=" ",A41=" ",$N$5="NO HAY MATERIA ASIGNADA")," ",IF(K41=1,(AD41*'MATRICULA y PONDERACIONES'!$AF$13)/100,IF(K41=2,(AD41*'MATRICULA y PONDERACIONES'!$AF$24)/100,IF(K41=3,(AD41*'MATRICULA y PONDERACIONES'!$AF$35)/100,IF(K41=4,(AD41*'MATRICULA y PONDERACIONES'!$AF$46)/100,IF(K41=5,(AD41*'MATRICULA y PONDERACIONES'!$AF$57)/100,IF(K41=6,(AD41*'MATRICULA y PONDERACIONES'!$AF$68)/100)))))))</f>
        <v xml:space="preserve"> </v>
      </c>
      <c r="BA41" s="24" t="str">
        <f>IF(OR(B41=" ",A41=" ",$N$5="NO HAY MATERIA ASIGNADA")," ",IF(K41=1,(AH41*'MATRICULA y PONDERACIONES'!$AF$14)/100,IF(K41=2,(AH41*'MATRICULA y PONDERACIONES'!$AF$25)/100,IF(K41=3,(AH41*'MATRICULA y PONDERACIONES'!$AF$36)/100,IF(K41=4,(AH41*'MATRICULA y PONDERACIONES'!$AF$47)/100,IF(K41=5,(AH41*'MATRICULA y PONDERACIONES'!$AF$58)/100,IF(K41=6,(AH41*'MATRICULA y PONDERACIONES'!$AF$69)/100)))))))</f>
        <v xml:space="preserve"> </v>
      </c>
      <c r="BB41" s="24" t="str">
        <f>IF(OR(B41=" ",A41=" ",$N$5="NO HAY MATERIA ASIGNADA")," ",IF(K41=1,(AL41*'MATRICULA y PONDERACIONES'!$AF$15)/100,IF(K41=2,(AL41*'MATRICULA y PONDERACIONES'!$AF$26)/100,IF(K41=3,(AL41*'MATRICULA y PONDERACIONES'!$AF$37)/100,IF(K41=4,(AL41*'MATRICULA y PONDERACIONES'!$AF$48)/100,IF(K41=5,(AL41*'MATRICULA y PONDERACIONES'!$AF$59)/100,IF(K41=6,(AL41*'MATRICULA y PONDERACIONES'!$AF$70)/100)))))))</f>
        <v xml:space="preserve"> </v>
      </c>
      <c r="BC41" s="24" t="str">
        <f>IF(OR(B41=" ",A41=" ",$N$5="NO HAY MATERIA ASIGNADA")," ",IF(K41=1,(AP41*'MATRICULA y PONDERACIONES'!$AF$16)/100,IF(K41=2,(AP41*'MATRICULA y PONDERACIONES'!$AF$27)/100,IF(K41=3,(AP41*'MATRICULA y PONDERACIONES'!$AF$38)/100,IF(K41=4,(AP41*'MATRICULA y PONDERACIONES'!$AF$49)/100,IF(K41=5,(AP41*'MATRICULA y PONDERACIONES'!$AF$60)/100,IF(K41=6,(AP41*'MATRICULA y PONDERACIONES'!$AF$71)/100)))))))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PONDERACIONES'!$K$19="*"),"si"," ")</f>
        <v xml:space="preserve"> </v>
      </c>
      <c r="F42" s="27" t="str">
        <f>IF(AND(K42=2,'MATRICULA y PONDERACIONES'!$L$19="*"),"si"," ")</f>
        <v xml:space="preserve"> </v>
      </c>
      <c r="G42" s="27" t="str">
        <f>IF(AND(K42=3,'MATRICULA y PONDERACIONES'!$M$19="*"),"si"," ")</f>
        <v xml:space="preserve"> </v>
      </c>
      <c r="H42" s="27" t="str">
        <f>IF(AND(K42=4,'MATRICULA y PONDERACIONES'!$N$19="*"),"si"," ")</f>
        <v xml:space="preserve"> </v>
      </c>
      <c r="I42" s="27" t="str">
        <f>IF(AND(K42=5,'MATRICULA y PONDERACIONES'!$O$19="*"),"si"," ")</f>
        <v xml:space="preserve"> </v>
      </c>
      <c r="J42" s="27" t="str">
        <f>IF(AND(K42=6,'MATRICULA y PONDERACIONES'!$P$19="*"),"si","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PONDERACIONES'!$AF$9)/100,IF(K42=2,(N42*'MATRICULA y PONDERACIONES'!$AF$20)/100,IF(K42=3,(N42*'MATRICULA y PONDERACIONES'!$AF$31)/100,IF(K42=4,(N42*'MATRICULA y PONDERACIONES'!$AF$42)/100,IF(K42=5,(N42*'MATRICULA y PONDERACIONES'!$AF$53)/100,IF(K42=6,(N42*'MATRICULA y PONDERACIONES'!$AF$64)/100)))))))</f>
        <v xml:space="preserve"> </v>
      </c>
      <c r="AW42" s="26" t="str">
        <f>IF(OR(B42=" ",A42=" ",$N$5="NO HAY MATERIA ASIGNADA")," ",IF(K42=1,(R42*'MATRICULA y PONDERACIONES'!$AF$10)/100,IF(K42=2,(R42*'MATRICULA y PONDERACIONES'!$AF$21)/100,IF(K42=3,(R42*'MATRICULA y PONDERACIONES'!$AF$32)/100,IF(K42=4,(R42*'MATRICULA y PONDERACIONES'!$AF$43)/100,IF(K42=5,(R42*'MATRICULA y PONDERACIONES'!$AF$54)/100,IF(K42=6,(R42*'MATRICULA y PONDERACIONES'!$AF$65)/100)))))))</f>
        <v xml:space="preserve"> </v>
      </c>
      <c r="AX42" s="26" t="str">
        <f>IF(OR(B42=" ",A42=" ",$N$5="NO HAY MATERIA ASIGNADA")," ",IF(K42=1,(V42*'MATRICULA y PONDERACIONES'!$AF$11)/100,IF(K42=2,(V42*'MATRICULA y PONDERACIONES'!$AF$22)/100,IF(K42=3,(V42*'MATRICULA y PONDERACIONES'!$AF$33)/100,IF(K42=4,(V42*'MATRICULA y PONDERACIONES'!$AF$44)/100,IF(K42=5,(V42*'MATRICULA y PONDERACIONES'!$AF$55)/100,IF(K42=6,(V42*'MATRICULA y PONDERACIONES'!$AF$66)/100)))))))</f>
        <v xml:space="preserve"> </v>
      </c>
      <c r="AY42" s="26" t="str">
        <f>IF(OR(B42=" ",A42=" ",$N$5="NO HAY MATERIA ASIGNADA")," ",IF(K42=1,(Z42*'MATRICULA y PONDERACIONES'!$AF$12)/100,IF(K42=2,(Z42*'MATRICULA y PONDERACIONES'!$AF$23)/100,IF(K42=3,(Z42*'MATRICULA y PONDERACIONES'!$AF$34)/100,IF(K42=4,(Z42*'MATRICULA y PONDERACIONES'!$AF$45)/100,IF(K42=5,(Z42*'MATRICULA y PONDERACIONES'!$AF$56)/100,IF(K42=6,(Z42*'MATRICULA y PONDERACIONES'!$AF$67)/100)))))))</f>
        <v xml:space="preserve"> </v>
      </c>
      <c r="AZ42" s="26" t="str">
        <f>IF(OR(B42=" ",A42=" ",$N$5="NO HAY MATERIA ASIGNADA")," ",IF(K42=1,(AD42*'MATRICULA y PONDERACIONES'!$AF$13)/100,IF(K42=2,(AD42*'MATRICULA y PONDERACIONES'!$AF$24)/100,IF(K42=3,(AD42*'MATRICULA y PONDERACIONES'!$AF$35)/100,IF(K42=4,(AD42*'MATRICULA y PONDERACIONES'!$AF$46)/100,IF(K42=5,(AD42*'MATRICULA y PONDERACIONES'!$AF$57)/100,IF(K42=6,(AD42*'MATRICULA y PONDERACIONES'!$AF$68)/100)))))))</f>
        <v xml:space="preserve"> </v>
      </c>
      <c r="BA42" s="26" t="str">
        <f>IF(OR(B42=" ",A42=" ",$N$5="NO HAY MATERIA ASIGNADA")," ",IF(K42=1,(AH42*'MATRICULA y PONDERACIONES'!$AF$14)/100,IF(K42=2,(AH42*'MATRICULA y PONDERACIONES'!$AF$25)/100,IF(K42=3,(AH42*'MATRICULA y PONDERACIONES'!$AF$36)/100,IF(K42=4,(AH42*'MATRICULA y PONDERACIONES'!$AF$47)/100,IF(K42=5,(AH42*'MATRICULA y PONDERACIONES'!$AF$58)/100,IF(K42=6,(AH42*'MATRICULA y PONDERACIONES'!$AF$69)/100)))))))</f>
        <v xml:space="preserve"> </v>
      </c>
      <c r="BB42" s="26" t="str">
        <f>IF(OR(B42=" ",A42=" ",$N$5="NO HAY MATERIA ASIGNADA")," ",IF(K42=1,(AL42*'MATRICULA y PONDERACIONES'!$AF$15)/100,IF(K42=2,(AL42*'MATRICULA y PONDERACIONES'!$AF$26)/100,IF(K42=3,(AL42*'MATRICULA y PONDERACIONES'!$AF$37)/100,IF(K42=4,(AL42*'MATRICULA y PONDERACIONES'!$AF$48)/100,IF(K42=5,(AL42*'MATRICULA y PONDERACIONES'!$AF$59)/100,IF(K42=6,(AL42*'MATRICULA y PONDERACIONES'!$AF$70)/100)))))))</f>
        <v xml:space="preserve"> </v>
      </c>
      <c r="BC42" s="26" t="str">
        <f>IF(OR(B42=" ",A42=" ",$N$5="NO HAY MATERIA ASIGNADA")," ",IF(K42=1,(AP42*'MATRICULA y PONDERACIONES'!$AF$16)/100,IF(K42=2,(AP42*'MATRICULA y PONDERACIONES'!$AF$27)/100,IF(K42=3,(AP42*'MATRICULA y PONDERACIONES'!$AF$38)/100,IF(K42=4,(AP42*'MATRICULA y PONDERACIONES'!$AF$49)/100,IF(K42=5,(AP42*'MATRICULA y PONDERACIONES'!$AF$60)/100,IF(K42=6,(AP42*'MATRICULA y PONDERACIONES'!$AF$71)/100)))))))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PONDERACIONES'!$K$19="*"),"si"," ")</f>
        <v xml:space="preserve"> </v>
      </c>
      <c r="F43" s="25" t="str">
        <f>IF(AND(K43=2,'MATRICULA y PONDERACIONES'!$L$19="*"),"si"," ")</f>
        <v xml:space="preserve"> </v>
      </c>
      <c r="G43" s="25" t="str">
        <f>IF(AND(K43=3,'MATRICULA y PONDERACIONES'!$M$19="*"),"si"," ")</f>
        <v xml:space="preserve"> </v>
      </c>
      <c r="H43" s="25" t="str">
        <f>IF(AND(K43=4,'MATRICULA y PONDERACIONES'!$N$19="*"),"si"," ")</f>
        <v xml:space="preserve"> </v>
      </c>
      <c r="I43" s="25" t="str">
        <f>IF(AND(K43=5,'MATRICULA y PONDERACIONES'!$O$19="*"),"si"," ")</f>
        <v xml:space="preserve"> </v>
      </c>
      <c r="J43" s="25" t="str">
        <f>IF(AND(K43=6,'MATRICULA y PONDERACIONES'!$P$19="*"),"si","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PONDERACIONES'!$AF$9)/100,IF(K43=2,(N43*'MATRICULA y PONDERACIONES'!$AF$20)/100,IF(K43=3,(N43*'MATRICULA y PONDERACIONES'!$AF$31)/100,IF(K43=4,(N43*'MATRICULA y PONDERACIONES'!$AF$42)/100,IF(K43=5,(N43*'MATRICULA y PONDERACIONES'!$AF$53)/100,IF(K43=6,(N43*'MATRICULA y PONDERACIONES'!$AF$64)/100)))))))</f>
        <v xml:space="preserve"> </v>
      </c>
      <c r="AW43" s="24" t="str">
        <f>IF(OR(B43=" ",A43=" ",$N$5="NO HAY MATERIA ASIGNADA")," ",IF(K43=1,(R43*'MATRICULA y PONDERACIONES'!$AF$10)/100,IF(K43=2,(R43*'MATRICULA y PONDERACIONES'!$AF$21)/100,IF(K43=3,(R43*'MATRICULA y PONDERACIONES'!$AF$32)/100,IF(K43=4,(R43*'MATRICULA y PONDERACIONES'!$AF$43)/100,IF(K43=5,(R43*'MATRICULA y PONDERACIONES'!$AF$54)/100,IF(K43=6,(R43*'MATRICULA y PONDERACIONES'!$AF$65)/100)))))))</f>
        <v xml:space="preserve"> </v>
      </c>
      <c r="AX43" s="24" t="str">
        <f>IF(OR(B43=" ",A43=" ",$N$5="NO HAY MATERIA ASIGNADA")," ",IF(K43=1,(V43*'MATRICULA y PONDERACIONES'!$AF$11)/100,IF(K43=2,(V43*'MATRICULA y PONDERACIONES'!$AF$22)/100,IF(K43=3,(V43*'MATRICULA y PONDERACIONES'!$AF$33)/100,IF(K43=4,(V43*'MATRICULA y PONDERACIONES'!$AF$44)/100,IF(K43=5,(V43*'MATRICULA y PONDERACIONES'!$AF$55)/100,IF(K43=6,(V43*'MATRICULA y PONDERACIONES'!$AF$66)/100)))))))</f>
        <v xml:space="preserve"> </v>
      </c>
      <c r="AY43" s="24" t="str">
        <f>IF(OR(B43=" ",A43=" ",$N$5="NO HAY MATERIA ASIGNADA")," ",IF(K43=1,(Z43*'MATRICULA y PONDERACIONES'!$AF$12)/100,IF(K43=2,(Z43*'MATRICULA y PONDERACIONES'!$AF$23)/100,IF(K43=3,(Z43*'MATRICULA y PONDERACIONES'!$AF$34)/100,IF(K43=4,(Z43*'MATRICULA y PONDERACIONES'!$AF$45)/100,IF(K43=5,(Z43*'MATRICULA y PONDERACIONES'!$AF$56)/100,IF(K43=6,(Z43*'MATRICULA y PONDERACIONES'!$AF$67)/100)))))))</f>
        <v xml:space="preserve"> </v>
      </c>
      <c r="AZ43" s="24" t="str">
        <f>IF(OR(B43=" ",A43=" ",$N$5="NO HAY MATERIA ASIGNADA")," ",IF(K43=1,(AD43*'MATRICULA y PONDERACIONES'!$AF$13)/100,IF(K43=2,(AD43*'MATRICULA y PONDERACIONES'!$AF$24)/100,IF(K43=3,(AD43*'MATRICULA y PONDERACIONES'!$AF$35)/100,IF(K43=4,(AD43*'MATRICULA y PONDERACIONES'!$AF$46)/100,IF(K43=5,(AD43*'MATRICULA y PONDERACIONES'!$AF$57)/100,IF(K43=6,(AD43*'MATRICULA y PONDERACIONES'!$AF$68)/100)))))))</f>
        <v xml:space="preserve"> </v>
      </c>
      <c r="BA43" s="24" t="str">
        <f>IF(OR(B43=" ",A43=" ",$N$5="NO HAY MATERIA ASIGNADA")," ",IF(K43=1,(AH43*'MATRICULA y PONDERACIONES'!$AF$14)/100,IF(K43=2,(AH43*'MATRICULA y PONDERACIONES'!$AF$25)/100,IF(K43=3,(AH43*'MATRICULA y PONDERACIONES'!$AF$36)/100,IF(K43=4,(AH43*'MATRICULA y PONDERACIONES'!$AF$47)/100,IF(K43=5,(AH43*'MATRICULA y PONDERACIONES'!$AF$58)/100,IF(K43=6,(AH43*'MATRICULA y PONDERACIONES'!$AF$69)/100)))))))</f>
        <v xml:space="preserve"> </v>
      </c>
      <c r="BB43" s="24" t="str">
        <f>IF(OR(B43=" ",A43=" ",$N$5="NO HAY MATERIA ASIGNADA")," ",IF(K43=1,(AL43*'MATRICULA y PONDERACIONES'!$AF$15)/100,IF(K43=2,(AL43*'MATRICULA y PONDERACIONES'!$AF$26)/100,IF(K43=3,(AL43*'MATRICULA y PONDERACIONES'!$AF$37)/100,IF(K43=4,(AL43*'MATRICULA y PONDERACIONES'!$AF$48)/100,IF(K43=5,(AL43*'MATRICULA y PONDERACIONES'!$AF$59)/100,IF(K43=6,(AL43*'MATRICULA y PONDERACIONES'!$AF$70)/100)))))))</f>
        <v xml:space="preserve"> </v>
      </c>
      <c r="BC43" s="24" t="str">
        <f>IF(OR(B43=" ",A43=" ",$N$5="NO HAY MATERIA ASIGNADA")," ",IF(K43=1,(AP43*'MATRICULA y PONDERACIONES'!$AF$16)/100,IF(K43=2,(AP43*'MATRICULA y PONDERACIONES'!$AF$27)/100,IF(K43=3,(AP43*'MATRICULA y PONDERACIONES'!$AF$38)/100,IF(K43=4,(AP43*'MATRICULA y PONDERACIONES'!$AF$49)/100,IF(K43=5,(AP43*'MATRICULA y PONDERACIONES'!$AF$60)/100,IF(K43=6,(AP43*'MATRICULA y PONDERACIONES'!$AF$71)/100)))))))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PONDERACIONES'!$K$19="*"),"si"," ")</f>
        <v xml:space="preserve"> </v>
      </c>
      <c r="F44" s="27" t="str">
        <f>IF(AND(K44=2,'MATRICULA y PONDERACIONES'!$L$19="*"),"si"," ")</f>
        <v xml:space="preserve"> </v>
      </c>
      <c r="G44" s="27" t="str">
        <f>IF(AND(K44=3,'MATRICULA y PONDERACIONES'!$M$19="*"),"si"," ")</f>
        <v xml:space="preserve"> </v>
      </c>
      <c r="H44" s="27" t="str">
        <f>IF(AND(K44=4,'MATRICULA y PONDERACIONES'!$N$19="*"),"si"," ")</f>
        <v xml:space="preserve"> </v>
      </c>
      <c r="I44" s="27" t="str">
        <f>IF(AND(K44=5,'MATRICULA y PONDERACIONES'!$O$19="*"),"si"," ")</f>
        <v xml:space="preserve"> </v>
      </c>
      <c r="J44" s="27" t="str">
        <f>IF(AND(K44=6,'MATRICULA y PONDERACIONES'!$P$19="*"),"si","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PONDERACIONES'!$AF$9)/100,IF(K44=2,(N44*'MATRICULA y PONDERACIONES'!$AF$20)/100,IF(K44=3,(N44*'MATRICULA y PONDERACIONES'!$AF$31)/100,IF(K44=4,(N44*'MATRICULA y PONDERACIONES'!$AF$42)/100,IF(K44=5,(N44*'MATRICULA y PONDERACIONES'!$AF$53)/100,IF(K44=6,(N44*'MATRICULA y PONDERACIONES'!$AF$64)/100)))))))</f>
        <v xml:space="preserve"> </v>
      </c>
      <c r="AW44" s="26" t="str">
        <f>IF(OR(B44=" ",A44=" ",$N$5="NO HAY MATERIA ASIGNADA")," ",IF(K44=1,(R44*'MATRICULA y PONDERACIONES'!$AF$10)/100,IF(K44=2,(R44*'MATRICULA y PONDERACIONES'!$AF$21)/100,IF(K44=3,(R44*'MATRICULA y PONDERACIONES'!$AF$32)/100,IF(K44=4,(R44*'MATRICULA y PONDERACIONES'!$AF$43)/100,IF(K44=5,(R44*'MATRICULA y PONDERACIONES'!$AF$54)/100,IF(K44=6,(R44*'MATRICULA y PONDERACIONES'!$AF$65)/100)))))))</f>
        <v xml:space="preserve"> </v>
      </c>
      <c r="AX44" s="26" t="str">
        <f>IF(OR(B44=" ",A44=" ",$N$5="NO HAY MATERIA ASIGNADA")," ",IF(K44=1,(V44*'MATRICULA y PONDERACIONES'!$AF$11)/100,IF(K44=2,(V44*'MATRICULA y PONDERACIONES'!$AF$22)/100,IF(K44=3,(V44*'MATRICULA y PONDERACIONES'!$AF$33)/100,IF(K44=4,(V44*'MATRICULA y PONDERACIONES'!$AF$44)/100,IF(K44=5,(V44*'MATRICULA y PONDERACIONES'!$AF$55)/100,IF(K44=6,(V44*'MATRICULA y PONDERACIONES'!$AF$66)/100)))))))</f>
        <v xml:space="preserve"> </v>
      </c>
      <c r="AY44" s="26" t="str">
        <f>IF(OR(B44=" ",A44=" ",$N$5="NO HAY MATERIA ASIGNADA")," ",IF(K44=1,(Z44*'MATRICULA y PONDERACIONES'!$AF$12)/100,IF(K44=2,(Z44*'MATRICULA y PONDERACIONES'!$AF$23)/100,IF(K44=3,(Z44*'MATRICULA y PONDERACIONES'!$AF$34)/100,IF(K44=4,(Z44*'MATRICULA y PONDERACIONES'!$AF$45)/100,IF(K44=5,(Z44*'MATRICULA y PONDERACIONES'!$AF$56)/100,IF(K44=6,(Z44*'MATRICULA y PONDERACIONES'!$AF$67)/100)))))))</f>
        <v xml:space="preserve"> </v>
      </c>
      <c r="AZ44" s="26" t="str">
        <f>IF(OR(B44=" ",A44=" ",$N$5="NO HAY MATERIA ASIGNADA")," ",IF(K44=1,(AD44*'MATRICULA y PONDERACIONES'!$AF$13)/100,IF(K44=2,(AD44*'MATRICULA y PONDERACIONES'!$AF$24)/100,IF(K44=3,(AD44*'MATRICULA y PONDERACIONES'!$AF$35)/100,IF(K44=4,(AD44*'MATRICULA y PONDERACIONES'!$AF$46)/100,IF(K44=5,(AD44*'MATRICULA y PONDERACIONES'!$AF$57)/100,IF(K44=6,(AD44*'MATRICULA y PONDERACIONES'!$AF$68)/100)))))))</f>
        <v xml:space="preserve"> </v>
      </c>
      <c r="BA44" s="26" t="str">
        <f>IF(OR(B44=" ",A44=" ",$N$5="NO HAY MATERIA ASIGNADA")," ",IF(K44=1,(AH44*'MATRICULA y PONDERACIONES'!$AF$14)/100,IF(K44=2,(AH44*'MATRICULA y PONDERACIONES'!$AF$25)/100,IF(K44=3,(AH44*'MATRICULA y PONDERACIONES'!$AF$36)/100,IF(K44=4,(AH44*'MATRICULA y PONDERACIONES'!$AF$47)/100,IF(K44=5,(AH44*'MATRICULA y PONDERACIONES'!$AF$58)/100,IF(K44=6,(AH44*'MATRICULA y PONDERACIONES'!$AF$69)/100)))))))</f>
        <v xml:space="preserve"> </v>
      </c>
      <c r="BB44" s="26" t="str">
        <f>IF(OR(B44=" ",A44=" ",$N$5="NO HAY MATERIA ASIGNADA")," ",IF(K44=1,(AL44*'MATRICULA y PONDERACIONES'!$AF$15)/100,IF(K44=2,(AL44*'MATRICULA y PONDERACIONES'!$AF$26)/100,IF(K44=3,(AL44*'MATRICULA y PONDERACIONES'!$AF$37)/100,IF(K44=4,(AL44*'MATRICULA y PONDERACIONES'!$AF$48)/100,IF(K44=5,(AL44*'MATRICULA y PONDERACIONES'!$AF$59)/100,IF(K44=6,(AL44*'MATRICULA y PONDERACIONES'!$AF$70)/100)))))))</f>
        <v xml:space="preserve"> </v>
      </c>
      <c r="BC44" s="26" t="str">
        <f>IF(OR(B44=" ",A44=" ",$N$5="NO HAY MATERIA ASIGNADA")," ",IF(K44=1,(AP44*'MATRICULA y PONDERACIONES'!$AF$16)/100,IF(K44=2,(AP44*'MATRICULA y PONDERACIONES'!$AF$27)/100,IF(K44=3,(AP44*'MATRICULA y PONDERACIONES'!$AF$38)/100,IF(K44=4,(AP44*'MATRICULA y PONDERACIONES'!$AF$49)/100,IF(K44=5,(AP44*'MATRICULA y PONDERACIONES'!$AF$60)/100,IF(K44=6,(AP44*'MATRICULA y PONDERACIONES'!$AF$71)/100)))))))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PONDERACIONES'!$K$19="*"),"si"," ")</f>
        <v xml:space="preserve"> </v>
      </c>
      <c r="F45" s="25" t="str">
        <f>IF(AND(K45=2,'MATRICULA y PONDERACIONES'!$L$19="*"),"si"," ")</f>
        <v xml:space="preserve"> </v>
      </c>
      <c r="G45" s="25" t="str">
        <f>IF(AND(K45=3,'MATRICULA y PONDERACIONES'!$M$19="*"),"si"," ")</f>
        <v xml:space="preserve"> </v>
      </c>
      <c r="H45" s="25" t="str">
        <f>IF(AND(K45=4,'MATRICULA y PONDERACIONES'!$N$19="*"),"si"," ")</f>
        <v xml:space="preserve"> </v>
      </c>
      <c r="I45" s="25" t="str">
        <f>IF(AND(K45=5,'MATRICULA y PONDERACIONES'!$O$19="*"),"si"," ")</f>
        <v xml:space="preserve"> </v>
      </c>
      <c r="J45" s="25" t="str">
        <f>IF(AND(K45=6,'MATRICULA y PONDERACIONES'!$P$19="*"),"si","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PONDERACIONES'!$AF$9)/100,IF(K45=2,(N45*'MATRICULA y PONDERACIONES'!$AF$20)/100,IF(K45=3,(N45*'MATRICULA y PONDERACIONES'!$AF$31)/100,IF(K45=4,(N45*'MATRICULA y PONDERACIONES'!$AF$42)/100,IF(K45=5,(N45*'MATRICULA y PONDERACIONES'!$AF$53)/100,IF(K45=6,(N45*'MATRICULA y PONDERACIONES'!$AF$64)/100)))))))</f>
        <v xml:space="preserve"> </v>
      </c>
      <c r="AW45" s="24" t="str">
        <f>IF(OR(B45=" ",A45=" ",$N$5="NO HAY MATERIA ASIGNADA")," ",IF(K45=1,(R45*'MATRICULA y PONDERACIONES'!$AF$10)/100,IF(K45=2,(R45*'MATRICULA y PONDERACIONES'!$AF$21)/100,IF(K45=3,(R45*'MATRICULA y PONDERACIONES'!$AF$32)/100,IF(K45=4,(R45*'MATRICULA y PONDERACIONES'!$AF$43)/100,IF(K45=5,(R45*'MATRICULA y PONDERACIONES'!$AF$54)/100,IF(K45=6,(R45*'MATRICULA y PONDERACIONES'!$AF$65)/100)))))))</f>
        <v xml:space="preserve"> </v>
      </c>
      <c r="AX45" s="24" t="str">
        <f>IF(OR(B45=" ",A45=" ",$N$5="NO HAY MATERIA ASIGNADA")," ",IF(K45=1,(V45*'MATRICULA y PONDERACIONES'!$AF$11)/100,IF(K45=2,(V45*'MATRICULA y PONDERACIONES'!$AF$22)/100,IF(K45=3,(V45*'MATRICULA y PONDERACIONES'!$AF$33)/100,IF(K45=4,(V45*'MATRICULA y PONDERACIONES'!$AF$44)/100,IF(K45=5,(V45*'MATRICULA y PONDERACIONES'!$AF$55)/100,IF(K45=6,(V45*'MATRICULA y PONDERACIONES'!$AF$66)/100)))))))</f>
        <v xml:space="preserve"> </v>
      </c>
      <c r="AY45" s="24" t="str">
        <f>IF(OR(B45=" ",A45=" ",$N$5="NO HAY MATERIA ASIGNADA")," ",IF(K45=1,(Z45*'MATRICULA y PONDERACIONES'!$AF$12)/100,IF(K45=2,(Z45*'MATRICULA y PONDERACIONES'!$AF$23)/100,IF(K45=3,(Z45*'MATRICULA y PONDERACIONES'!$AF$34)/100,IF(K45=4,(Z45*'MATRICULA y PONDERACIONES'!$AF$45)/100,IF(K45=5,(Z45*'MATRICULA y PONDERACIONES'!$AF$56)/100,IF(K45=6,(Z45*'MATRICULA y PONDERACIONES'!$AF$67)/100)))))))</f>
        <v xml:space="preserve"> </v>
      </c>
      <c r="AZ45" s="24" t="str">
        <f>IF(OR(B45=" ",A45=" ",$N$5="NO HAY MATERIA ASIGNADA")," ",IF(K45=1,(AD45*'MATRICULA y PONDERACIONES'!$AF$13)/100,IF(K45=2,(AD45*'MATRICULA y PONDERACIONES'!$AF$24)/100,IF(K45=3,(AD45*'MATRICULA y PONDERACIONES'!$AF$35)/100,IF(K45=4,(AD45*'MATRICULA y PONDERACIONES'!$AF$46)/100,IF(K45=5,(AD45*'MATRICULA y PONDERACIONES'!$AF$57)/100,IF(K45=6,(AD45*'MATRICULA y PONDERACIONES'!$AF$68)/100)))))))</f>
        <v xml:space="preserve"> </v>
      </c>
      <c r="BA45" s="24" t="str">
        <f>IF(OR(B45=" ",A45=" ",$N$5="NO HAY MATERIA ASIGNADA")," ",IF(K45=1,(AH45*'MATRICULA y PONDERACIONES'!$AF$14)/100,IF(K45=2,(AH45*'MATRICULA y PONDERACIONES'!$AF$25)/100,IF(K45=3,(AH45*'MATRICULA y PONDERACIONES'!$AF$36)/100,IF(K45=4,(AH45*'MATRICULA y PONDERACIONES'!$AF$47)/100,IF(K45=5,(AH45*'MATRICULA y PONDERACIONES'!$AF$58)/100,IF(K45=6,(AH45*'MATRICULA y PONDERACIONES'!$AF$69)/100)))))))</f>
        <v xml:space="preserve"> </v>
      </c>
      <c r="BB45" s="24" t="str">
        <f>IF(OR(B45=" ",A45=" ",$N$5="NO HAY MATERIA ASIGNADA")," ",IF(K45=1,(AL45*'MATRICULA y PONDERACIONES'!$AF$15)/100,IF(K45=2,(AL45*'MATRICULA y PONDERACIONES'!$AF$26)/100,IF(K45=3,(AL45*'MATRICULA y PONDERACIONES'!$AF$37)/100,IF(K45=4,(AL45*'MATRICULA y PONDERACIONES'!$AF$48)/100,IF(K45=5,(AL45*'MATRICULA y PONDERACIONES'!$AF$59)/100,IF(K45=6,(AL45*'MATRICULA y PONDERACIONES'!$AF$70)/100)))))))</f>
        <v xml:space="preserve"> </v>
      </c>
      <c r="BC45" s="24" t="str">
        <f>IF(OR(B45=" ",A45=" ",$N$5="NO HAY MATERIA ASIGNADA")," ",IF(K45=1,(AP45*'MATRICULA y PONDERACIONES'!$AF$16)/100,IF(K45=2,(AP45*'MATRICULA y PONDERACIONES'!$AF$27)/100,IF(K45=3,(AP45*'MATRICULA y PONDERACIONES'!$AF$38)/100,IF(K45=4,(AP45*'MATRICULA y PONDERACIONES'!$AF$49)/100,IF(K45=5,(AP45*'MATRICULA y PONDERACIONES'!$AF$60)/100,IF(K45=6,(AP45*'MATRICULA y PONDERACIONES'!$AF$71)/100)))))))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PONDERACIONES'!$K$19="*"),"si"," ")</f>
        <v xml:space="preserve"> </v>
      </c>
      <c r="F46" s="29" t="str">
        <f>IF(AND(K46=2,'MATRICULA y PONDERACIONES'!$L$19="*"),"si"," ")</f>
        <v xml:space="preserve"> </v>
      </c>
      <c r="G46" s="29" t="str">
        <f>IF(AND(K46=3,'MATRICULA y PONDERACIONES'!$M$19="*"),"si"," ")</f>
        <v xml:space="preserve"> </v>
      </c>
      <c r="H46" s="29" t="str">
        <f>IF(AND(K46=4,'MATRICULA y PONDERACIONES'!$N$19="*"),"si"," ")</f>
        <v xml:space="preserve"> </v>
      </c>
      <c r="I46" s="29" t="str">
        <f>IF(AND(K46=5,'MATRICULA y PONDERACIONES'!$O$19="*"),"si"," ")</f>
        <v xml:space="preserve"> </v>
      </c>
      <c r="J46" s="29" t="str">
        <f>IF(AND(K46=6,'MATRICULA y PONDERACIONES'!$P$19="*"),"si","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PONDERACIONES'!$AF$9)/100,IF(K46=2,(N46*'MATRICULA y PONDERACIONES'!$AF$20)/100,IF(K46=3,(N46*'MATRICULA y PONDERACIONES'!$AF$31)/100,IF(K46=4,(N46*'MATRICULA y PONDERACIONES'!$AF$42)/100,IF(K46=5,(N46*'MATRICULA y PONDERACIONES'!$AF$53)/100,IF(K46=6,(N46*'MATRICULA y PONDERACIONES'!$AF$64)/100)))))))</f>
        <v xml:space="preserve"> </v>
      </c>
      <c r="AW46" s="28" t="str">
        <f>IF(OR(B46=" ",A46=" ",$N$5="NO HAY MATERIA ASIGNADA")," ",IF(K46=1,(R46*'MATRICULA y PONDERACIONES'!$AF$10)/100,IF(K46=2,(R46*'MATRICULA y PONDERACIONES'!$AF$21)/100,IF(K46=3,(R46*'MATRICULA y PONDERACIONES'!$AF$32)/100,IF(K46=4,(R46*'MATRICULA y PONDERACIONES'!$AF$43)/100,IF(K46=5,(R46*'MATRICULA y PONDERACIONES'!$AF$54)/100,IF(K46=6,(R46*'MATRICULA y PONDERACIONES'!$AF$65)/100)))))))</f>
        <v xml:space="preserve"> </v>
      </c>
      <c r="AX46" s="28" t="str">
        <f>IF(OR(B46=" ",A46=" ",$N$5="NO HAY MATERIA ASIGNADA")," ",IF(K46=1,(V46*'MATRICULA y PONDERACIONES'!$AF$11)/100,IF(K46=2,(V46*'MATRICULA y PONDERACIONES'!$AF$22)/100,IF(K46=3,(V46*'MATRICULA y PONDERACIONES'!$AF$33)/100,IF(K46=4,(V46*'MATRICULA y PONDERACIONES'!$AF$44)/100,IF(K46=5,(V46*'MATRICULA y PONDERACIONES'!$AF$55)/100,IF(K46=6,(V46*'MATRICULA y PONDERACIONES'!$AF$66)/100)))))))</f>
        <v xml:space="preserve"> </v>
      </c>
      <c r="AY46" s="28" t="str">
        <f>IF(OR(B46=" ",A46=" ",$N$5="NO HAY MATERIA ASIGNADA")," ",IF(K46=1,(Z46*'MATRICULA y PONDERACIONES'!$AF$12)/100,IF(K46=2,(Z46*'MATRICULA y PONDERACIONES'!$AF$23)/100,IF(K46=3,(Z46*'MATRICULA y PONDERACIONES'!$AF$34)/100,IF(K46=4,(Z46*'MATRICULA y PONDERACIONES'!$AF$45)/100,IF(K46=5,(Z46*'MATRICULA y PONDERACIONES'!$AF$56)/100,IF(K46=6,(Z46*'MATRICULA y PONDERACIONES'!$AF$67)/100)))))))</f>
        <v xml:space="preserve"> </v>
      </c>
      <c r="AZ46" s="28" t="str">
        <f>IF(OR(B46=" ",A46=" ",$N$5="NO HAY MATERIA ASIGNADA")," ",IF(K46=1,(AD46*'MATRICULA y PONDERACIONES'!$AF$13)/100,IF(K46=2,(AD46*'MATRICULA y PONDERACIONES'!$AF$24)/100,IF(K46=3,(AD46*'MATRICULA y PONDERACIONES'!$AF$35)/100,IF(K46=4,(AD46*'MATRICULA y PONDERACIONES'!$AF$46)/100,IF(K46=5,(AD46*'MATRICULA y PONDERACIONES'!$AF$57)/100,IF(K46=6,(AD46*'MATRICULA y PONDERACIONES'!$AF$68)/100)))))))</f>
        <v xml:space="preserve"> </v>
      </c>
      <c r="BA46" s="28" t="str">
        <f>IF(OR(B46=" ",A46=" ",$N$5="NO HAY MATERIA ASIGNADA")," ",IF(K46=1,(AH46*'MATRICULA y PONDERACIONES'!$AF$14)/100,IF(K46=2,(AH46*'MATRICULA y PONDERACIONES'!$AF$25)/100,IF(K46=3,(AH46*'MATRICULA y PONDERACIONES'!$AF$36)/100,IF(K46=4,(AH46*'MATRICULA y PONDERACIONES'!$AF$47)/100,IF(K46=5,(AH46*'MATRICULA y PONDERACIONES'!$AF$58)/100,IF(K46=6,(AH46*'MATRICULA y PONDERACIONES'!$AF$69)/100)))))))</f>
        <v xml:space="preserve"> </v>
      </c>
      <c r="BB46" s="28" t="str">
        <f>IF(OR(B46=" ",A46=" ",$N$5="NO HAY MATERIA ASIGNADA")," ",IF(K46=1,(AL46*'MATRICULA y PONDERACIONES'!$AF$15)/100,IF(K46=2,(AL46*'MATRICULA y PONDERACIONES'!$AF$26)/100,IF(K46=3,(AL46*'MATRICULA y PONDERACIONES'!$AF$37)/100,IF(K46=4,(AL46*'MATRICULA y PONDERACIONES'!$AF$48)/100,IF(K46=5,(AL46*'MATRICULA y PONDERACIONES'!$AF$59)/100,IF(K46=6,(AL46*'MATRICULA y PONDERACIONES'!$AF$70)/100)))))))</f>
        <v xml:space="preserve"> </v>
      </c>
      <c r="BC46" s="28" t="str">
        <f>IF(OR(B46=" ",A46=" ",$N$5="NO HAY MATERIA ASIGNADA")," ",IF(K46=1,(AP46*'MATRICULA y PONDERACIONES'!$AF$16)/100,IF(K46=2,(AP46*'MATRICULA y PONDERACIONES'!$AF$27)/100,IF(K46=3,(AP46*'MATRICULA y PONDERACIONES'!$AF$38)/100,IF(K46=4,(AP46*'MATRICULA y PONDERACIONES'!$AF$49)/100,IF(K46=5,(AP46*'MATRICULA y PONDERACIONES'!$AF$60)/100,IF(K46=6,(AP46*'MATRICULA y PONDERACIONES'!$AF$71)/100)))))))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theme="8" tint="-0.249977111117893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GRUPO.MATERIAS'!K28="","",'DATOS del GRUPO.MATERIAS'!K28)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69" t="str">
        <f>IF('MATRICULA y PONDERACIONES'!D20="","NO HAY MATERIA ASIGNADA",'MATRICULA y PONDERACIONES'!D20)</f>
        <v>NO HAY MATERIA ASIGNADA</v>
      </c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69"/>
      <c r="AN5" s="369"/>
      <c r="AO5" s="369"/>
      <c r="AP5" s="369"/>
      <c r="AQ5" s="369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PONDERACIONES'!$AG$9),ISBLANK('MATRICULA y PONDERACIONES'!$AG$20),ISBLANK('MATRICULA y PONDERACIONES'!$AG$31))," ",1)</f>
        <v xml:space="preserve"> </v>
      </c>
      <c r="M6" s="115" t="str">
        <f>IF(AND(ISBLANK('MATRICULA y PONDERACIONES'!$AG$42),ISBLANK('MATRICULA y PONDERACIONES'!$AG$53),ISBLANK('MATRICULA y PONDERACIONES'!$AG$64))," ",1)</f>
        <v xml:space="preserve"> </v>
      </c>
      <c r="N6" s="370" t="str">
        <f>IF(OR(ISNUMBER(L6),ISNUMBER(M6)),"CL "," ")</f>
        <v xml:space="preserve"> </v>
      </c>
      <c r="O6" s="371"/>
      <c r="P6" s="75" t="str">
        <f>IF(AND(ISBLANK('MATRICULA y PONDERACIONES'!$AG$10),ISBLANK('MATRICULA y PONDERACIONES'!$AG$21),ISBLANK('MATRICULA y PONDERACIONES'!$AG$32))," ",1)</f>
        <v xml:space="preserve"> </v>
      </c>
      <c r="Q6" s="75" t="str">
        <f>IF(AND(ISBLANK('MATRICULA y PONDERACIONES'!$AG$43),ISBLANK('MATRICULA y PONDERACIONES'!$AG$54),ISBLANK('MATRICULA y PONDERACIONES'!$AG$65)),"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PONDERACIONES'!$AG$11),ISBLANK('MATRICULA y PONDERACIONES'!$AG$22),ISBLANK('MATRICULA y PONDERACIONES'!$AG$33))," ",1)</f>
        <v xml:space="preserve"> </v>
      </c>
      <c r="U6" s="75" t="str">
        <f>IF(AND(ISBLANK('MATRICULA y PONDERACIONES'!$AG$44),ISBLANK('MATRICULA y PONDERACIONES'!$AG$55),ISBLANK('MATRICULA y PONDERACIONES'!$AG$66))," ",1)</f>
        <v xml:space="preserve"> </v>
      </c>
      <c r="V6" s="371" t="str">
        <f>IF(OR(ISNUMBER(T6),ISNUMBER(U6)),"CI"," ")</f>
        <v xml:space="preserve"> </v>
      </c>
      <c r="W6" s="371"/>
      <c r="X6" s="75" t="str">
        <f>IF(AND(ISBLANK('MATRICULA y PONDERACIONES'!$AG$12),ISBLANK('MATRICULA y PONDERACIONES'!$AG$23),ISBLANK('MATRICULA y PONDERACIONES'!$AG$34))," ",1)</f>
        <v xml:space="preserve"> </v>
      </c>
      <c r="Y6" s="75" t="str">
        <f>IF(AND(ISBLANK('MATRICULA y PONDERACIONES'!$AG$45),ISBLANK('MATRICULA y PONDERACIONES'!$AG$56),ISBLANK('MATRICULA y PONDERACIONES'!$AG$67)),"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PONDERACIONES'!$AG$13),ISBLANK('MATRICULA y PONDERACIONES'!$AG$24),ISBLANK('MATRICULA y PONDERACIONES'!$AG$35))," ",1)</f>
        <v xml:space="preserve"> </v>
      </c>
      <c r="AC6" s="75" t="str">
        <f>IF(AND(ISBLANK('MATRICULA y PONDERACIONES'!$AG$46),ISBLANK('MATRICULA y PONDERACIONES'!$AG$57),ISBLANK('MATRICULA y PONDERACIONES'!$AG$68))," ",1)</f>
        <v xml:space="preserve"> </v>
      </c>
      <c r="AD6" s="371" t="str">
        <f>IF(OR(ISNUMBER(AB6),ISNUMBER(AC6)),"CA"," ")</f>
        <v xml:space="preserve"> </v>
      </c>
      <c r="AE6" s="371"/>
      <c r="AF6" s="75" t="str">
        <f>IF(AND(ISBLANK('MATRICULA y PONDERACIONES'!$AG$14),ISBLANK('MATRICULA y PONDERACIONES'!$AG$25),ISBLANK('MATRICULA y PONDERACIONES'!$AG$36))," ",1)</f>
        <v xml:space="preserve"> </v>
      </c>
      <c r="AG6" s="75" t="str">
        <f>IF(AND(ISBLANK('MATRICULA y PONDERACIONES'!$AG$47),ISBLANK('MATRICULA y PONDERACIONES'!$AG$58),ISBLANK('MATRICULA y PONDERACIONES'!$AG$69)),"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PONDERACIONES'!$AG$15),ISBLANK('MATRICULA y PONDERACIONES'!$AG$26),ISBLANK('MATRICULA y PONDERACIONES'!$AG$37))," ",1)</f>
        <v xml:space="preserve"> </v>
      </c>
      <c r="AK6" s="75" t="str">
        <f>IF(AND(ISBLANK('MATRICULA y PONDERACIONES'!$AG$48),ISBLANK('MATRICULA y PONDERACIONES'!$AG$59),ISBLANK('MATRICULA y PONDERACIONES'!$AG$70))," ",1)</f>
        <v xml:space="preserve"> </v>
      </c>
      <c r="AL6" s="371" t="str">
        <f>IF(OR(ISNUMBER(AJ6),ISNUMBER(AK6)),"AI"," ")</f>
        <v xml:space="preserve"> </v>
      </c>
      <c r="AM6" s="371"/>
      <c r="AN6" s="75" t="str">
        <f>IF(AND(ISBLANK('MATRICULA y PONDERACIONES'!$AG$16),ISBLANK('MATRICULA y PONDERACIONES'!$AG$27),ISBLANK('MATRICULA y PONDERACIONES'!$AG$38))," ",1)</f>
        <v xml:space="preserve"> </v>
      </c>
      <c r="AO6" s="75" t="str">
        <f>IF(AND(ISBLANK('MATRICULA y PONDERACIONES'!$AG$49),ISBLANK('MATRICULA y PONDERACIONES'!$AG$60),ISBLANK('MATRICULA y PONDERACIONES'!$AG$71)),"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5" t="str">
        <f>IF(N6=" ","",N6)</f>
        <v/>
      </c>
      <c r="AW6" s="263" t="str">
        <f>IF(R6=" ","",R6)</f>
        <v/>
      </c>
      <c r="AX6" s="265" t="str">
        <f>IF(V6=" ","",V6)</f>
        <v/>
      </c>
      <c r="AY6" s="263" t="str">
        <f>IF(Z6=" ","",Z6)</f>
        <v/>
      </c>
      <c r="AZ6" s="265" t="str">
        <f>IF(AD6=" ","",AD6)</f>
        <v/>
      </c>
      <c r="BA6" s="263" t="str">
        <f>IF(AH6=" ","",AH6)</f>
        <v/>
      </c>
      <c r="BB6" s="265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PONDERACIONES'!$K$20="*"),"si"," ")</f>
        <v xml:space="preserve"> </v>
      </c>
      <c r="F7" s="25" t="str">
        <f>IF(AND(K7=2,'MATRICULA y PONDERACIONES'!$L$20="*"),"si"," ")</f>
        <v xml:space="preserve"> </v>
      </c>
      <c r="G7" s="25" t="str">
        <f>IF(AND(K7=3,'MATRICULA y PONDERACIONES'!$M$20="*"),"si"," ")</f>
        <v xml:space="preserve"> </v>
      </c>
      <c r="H7" s="25" t="str">
        <f>IF(AND(K7=4,'MATRICULA y PONDERACIONES'!$N$20="*"),"si"," ")</f>
        <v xml:space="preserve"> </v>
      </c>
      <c r="I7" s="25" t="str">
        <f>IF(AND(K7=5,'MATRICULA y PONDERACIONES'!$O$20="*"),"si"," ")</f>
        <v xml:space="preserve"> </v>
      </c>
      <c r="J7" s="25" t="str">
        <f>IF(AND(K7=6,'MATRICULA y PONDERACIONES'!$P$20="*"),"si","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PONDERACIONES'!$AG$9)/100,IF(K7=2,(N7*'MATRICULA y PONDERACIONES'!$AG$20)/100,IF(K7=3,(N7*'MATRICULA y PONDERACIONES'!$AG$31)/100,IF(K7=4,(N7*'MATRICULA y PONDERACIONES'!$AG$42)/100,IF(K7=5,(N7*'MATRICULA y PONDERACIONES'!$AG$53)/100,IF(K7=6,(N7*'MATRICULA y PONDERACIONES'!$AG$64)/100)))))))</f>
        <v xml:space="preserve"> </v>
      </c>
      <c r="AW7" s="24" t="str">
        <f>IF(OR(B7=" ",A7=" ",$N$5="NO HAY MATERIA ASIGNADA")," ",IF(K7=1,(R7*'MATRICULA y PONDERACIONES'!$AG$10)/100,IF(K7=2,(R7*'MATRICULA y PONDERACIONES'!$AG$21)/100,IF(K7=3,(R7*'MATRICULA y PONDERACIONES'!$AG$32)/100,IF(K7=4,(R7*'MATRICULA y PONDERACIONES'!$AG$43)/100,IF(K7=5,(R7*'MATRICULA y PONDERACIONES'!$AG$54)/100,IF(K7=6,(R7*'MATRICULA y PONDERACIONES'!$AG$65)/100)))))))</f>
        <v xml:space="preserve"> </v>
      </c>
      <c r="AX7" s="24" t="str">
        <f>IF(OR(B7=" ",A7=" ",$N$5="NO HAY MATERIA ASIGNADA")," ",IF(K7=1,(V7*'MATRICULA y PONDERACIONES'!$AG$11)/100,IF(K7=2,(V7*'MATRICULA y PONDERACIONES'!$AG$22)/100,IF(K7=3,(V7*'MATRICULA y PONDERACIONES'!$AG$33)/100,IF(K7=4,(V7*'MATRICULA y PONDERACIONES'!$AG$44)/100,IF(K7=5,(V7*'MATRICULA y PONDERACIONES'!$AG$55)/100,IF(K7=6,(V7*'MATRICULA y PONDERACIONES'!$AG$66)/100)))))))</f>
        <v xml:space="preserve"> </v>
      </c>
      <c r="AY7" s="24" t="str">
        <f>IF(OR(B7=" ",A7=" ",$N$5="NO HAY MATERIA ASIGNADA")," ",IF(K7=1,(Z7*'MATRICULA y PONDERACIONES'!$AG$12)/100,IF(K7=2,(Z7*'MATRICULA y PONDERACIONES'!$AG$23)/100,IF(K7=3,(Z7*'MATRICULA y PONDERACIONES'!$AG$34)/100,IF(K7=4,(Z7*'MATRICULA y PONDERACIONES'!$AG$45)/100,IF(K7=5,(Z7*'MATRICULA y PONDERACIONES'!$AG$56)/100,IF(K7=6,(Z7*'MATRICULA y PONDERACIONES'!$AG$67)/100)))))))</f>
        <v xml:space="preserve"> </v>
      </c>
      <c r="AZ7" s="24" t="str">
        <f>IF(OR(B7=" ",A7=" ",$N$5="NO HAY MATERIA ASIGNADA")," ",IF(K7=1,(AD7*'MATRICULA y PONDERACIONES'!$AG$13)/100,IF(K7=2,(AD7*'MATRICULA y PONDERACIONES'!$AG$24)/100,IF(K7=3,(AD7*'MATRICULA y PONDERACIONES'!$AG$35)/100,IF(K7=4,(AD7*'MATRICULA y PONDERACIONES'!$AG$46)/100,IF(K7=5,(AD7*'MATRICULA y PONDERACIONES'!$AG$57)/100,IF(K7=6,(AD7*'MATRICULA y PONDERACIONES'!$AG$68)/100)))))))</f>
        <v xml:space="preserve"> </v>
      </c>
      <c r="BA7" s="24" t="str">
        <f>IF(OR(B7=" ",A7=" ",$N$5="NO HAY MATERIA ASIGNADA")," ",IF(K7=1,(AH7*'MATRICULA y PONDERACIONES'!$AG$14)/100,IF(K7=2,(AH7*'MATRICULA y PONDERACIONES'!$AG$25)/100,IF(K7=3,(AH7*'MATRICULA y PONDERACIONES'!$AG$36)/100,IF(K7=4,(AH7*'MATRICULA y PONDERACIONES'!$AG$47)/100,IF(K7=5,(AH7*'MATRICULA y PONDERACIONES'!$AG$58)/100,IF(K7=6,(AH7*'MATRICULA y PONDERACIONES'!$AG$69)/100)))))))</f>
        <v xml:space="preserve"> </v>
      </c>
      <c r="BB7" s="24" t="str">
        <f>IF(OR(B7=" ",A7=" ",$N$5="NO HAY MATERIA ASIGNADA")," ",IF(K7=1,(AL7*'MATRICULA y PONDERACIONES'!$AG$15)/100,IF(K7=2,(AL7*'MATRICULA y PONDERACIONES'!$AG$26)/100,IF(K7=3,(AL7*'MATRICULA y PONDERACIONES'!$AG$37)/100,IF(K7=4,(AL7*'MATRICULA y PONDERACIONES'!$AG$48)/100,IF(K7=5,(AL7*'MATRICULA y PONDERACIONES'!$AG$59)/100,IF(K7=6,(AL7*'MATRICULA y PONDERACIONES'!$AG$70)/100)))))))</f>
        <v xml:space="preserve"> </v>
      </c>
      <c r="BC7" s="24" t="str">
        <f>IF(OR(B7=" ",A7=" ",$N$5="NO HAY MATERIA ASIGNADA")," ",IF(K7=1,(AP7*'MATRICULA y PONDERACIONES'!$AG$16)/100,IF(K7=2,(AP7*'MATRICULA y PONDERACIONES'!$AG$27)/100,IF(K7=3,(AP7*'MATRICULA y PONDERACIONES'!$AG$38)/100,IF(K7=4,(AP7*'MATRICULA y PONDERACIONES'!$AG$49)/100,IF(K7=5,(AP7*'MATRICULA y PONDERACIONES'!$AG$60)/100,IF(K7=6,(AP7*'MATRICULA y PONDERACIONES'!$AG$71)/100)))))))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PONDERACIONES'!$K$20="*"),"si"," ")</f>
        <v xml:space="preserve"> </v>
      </c>
      <c r="F8" s="27" t="str">
        <f>IF(AND(K8=2,'MATRICULA y PONDERACIONES'!$L$20="*"),"si"," ")</f>
        <v xml:space="preserve"> </v>
      </c>
      <c r="G8" s="27" t="str">
        <f>IF(AND(K8=3,'MATRICULA y PONDERACIONES'!$M$20="*"),"si"," ")</f>
        <v xml:space="preserve"> </v>
      </c>
      <c r="H8" s="27" t="str">
        <f>IF(AND(K8=4,'MATRICULA y PONDERACIONES'!$N$20="*"),"si"," ")</f>
        <v xml:space="preserve"> </v>
      </c>
      <c r="I8" s="27" t="str">
        <f>IF(AND(K8=5,'MATRICULA y PONDERACIONES'!$O$20="*"),"si"," ")</f>
        <v xml:space="preserve"> </v>
      </c>
      <c r="J8" s="27" t="str">
        <f>IF(AND(K8=6,'MATRICULA y PONDERACIONES'!$P$20="*"),"si","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PONDERACIONES'!$AG$9)/100,IF(K8=2,(N8*'MATRICULA y PONDERACIONES'!$AG$20)/100,IF(K8=3,(N8*'MATRICULA y PONDERACIONES'!$AG$31)/100,IF(K8=4,(N8*'MATRICULA y PONDERACIONES'!$AG$42)/100,IF(K8=5,(N8*'MATRICULA y PONDERACIONES'!$AG$53)/100,IF(K8=6,(N8*'MATRICULA y PONDERACIONES'!$AG$64)/100)))))))</f>
        <v xml:space="preserve"> </v>
      </c>
      <c r="AW8" s="26" t="str">
        <f>IF(OR(B8=" ",A8=" ",$N$5="NO HAY MATERIA ASIGNADA")," ",IF(K8=1,(R8*'MATRICULA y PONDERACIONES'!$AG$10)/100,IF(K8=2,(R8*'MATRICULA y PONDERACIONES'!$AG$21)/100,IF(K8=3,(R8*'MATRICULA y PONDERACIONES'!$AG$32)/100,IF(K8=4,(R8*'MATRICULA y PONDERACIONES'!$AG$43)/100,IF(K8=5,(R8*'MATRICULA y PONDERACIONES'!$AG$54)/100,IF(K8=6,(R8*'MATRICULA y PONDERACIONES'!$AG$65)/100)))))))</f>
        <v xml:space="preserve"> </v>
      </c>
      <c r="AX8" s="26" t="str">
        <f>IF(OR(B8=" ",A8=" ",$N$5="NO HAY MATERIA ASIGNADA")," ",IF(K8=1,(V8*'MATRICULA y PONDERACIONES'!$AG$11)/100,IF(K8=2,(V8*'MATRICULA y PONDERACIONES'!$AG$22)/100,IF(K8=3,(V8*'MATRICULA y PONDERACIONES'!$AG$33)/100,IF(K8=4,(V8*'MATRICULA y PONDERACIONES'!$AG$44)/100,IF(K8=5,(V8*'MATRICULA y PONDERACIONES'!$AG$55)/100,IF(K8=6,(V8*'MATRICULA y PONDERACIONES'!$AG$66)/100)))))))</f>
        <v xml:space="preserve"> </v>
      </c>
      <c r="AY8" s="26" t="str">
        <f>IF(OR(B8=" ",A8=" ",$N$5="NO HAY MATERIA ASIGNADA")," ",IF(K8=1,(Z8*'MATRICULA y PONDERACIONES'!$AG$12)/100,IF(K8=2,(Z8*'MATRICULA y PONDERACIONES'!$AG$23)/100,IF(K8=3,(Z8*'MATRICULA y PONDERACIONES'!$AG$34)/100,IF(K8=4,(Z8*'MATRICULA y PONDERACIONES'!$AG$45)/100,IF(K8=5,(Z8*'MATRICULA y PONDERACIONES'!$AG$56)/100,IF(K8=6,(Z8*'MATRICULA y PONDERACIONES'!$AG$67)/100)))))))</f>
        <v xml:space="preserve"> </v>
      </c>
      <c r="AZ8" s="26" t="str">
        <f>IF(OR(B8=" ",A8=" ",$N$5="NO HAY MATERIA ASIGNADA")," ",IF(K8=1,(AD8*'MATRICULA y PONDERACIONES'!$AG$13)/100,IF(K8=2,(AD8*'MATRICULA y PONDERACIONES'!$AG$24)/100,IF(K8=3,(AD8*'MATRICULA y PONDERACIONES'!$AG$35)/100,IF(K8=4,(AD8*'MATRICULA y PONDERACIONES'!$AG$46)/100,IF(K8=5,(AD8*'MATRICULA y PONDERACIONES'!$AG$57)/100,IF(K8=6,(AD8*'MATRICULA y PONDERACIONES'!$AG$68)/100)))))))</f>
        <v xml:space="preserve"> </v>
      </c>
      <c r="BA8" s="26" t="str">
        <f>IF(OR(B8=" ",A8=" ",$N$5="NO HAY MATERIA ASIGNADA")," ",IF(K8=1,(AH8*'MATRICULA y PONDERACIONES'!$AG$14)/100,IF(K8=2,(AH8*'MATRICULA y PONDERACIONES'!$AG$25)/100,IF(K8=3,(AH8*'MATRICULA y PONDERACIONES'!$AG$36)/100,IF(K8=4,(AH8*'MATRICULA y PONDERACIONES'!$AG$47)/100,IF(K8=5,(AH8*'MATRICULA y PONDERACIONES'!$AG$58)/100,IF(K8=6,(AH8*'MATRICULA y PONDERACIONES'!$AG$69)/100)))))))</f>
        <v xml:space="preserve"> </v>
      </c>
      <c r="BB8" s="26" t="str">
        <f>IF(OR(B8=" ",A8=" ",$N$5="NO HAY MATERIA ASIGNADA")," ",IF(K8=1,(AL8*'MATRICULA y PONDERACIONES'!$AG$15)/100,IF(K8=2,(AL8*'MATRICULA y PONDERACIONES'!$AG$26)/100,IF(K8=3,(AL8*'MATRICULA y PONDERACIONES'!$AG$37)/100,IF(K8=4,(AL8*'MATRICULA y PONDERACIONES'!$AG$48)/100,IF(K8=5,(AL8*'MATRICULA y PONDERACIONES'!$AG$59)/100,IF(K8=6,(AL8*'MATRICULA y PONDERACIONES'!$AG$70)/100)))))))</f>
        <v xml:space="preserve"> </v>
      </c>
      <c r="BC8" s="26" t="str">
        <f>IF(OR(B8=" ",A8=" ",$N$5="NO HAY MATERIA ASIGNADA")," ",IF(K8=1,(AP8*'MATRICULA y PONDERACIONES'!$AG$16)/100,IF(K8=2,(AP8*'MATRICULA y PONDERACIONES'!$AG$27)/100,IF(K8=3,(AP8*'MATRICULA y PONDERACIONES'!$AG$38)/100,IF(K8=4,(AP8*'MATRICULA y PONDERACIONES'!$AG$49)/100,IF(K8=5,(AP8*'MATRICULA y PONDERACIONES'!$AG$60)/100,IF(K8=6,(AP8*'MATRICULA y PONDERACIONES'!$AG$71)/100)))))))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PONDERACIONES'!$K$20="*"),"si"," ")</f>
        <v xml:space="preserve"> </v>
      </c>
      <c r="F9" s="25" t="str">
        <f>IF(AND(K9=2,'MATRICULA y PONDERACIONES'!$L$20="*"),"si"," ")</f>
        <v xml:space="preserve"> </v>
      </c>
      <c r="G9" s="25" t="str">
        <f>IF(AND(K9=3,'MATRICULA y PONDERACIONES'!$M$20="*"),"si"," ")</f>
        <v xml:space="preserve"> </v>
      </c>
      <c r="H9" s="25" t="str">
        <f>IF(AND(K9=4,'MATRICULA y PONDERACIONES'!$N$20="*"),"si"," ")</f>
        <v xml:space="preserve"> </v>
      </c>
      <c r="I9" s="25" t="str">
        <f>IF(AND(K9=5,'MATRICULA y PONDERACIONES'!$O$20="*"),"si"," ")</f>
        <v xml:space="preserve"> </v>
      </c>
      <c r="J9" s="25" t="str">
        <f>IF(AND(K9=6,'MATRICULA y PONDERACIONES'!$P$20="*"),"si","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PONDERACIONES'!$AG$9)/100,IF(K9=2,(N9*'MATRICULA y PONDERACIONES'!$AG$20)/100,IF(K9=3,(N9*'MATRICULA y PONDERACIONES'!$AG$31)/100,IF(K9=4,(N9*'MATRICULA y PONDERACIONES'!$AG$42)/100,IF(K9=5,(N9*'MATRICULA y PONDERACIONES'!$AG$53)/100,IF(K9=6,(N9*'MATRICULA y PONDERACIONES'!$AG$64)/100)))))))</f>
        <v xml:space="preserve"> </v>
      </c>
      <c r="AW9" s="24" t="str">
        <f>IF(OR(B9=" ",A9=" ",$N$5="NO HAY MATERIA ASIGNADA")," ",IF(K9=1,(R9*'MATRICULA y PONDERACIONES'!$AG$10)/100,IF(K9=2,(R9*'MATRICULA y PONDERACIONES'!$AG$21)/100,IF(K9=3,(R9*'MATRICULA y PONDERACIONES'!$AG$32)/100,IF(K9=4,(R9*'MATRICULA y PONDERACIONES'!$AG$43)/100,IF(K9=5,(R9*'MATRICULA y PONDERACIONES'!$AG$54)/100,IF(K9=6,(R9*'MATRICULA y PONDERACIONES'!$AG$65)/100)))))))</f>
        <v xml:space="preserve"> </v>
      </c>
      <c r="AX9" s="24" t="str">
        <f>IF(OR(B9=" ",A9=" ",$N$5="NO HAY MATERIA ASIGNADA")," ",IF(K9=1,(V9*'MATRICULA y PONDERACIONES'!$AG$11)/100,IF(K9=2,(V9*'MATRICULA y PONDERACIONES'!$AG$22)/100,IF(K9=3,(V9*'MATRICULA y PONDERACIONES'!$AG$33)/100,IF(K9=4,(V9*'MATRICULA y PONDERACIONES'!$AG$44)/100,IF(K9=5,(V9*'MATRICULA y PONDERACIONES'!$AG$55)/100,IF(K9=6,(V9*'MATRICULA y PONDERACIONES'!$AG$66)/100)))))))</f>
        <v xml:space="preserve"> </v>
      </c>
      <c r="AY9" s="24" t="str">
        <f>IF(OR(B9=" ",A9=" ",$N$5="NO HAY MATERIA ASIGNADA")," ",IF(K9=1,(Z9*'MATRICULA y PONDERACIONES'!$AG$12)/100,IF(K9=2,(Z9*'MATRICULA y PONDERACIONES'!$AG$23)/100,IF(K9=3,(Z9*'MATRICULA y PONDERACIONES'!$AG$34)/100,IF(K9=4,(Z9*'MATRICULA y PONDERACIONES'!$AG$45)/100,IF(K9=5,(Z9*'MATRICULA y PONDERACIONES'!$AG$56)/100,IF(K9=6,(Z9*'MATRICULA y PONDERACIONES'!$AG$67)/100)))))))</f>
        <v xml:space="preserve"> </v>
      </c>
      <c r="AZ9" s="24" t="str">
        <f>IF(OR(B9=" ",A9=" ",$N$5="NO HAY MATERIA ASIGNADA")," ",IF(K9=1,(AD9*'MATRICULA y PONDERACIONES'!$AG$13)/100,IF(K9=2,(AD9*'MATRICULA y PONDERACIONES'!$AG$24)/100,IF(K9=3,(AD9*'MATRICULA y PONDERACIONES'!$AG$35)/100,IF(K9=4,(AD9*'MATRICULA y PONDERACIONES'!$AG$46)/100,IF(K9=5,(AD9*'MATRICULA y PONDERACIONES'!$AG$57)/100,IF(K9=6,(AD9*'MATRICULA y PONDERACIONES'!$AG$68)/100)))))))</f>
        <v xml:space="preserve"> </v>
      </c>
      <c r="BA9" s="24" t="str">
        <f>IF(OR(B9=" ",A9=" ",$N$5="NO HAY MATERIA ASIGNADA")," ",IF(K9=1,(AH9*'MATRICULA y PONDERACIONES'!$AG$14)/100,IF(K9=2,(AH9*'MATRICULA y PONDERACIONES'!$AG$25)/100,IF(K9=3,(AH9*'MATRICULA y PONDERACIONES'!$AG$36)/100,IF(K9=4,(AH9*'MATRICULA y PONDERACIONES'!$AG$47)/100,IF(K9=5,(AH9*'MATRICULA y PONDERACIONES'!$AG$58)/100,IF(K9=6,(AH9*'MATRICULA y PONDERACIONES'!$AG$69)/100)))))))</f>
        <v xml:space="preserve"> </v>
      </c>
      <c r="BB9" s="24" t="str">
        <f>IF(OR(B9=" ",A9=" ",$N$5="NO HAY MATERIA ASIGNADA")," ",IF(K9=1,(AL9*'MATRICULA y PONDERACIONES'!$AG$15)/100,IF(K9=2,(AL9*'MATRICULA y PONDERACIONES'!$AG$26)/100,IF(K9=3,(AL9*'MATRICULA y PONDERACIONES'!$AG$37)/100,IF(K9=4,(AL9*'MATRICULA y PONDERACIONES'!$AG$48)/100,IF(K9=5,(AL9*'MATRICULA y PONDERACIONES'!$AG$59)/100,IF(K9=6,(AL9*'MATRICULA y PONDERACIONES'!$AG$70)/100)))))))</f>
        <v xml:space="preserve"> </v>
      </c>
      <c r="BC9" s="24" t="str">
        <f>IF(OR(B9=" ",A9=" ",$N$5="NO HAY MATERIA ASIGNADA")," ",IF(K9=1,(AP9*'MATRICULA y PONDERACIONES'!$AG$16)/100,IF(K9=2,(AP9*'MATRICULA y PONDERACIONES'!$AG$27)/100,IF(K9=3,(AP9*'MATRICULA y PONDERACIONES'!$AG$38)/100,IF(K9=4,(AP9*'MATRICULA y PONDERACIONES'!$AG$49)/100,IF(K9=5,(AP9*'MATRICULA y PONDERACIONES'!$AG$60)/100,IF(K9=6,(AP9*'MATRICULA y PONDERACIONES'!$AG$71)/100)))))))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PONDERACIONES'!$K$20="*"),"si"," ")</f>
        <v xml:space="preserve"> </v>
      </c>
      <c r="F10" s="27" t="str">
        <f>IF(AND(K10=2,'MATRICULA y PONDERACIONES'!$L$20="*"),"si"," ")</f>
        <v xml:space="preserve"> </v>
      </c>
      <c r="G10" s="27" t="str">
        <f>IF(AND(K10=3,'MATRICULA y PONDERACIONES'!$M$20="*"),"si"," ")</f>
        <v xml:space="preserve"> </v>
      </c>
      <c r="H10" s="27" t="str">
        <f>IF(AND(K10=4,'MATRICULA y PONDERACIONES'!$N$20="*"),"si"," ")</f>
        <v xml:space="preserve"> </v>
      </c>
      <c r="I10" s="27" t="str">
        <f>IF(AND(K10=5,'MATRICULA y PONDERACIONES'!$O$20="*"),"si"," ")</f>
        <v xml:space="preserve"> </v>
      </c>
      <c r="J10" s="27" t="str">
        <f>IF(AND(K10=6,'MATRICULA y PONDERACIONES'!$P$20="*"),"si","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PONDERACIONES'!$AG$9)/100,IF(K10=2,(N10*'MATRICULA y PONDERACIONES'!$AG$20)/100,IF(K10=3,(N10*'MATRICULA y PONDERACIONES'!$AG$31)/100,IF(K10=4,(N10*'MATRICULA y PONDERACIONES'!$AG$42)/100,IF(K10=5,(N10*'MATRICULA y PONDERACIONES'!$AG$53)/100,IF(K10=6,(N10*'MATRICULA y PONDERACIONES'!$AG$64)/100)))))))</f>
        <v xml:space="preserve"> </v>
      </c>
      <c r="AW10" s="26" t="str">
        <f>IF(OR(B10=" ",A10=" ",$N$5="NO HAY MATERIA ASIGNADA")," ",IF(K10=1,(R10*'MATRICULA y PONDERACIONES'!$AG$10)/100,IF(K10=2,(R10*'MATRICULA y PONDERACIONES'!$AG$21)/100,IF(K10=3,(R10*'MATRICULA y PONDERACIONES'!$AG$32)/100,IF(K10=4,(R10*'MATRICULA y PONDERACIONES'!$AG$43)/100,IF(K10=5,(R10*'MATRICULA y PONDERACIONES'!$AG$54)/100,IF(K10=6,(R10*'MATRICULA y PONDERACIONES'!$AG$65)/100)))))))</f>
        <v xml:space="preserve"> </v>
      </c>
      <c r="AX10" s="26" t="str">
        <f>IF(OR(B10=" ",A10=" ",$N$5="NO HAY MATERIA ASIGNADA")," ",IF(K10=1,(V10*'MATRICULA y PONDERACIONES'!$AG$11)/100,IF(K10=2,(V10*'MATRICULA y PONDERACIONES'!$AG$22)/100,IF(K10=3,(V10*'MATRICULA y PONDERACIONES'!$AG$33)/100,IF(K10=4,(V10*'MATRICULA y PONDERACIONES'!$AG$44)/100,IF(K10=5,(V10*'MATRICULA y PONDERACIONES'!$AG$55)/100,IF(K10=6,(V10*'MATRICULA y PONDERACIONES'!$AG$66)/100)))))))</f>
        <v xml:space="preserve"> </v>
      </c>
      <c r="AY10" s="26" t="str">
        <f>IF(OR(B10=" ",A10=" ",$N$5="NO HAY MATERIA ASIGNADA")," ",IF(K10=1,(Z10*'MATRICULA y PONDERACIONES'!$AG$12)/100,IF(K10=2,(Z10*'MATRICULA y PONDERACIONES'!$AG$23)/100,IF(K10=3,(Z10*'MATRICULA y PONDERACIONES'!$AG$34)/100,IF(K10=4,(Z10*'MATRICULA y PONDERACIONES'!$AG$45)/100,IF(K10=5,(Z10*'MATRICULA y PONDERACIONES'!$AG$56)/100,IF(K10=6,(Z10*'MATRICULA y PONDERACIONES'!$AG$67)/100)))))))</f>
        <v xml:space="preserve"> </v>
      </c>
      <c r="AZ10" s="26" t="str">
        <f>IF(OR(B10=" ",A10=" ",$N$5="NO HAY MATERIA ASIGNADA")," ",IF(K10=1,(AD10*'MATRICULA y PONDERACIONES'!$AG$13)/100,IF(K10=2,(AD10*'MATRICULA y PONDERACIONES'!$AG$24)/100,IF(K10=3,(AD10*'MATRICULA y PONDERACIONES'!$AG$35)/100,IF(K10=4,(AD10*'MATRICULA y PONDERACIONES'!$AG$46)/100,IF(K10=5,(AD10*'MATRICULA y PONDERACIONES'!$AG$57)/100,IF(K10=6,(AD10*'MATRICULA y PONDERACIONES'!$AG$68)/100)))))))</f>
        <v xml:space="preserve"> </v>
      </c>
      <c r="BA10" s="26" t="str">
        <f>IF(OR(B10=" ",A10=" ",$N$5="NO HAY MATERIA ASIGNADA")," ",IF(K10=1,(AH10*'MATRICULA y PONDERACIONES'!$AG$14)/100,IF(K10=2,(AH10*'MATRICULA y PONDERACIONES'!$AG$25)/100,IF(K10=3,(AH10*'MATRICULA y PONDERACIONES'!$AG$36)/100,IF(K10=4,(AH10*'MATRICULA y PONDERACIONES'!$AG$47)/100,IF(K10=5,(AH10*'MATRICULA y PONDERACIONES'!$AG$58)/100,IF(K10=6,(AH10*'MATRICULA y PONDERACIONES'!$AG$69)/100)))))))</f>
        <v xml:space="preserve"> </v>
      </c>
      <c r="BB10" s="26" t="str">
        <f>IF(OR(B10=" ",A10=" ",$N$5="NO HAY MATERIA ASIGNADA")," ",IF(K10=1,(AL10*'MATRICULA y PONDERACIONES'!$AG$15)/100,IF(K10=2,(AL10*'MATRICULA y PONDERACIONES'!$AG$26)/100,IF(K10=3,(AL10*'MATRICULA y PONDERACIONES'!$AG$37)/100,IF(K10=4,(AL10*'MATRICULA y PONDERACIONES'!$AG$48)/100,IF(K10=5,(AL10*'MATRICULA y PONDERACIONES'!$AG$59)/100,IF(K10=6,(AL10*'MATRICULA y PONDERACIONES'!$AG$70)/100)))))))</f>
        <v xml:space="preserve"> </v>
      </c>
      <c r="BC10" s="26" t="str">
        <f>IF(OR(B10=" ",A10=" ",$N$5="NO HAY MATERIA ASIGNADA")," ",IF(K10=1,(AP10*'MATRICULA y PONDERACIONES'!$AG$16)/100,IF(K10=2,(AP10*'MATRICULA y PONDERACIONES'!$AG$27)/100,IF(K10=3,(AP10*'MATRICULA y PONDERACIONES'!$AG$38)/100,IF(K10=4,(AP10*'MATRICULA y PONDERACIONES'!$AG$49)/100,IF(K10=5,(AP10*'MATRICULA y PONDERACIONES'!$AG$60)/100,IF(K10=6,(AP10*'MATRICULA y PONDERACIONES'!$AG$71)/100)))))))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PONDERACIONES'!$K$20="*"),"si"," ")</f>
        <v xml:space="preserve"> </v>
      </c>
      <c r="F11" s="25" t="str">
        <f>IF(AND(K11=2,'MATRICULA y PONDERACIONES'!$L$20="*"),"si"," ")</f>
        <v xml:space="preserve"> </v>
      </c>
      <c r="G11" s="25" t="str">
        <f>IF(AND(K11=3,'MATRICULA y PONDERACIONES'!$M$20="*"),"si"," ")</f>
        <v xml:space="preserve"> </v>
      </c>
      <c r="H11" s="25" t="str">
        <f>IF(AND(K11=4,'MATRICULA y PONDERACIONES'!$N$20="*"),"si"," ")</f>
        <v xml:space="preserve"> </v>
      </c>
      <c r="I11" s="25" t="str">
        <f>IF(AND(K11=5,'MATRICULA y PONDERACIONES'!$O$20="*"),"si"," ")</f>
        <v xml:space="preserve"> </v>
      </c>
      <c r="J11" s="25" t="str">
        <f>IF(AND(K11=6,'MATRICULA y PONDERACIONES'!$P$20="*"),"si","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PONDERACIONES'!$AG$9)/100,IF(K11=2,(N11*'MATRICULA y PONDERACIONES'!$AG$20)/100,IF(K11=3,(N11*'MATRICULA y PONDERACIONES'!$AG$31)/100,IF(K11=4,(N11*'MATRICULA y PONDERACIONES'!$AG$42)/100,IF(K11=5,(N11*'MATRICULA y PONDERACIONES'!$AG$53)/100,IF(K11=6,(N11*'MATRICULA y PONDERACIONES'!$AG$64)/100)))))))</f>
        <v xml:space="preserve"> </v>
      </c>
      <c r="AW11" s="24" t="str">
        <f>IF(OR(B11=" ",A11=" ",$N$5="NO HAY MATERIA ASIGNADA")," ",IF(K11=1,(R11*'MATRICULA y PONDERACIONES'!$AG$10)/100,IF(K11=2,(R11*'MATRICULA y PONDERACIONES'!$AG$21)/100,IF(K11=3,(R11*'MATRICULA y PONDERACIONES'!$AG$32)/100,IF(K11=4,(R11*'MATRICULA y PONDERACIONES'!$AG$43)/100,IF(K11=5,(R11*'MATRICULA y PONDERACIONES'!$AG$54)/100,IF(K11=6,(R11*'MATRICULA y PONDERACIONES'!$AG$65)/100)))))))</f>
        <v xml:space="preserve"> </v>
      </c>
      <c r="AX11" s="24" t="str">
        <f>IF(OR(B11=" ",A11=" ",$N$5="NO HAY MATERIA ASIGNADA")," ",IF(K11=1,(V11*'MATRICULA y PONDERACIONES'!$AG$11)/100,IF(K11=2,(V11*'MATRICULA y PONDERACIONES'!$AG$22)/100,IF(K11=3,(V11*'MATRICULA y PONDERACIONES'!$AG$33)/100,IF(K11=4,(V11*'MATRICULA y PONDERACIONES'!$AG$44)/100,IF(K11=5,(V11*'MATRICULA y PONDERACIONES'!$AG$55)/100,IF(K11=6,(V11*'MATRICULA y PONDERACIONES'!$AG$66)/100)))))))</f>
        <v xml:space="preserve"> </v>
      </c>
      <c r="AY11" s="24" t="str">
        <f>IF(OR(B11=" ",A11=" ",$N$5="NO HAY MATERIA ASIGNADA")," ",IF(K11=1,(Z11*'MATRICULA y PONDERACIONES'!$AG$12)/100,IF(K11=2,(Z11*'MATRICULA y PONDERACIONES'!$AG$23)/100,IF(K11=3,(Z11*'MATRICULA y PONDERACIONES'!$AG$34)/100,IF(K11=4,(Z11*'MATRICULA y PONDERACIONES'!$AG$45)/100,IF(K11=5,(Z11*'MATRICULA y PONDERACIONES'!$AG$56)/100,IF(K11=6,(Z11*'MATRICULA y PONDERACIONES'!$AG$67)/100)))))))</f>
        <v xml:space="preserve"> </v>
      </c>
      <c r="AZ11" s="24" t="str">
        <f>IF(OR(B11=" ",A11=" ",$N$5="NO HAY MATERIA ASIGNADA")," ",IF(K11=1,(AD11*'MATRICULA y PONDERACIONES'!$AG$13)/100,IF(K11=2,(AD11*'MATRICULA y PONDERACIONES'!$AG$24)/100,IF(K11=3,(AD11*'MATRICULA y PONDERACIONES'!$AG$35)/100,IF(K11=4,(AD11*'MATRICULA y PONDERACIONES'!$AG$46)/100,IF(K11=5,(AD11*'MATRICULA y PONDERACIONES'!$AG$57)/100,IF(K11=6,(AD11*'MATRICULA y PONDERACIONES'!$AG$68)/100)))))))</f>
        <v xml:space="preserve"> </v>
      </c>
      <c r="BA11" s="24" t="str">
        <f>IF(OR(B11=" ",A11=" ",$N$5="NO HAY MATERIA ASIGNADA")," ",IF(K11=1,(AH11*'MATRICULA y PONDERACIONES'!$AG$14)/100,IF(K11=2,(AH11*'MATRICULA y PONDERACIONES'!$AG$25)/100,IF(K11=3,(AH11*'MATRICULA y PONDERACIONES'!$AG$36)/100,IF(K11=4,(AH11*'MATRICULA y PONDERACIONES'!$AG$47)/100,IF(K11=5,(AH11*'MATRICULA y PONDERACIONES'!$AG$58)/100,IF(K11=6,(AH11*'MATRICULA y PONDERACIONES'!$AG$69)/100)))))))</f>
        <v xml:space="preserve"> </v>
      </c>
      <c r="BB11" s="24" t="str">
        <f>IF(OR(B11=" ",A11=" ",$N$5="NO HAY MATERIA ASIGNADA")," ",IF(K11=1,(AL11*'MATRICULA y PONDERACIONES'!$AG$15)/100,IF(K11=2,(AL11*'MATRICULA y PONDERACIONES'!$AG$26)/100,IF(K11=3,(AL11*'MATRICULA y PONDERACIONES'!$AG$37)/100,IF(K11=4,(AL11*'MATRICULA y PONDERACIONES'!$AG$48)/100,IF(K11=5,(AL11*'MATRICULA y PONDERACIONES'!$AG$59)/100,IF(K11=6,(AL11*'MATRICULA y PONDERACIONES'!$AG$70)/100)))))))</f>
        <v xml:space="preserve"> </v>
      </c>
      <c r="BC11" s="24" t="str">
        <f>IF(OR(B11=" ",A11=" ",$N$5="NO HAY MATERIA ASIGNADA")," ",IF(K11=1,(AP11*'MATRICULA y PONDERACIONES'!$AG$16)/100,IF(K11=2,(AP11*'MATRICULA y PONDERACIONES'!$AG$27)/100,IF(K11=3,(AP11*'MATRICULA y PONDERACIONES'!$AG$38)/100,IF(K11=4,(AP11*'MATRICULA y PONDERACIONES'!$AG$49)/100,IF(K11=5,(AP11*'MATRICULA y PONDERACIONES'!$AG$60)/100,IF(K11=6,(AP11*'MATRICULA y PONDERACIONES'!$AG$71)/100)))))))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PONDERACIONES'!$K$20="*"),"si"," ")</f>
        <v xml:space="preserve"> </v>
      </c>
      <c r="F12" s="27" t="str">
        <f>IF(AND(K12=2,'MATRICULA y PONDERACIONES'!$L$20="*"),"si"," ")</f>
        <v xml:space="preserve"> </v>
      </c>
      <c r="G12" s="27" t="str">
        <f>IF(AND(K12=3,'MATRICULA y PONDERACIONES'!$M$20="*"),"si"," ")</f>
        <v xml:space="preserve"> </v>
      </c>
      <c r="H12" s="27" t="str">
        <f>IF(AND(K12=4,'MATRICULA y PONDERACIONES'!$N$20="*"),"si"," ")</f>
        <v xml:space="preserve"> </v>
      </c>
      <c r="I12" s="27" t="str">
        <f>IF(AND(K12=5,'MATRICULA y PONDERACIONES'!$O$20="*"),"si"," ")</f>
        <v xml:space="preserve"> </v>
      </c>
      <c r="J12" s="27" t="str">
        <f>IF(AND(K12=6,'MATRICULA y PONDERACIONES'!$P$20="*"),"si","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PONDERACIONES'!$AG$9)/100,IF(K12=2,(N12*'MATRICULA y PONDERACIONES'!$AG$20)/100,IF(K12=3,(N12*'MATRICULA y PONDERACIONES'!$AG$31)/100,IF(K12=4,(N12*'MATRICULA y PONDERACIONES'!$AG$42)/100,IF(K12=5,(N12*'MATRICULA y PONDERACIONES'!$AG$53)/100,IF(K12=6,(N12*'MATRICULA y PONDERACIONES'!$AG$64)/100)))))))</f>
        <v xml:space="preserve"> </v>
      </c>
      <c r="AW12" s="26" t="str">
        <f>IF(OR(B12=" ",A12=" ",$N$5="NO HAY MATERIA ASIGNADA")," ",IF(K12=1,(R12*'MATRICULA y PONDERACIONES'!$AG$10)/100,IF(K12=2,(R12*'MATRICULA y PONDERACIONES'!$AG$21)/100,IF(K12=3,(R12*'MATRICULA y PONDERACIONES'!$AG$32)/100,IF(K12=4,(R12*'MATRICULA y PONDERACIONES'!$AG$43)/100,IF(K12=5,(R12*'MATRICULA y PONDERACIONES'!$AG$54)/100,IF(K12=6,(R12*'MATRICULA y PONDERACIONES'!$AG$65)/100)))))))</f>
        <v xml:space="preserve"> </v>
      </c>
      <c r="AX12" s="26" t="str">
        <f>IF(OR(B12=" ",A12=" ",$N$5="NO HAY MATERIA ASIGNADA")," ",IF(K12=1,(V12*'MATRICULA y PONDERACIONES'!$AG$11)/100,IF(K12=2,(V12*'MATRICULA y PONDERACIONES'!$AG$22)/100,IF(K12=3,(V12*'MATRICULA y PONDERACIONES'!$AG$33)/100,IF(K12=4,(V12*'MATRICULA y PONDERACIONES'!$AG$44)/100,IF(K12=5,(V12*'MATRICULA y PONDERACIONES'!$AG$55)/100,IF(K12=6,(V12*'MATRICULA y PONDERACIONES'!$AG$66)/100)))))))</f>
        <v xml:space="preserve"> </v>
      </c>
      <c r="AY12" s="26" t="str">
        <f>IF(OR(B12=" ",A12=" ",$N$5="NO HAY MATERIA ASIGNADA")," ",IF(K12=1,(Z12*'MATRICULA y PONDERACIONES'!$AG$12)/100,IF(K12=2,(Z12*'MATRICULA y PONDERACIONES'!$AG$23)/100,IF(K12=3,(Z12*'MATRICULA y PONDERACIONES'!$AG$34)/100,IF(K12=4,(Z12*'MATRICULA y PONDERACIONES'!$AG$45)/100,IF(K12=5,(Z12*'MATRICULA y PONDERACIONES'!$AG$56)/100,IF(K12=6,(Z12*'MATRICULA y PONDERACIONES'!$AG$67)/100)))))))</f>
        <v xml:space="preserve"> </v>
      </c>
      <c r="AZ12" s="26" t="str">
        <f>IF(OR(B12=" ",A12=" ",$N$5="NO HAY MATERIA ASIGNADA")," ",IF(K12=1,(AD12*'MATRICULA y PONDERACIONES'!$AG$13)/100,IF(K12=2,(AD12*'MATRICULA y PONDERACIONES'!$AG$24)/100,IF(K12=3,(AD12*'MATRICULA y PONDERACIONES'!$AG$35)/100,IF(K12=4,(AD12*'MATRICULA y PONDERACIONES'!$AG$46)/100,IF(K12=5,(AD12*'MATRICULA y PONDERACIONES'!$AG$57)/100,IF(K12=6,(AD12*'MATRICULA y PONDERACIONES'!$AG$68)/100)))))))</f>
        <v xml:space="preserve"> </v>
      </c>
      <c r="BA12" s="26" t="str">
        <f>IF(OR(B12=" ",A12=" ",$N$5="NO HAY MATERIA ASIGNADA")," ",IF(K12=1,(AH12*'MATRICULA y PONDERACIONES'!$AG$14)/100,IF(K12=2,(AH12*'MATRICULA y PONDERACIONES'!$AG$25)/100,IF(K12=3,(AH12*'MATRICULA y PONDERACIONES'!$AG$36)/100,IF(K12=4,(AH12*'MATRICULA y PONDERACIONES'!$AG$47)/100,IF(K12=5,(AH12*'MATRICULA y PONDERACIONES'!$AG$58)/100,IF(K12=6,(AH12*'MATRICULA y PONDERACIONES'!$AG$69)/100)))))))</f>
        <v xml:space="preserve"> </v>
      </c>
      <c r="BB12" s="26" t="str">
        <f>IF(OR(B12=" ",A12=" ",$N$5="NO HAY MATERIA ASIGNADA")," ",IF(K12=1,(AL12*'MATRICULA y PONDERACIONES'!$AG$15)/100,IF(K12=2,(AL12*'MATRICULA y PONDERACIONES'!$AG$26)/100,IF(K12=3,(AL12*'MATRICULA y PONDERACIONES'!$AG$37)/100,IF(K12=4,(AL12*'MATRICULA y PONDERACIONES'!$AG$48)/100,IF(K12=5,(AL12*'MATRICULA y PONDERACIONES'!$AG$59)/100,IF(K12=6,(AL12*'MATRICULA y PONDERACIONES'!$AG$70)/100)))))))</f>
        <v xml:space="preserve"> </v>
      </c>
      <c r="BC12" s="26" t="str">
        <f>IF(OR(B12=" ",A12=" ",$N$5="NO HAY MATERIA ASIGNADA")," ",IF(K12=1,(AP12*'MATRICULA y PONDERACIONES'!$AG$16)/100,IF(K12=2,(AP12*'MATRICULA y PONDERACIONES'!$AG$27)/100,IF(K12=3,(AP12*'MATRICULA y PONDERACIONES'!$AG$38)/100,IF(K12=4,(AP12*'MATRICULA y PONDERACIONES'!$AG$49)/100,IF(K12=5,(AP12*'MATRICULA y PONDERACIONES'!$AG$60)/100,IF(K12=6,(AP12*'MATRICULA y PONDERACIONES'!$AG$71)/100)))))))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PONDERACIONES'!$K$20="*"),"si"," ")</f>
        <v xml:space="preserve"> </v>
      </c>
      <c r="F13" s="25" t="str">
        <f>IF(AND(K13=2,'MATRICULA y PONDERACIONES'!$L$20="*"),"si"," ")</f>
        <v xml:space="preserve"> </v>
      </c>
      <c r="G13" s="25" t="str">
        <f>IF(AND(K13=3,'MATRICULA y PONDERACIONES'!$M$20="*"),"si"," ")</f>
        <v xml:space="preserve"> </v>
      </c>
      <c r="H13" s="25" t="str">
        <f>IF(AND(K13=4,'MATRICULA y PONDERACIONES'!$N$20="*"),"si"," ")</f>
        <v xml:space="preserve"> </v>
      </c>
      <c r="I13" s="25" t="str">
        <f>IF(AND(K13=5,'MATRICULA y PONDERACIONES'!$O$20="*"),"si"," ")</f>
        <v xml:space="preserve"> </v>
      </c>
      <c r="J13" s="25" t="str">
        <f>IF(AND(K13=6,'MATRICULA y PONDERACIONES'!$P$20="*"),"si","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PONDERACIONES'!$AG$9)/100,IF(K13=2,(N13*'MATRICULA y PONDERACIONES'!$AG$20)/100,IF(K13=3,(N13*'MATRICULA y PONDERACIONES'!$AG$31)/100,IF(K13=4,(N13*'MATRICULA y PONDERACIONES'!$AG$42)/100,IF(K13=5,(N13*'MATRICULA y PONDERACIONES'!$AG$53)/100,IF(K13=6,(N13*'MATRICULA y PONDERACIONES'!$AG$64)/100)))))))</f>
        <v xml:space="preserve"> </v>
      </c>
      <c r="AW13" s="24" t="str">
        <f>IF(OR(B13=" ",A13=" ",$N$5="NO HAY MATERIA ASIGNADA")," ",IF(K13=1,(R13*'MATRICULA y PONDERACIONES'!$AG$10)/100,IF(K13=2,(R13*'MATRICULA y PONDERACIONES'!$AG$21)/100,IF(K13=3,(R13*'MATRICULA y PONDERACIONES'!$AG$32)/100,IF(K13=4,(R13*'MATRICULA y PONDERACIONES'!$AG$43)/100,IF(K13=5,(R13*'MATRICULA y PONDERACIONES'!$AG$54)/100,IF(K13=6,(R13*'MATRICULA y PONDERACIONES'!$AG$65)/100)))))))</f>
        <v xml:space="preserve"> </v>
      </c>
      <c r="AX13" s="24" t="str">
        <f>IF(OR(B13=" ",A13=" ",$N$5="NO HAY MATERIA ASIGNADA")," ",IF(K13=1,(V13*'MATRICULA y PONDERACIONES'!$AG$11)/100,IF(K13=2,(V13*'MATRICULA y PONDERACIONES'!$AG$22)/100,IF(K13=3,(V13*'MATRICULA y PONDERACIONES'!$AG$33)/100,IF(K13=4,(V13*'MATRICULA y PONDERACIONES'!$AG$44)/100,IF(K13=5,(V13*'MATRICULA y PONDERACIONES'!$AG$55)/100,IF(K13=6,(V13*'MATRICULA y PONDERACIONES'!$AG$66)/100)))))))</f>
        <v xml:space="preserve"> </v>
      </c>
      <c r="AY13" s="24" t="str">
        <f>IF(OR(B13=" ",A13=" ",$N$5="NO HAY MATERIA ASIGNADA")," ",IF(K13=1,(Z13*'MATRICULA y PONDERACIONES'!$AG$12)/100,IF(K13=2,(Z13*'MATRICULA y PONDERACIONES'!$AG$23)/100,IF(K13=3,(Z13*'MATRICULA y PONDERACIONES'!$AG$34)/100,IF(K13=4,(Z13*'MATRICULA y PONDERACIONES'!$AG$45)/100,IF(K13=5,(Z13*'MATRICULA y PONDERACIONES'!$AG$56)/100,IF(K13=6,(Z13*'MATRICULA y PONDERACIONES'!$AG$67)/100)))))))</f>
        <v xml:space="preserve"> </v>
      </c>
      <c r="AZ13" s="24" t="str">
        <f>IF(OR(B13=" ",A13=" ",$N$5="NO HAY MATERIA ASIGNADA")," ",IF(K13=1,(AD13*'MATRICULA y PONDERACIONES'!$AG$13)/100,IF(K13=2,(AD13*'MATRICULA y PONDERACIONES'!$AG$24)/100,IF(K13=3,(AD13*'MATRICULA y PONDERACIONES'!$AG$35)/100,IF(K13=4,(AD13*'MATRICULA y PONDERACIONES'!$AG$46)/100,IF(K13=5,(AD13*'MATRICULA y PONDERACIONES'!$AG$57)/100,IF(K13=6,(AD13*'MATRICULA y PONDERACIONES'!$AG$68)/100)))))))</f>
        <v xml:space="preserve"> </v>
      </c>
      <c r="BA13" s="24" t="str">
        <f>IF(OR(B13=" ",A13=" ",$N$5="NO HAY MATERIA ASIGNADA")," ",IF(K13=1,(AH13*'MATRICULA y PONDERACIONES'!$AG$14)/100,IF(K13=2,(AH13*'MATRICULA y PONDERACIONES'!$AG$25)/100,IF(K13=3,(AH13*'MATRICULA y PONDERACIONES'!$AG$36)/100,IF(K13=4,(AH13*'MATRICULA y PONDERACIONES'!$AG$47)/100,IF(K13=5,(AH13*'MATRICULA y PONDERACIONES'!$AG$58)/100,IF(K13=6,(AH13*'MATRICULA y PONDERACIONES'!$AG$69)/100)))))))</f>
        <v xml:space="preserve"> </v>
      </c>
      <c r="BB13" s="24" t="str">
        <f>IF(OR(B13=" ",A13=" ",$N$5="NO HAY MATERIA ASIGNADA")," ",IF(K13=1,(AL13*'MATRICULA y PONDERACIONES'!$AG$15)/100,IF(K13=2,(AL13*'MATRICULA y PONDERACIONES'!$AG$26)/100,IF(K13=3,(AL13*'MATRICULA y PONDERACIONES'!$AG$37)/100,IF(K13=4,(AL13*'MATRICULA y PONDERACIONES'!$AG$48)/100,IF(K13=5,(AL13*'MATRICULA y PONDERACIONES'!$AG$59)/100,IF(K13=6,(AL13*'MATRICULA y PONDERACIONES'!$AG$70)/100)))))))</f>
        <v xml:space="preserve"> </v>
      </c>
      <c r="BC13" s="24" t="str">
        <f>IF(OR(B13=" ",A13=" ",$N$5="NO HAY MATERIA ASIGNADA")," ",IF(K13=1,(AP13*'MATRICULA y PONDERACIONES'!$AG$16)/100,IF(K13=2,(AP13*'MATRICULA y PONDERACIONES'!$AG$27)/100,IF(K13=3,(AP13*'MATRICULA y PONDERACIONES'!$AG$38)/100,IF(K13=4,(AP13*'MATRICULA y PONDERACIONES'!$AG$49)/100,IF(K13=5,(AP13*'MATRICULA y PONDERACIONES'!$AG$60)/100,IF(K13=6,(AP13*'MATRICULA y PONDERACIONES'!$AG$71)/100)))))))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PONDERACIONES'!$K$20="*"),"si"," ")</f>
        <v xml:space="preserve"> </v>
      </c>
      <c r="F14" s="27" t="str">
        <f>IF(AND(K14=2,'MATRICULA y PONDERACIONES'!$L$20="*"),"si"," ")</f>
        <v xml:space="preserve"> </v>
      </c>
      <c r="G14" s="27" t="str">
        <f>IF(AND(K14=3,'MATRICULA y PONDERACIONES'!$M$20="*"),"si"," ")</f>
        <v xml:space="preserve"> </v>
      </c>
      <c r="H14" s="27" t="str">
        <f>IF(AND(K14=4,'MATRICULA y PONDERACIONES'!$N$20="*"),"si"," ")</f>
        <v xml:space="preserve"> </v>
      </c>
      <c r="I14" s="27" t="str">
        <f>IF(AND(K14=5,'MATRICULA y PONDERACIONES'!$O$20="*"),"si"," ")</f>
        <v xml:space="preserve"> </v>
      </c>
      <c r="J14" s="27" t="str">
        <f>IF(AND(K14=6,'MATRICULA y PONDERACIONES'!$P$20="*"),"si","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PONDERACIONES'!$AG$9)/100,IF(K14=2,(N14*'MATRICULA y PONDERACIONES'!$AG$20)/100,IF(K14=3,(N14*'MATRICULA y PONDERACIONES'!$AG$31)/100,IF(K14=4,(N14*'MATRICULA y PONDERACIONES'!$AG$42)/100,IF(K14=5,(N14*'MATRICULA y PONDERACIONES'!$AG$53)/100,IF(K14=6,(N14*'MATRICULA y PONDERACIONES'!$AG$64)/100)))))))</f>
        <v xml:space="preserve"> </v>
      </c>
      <c r="AW14" s="26" t="str">
        <f>IF(OR(B14=" ",A14=" ",$N$5="NO HAY MATERIA ASIGNADA")," ",IF(K14=1,(R14*'MATRICULA y PONDERACIONES'!$AG$10)/100,IF(K14=2,(R14*'MATRICULA y PONDERACIONES'!$AG$21)/100,IF(K14=3,(R14*'MATRICULA y PONDERACIONES'!$AG$32)/100,IF(K14=4,(R14*'MATRICULA y PONDERACIONES'!$AG$43)/100,IF(K14=5,(R14*'MATRICULA y PONDERACIONES'!$AG$54)/100,IF(K14=6,(R14*'MATRICULA y PONDERACIONES'!$AG$65)/100)))))))</f>
        <v xml:space="preserve"> </v>
      </c>
      <c r="AX14" s="26" t="str">
        <f>IF(OR(B14=" ",A14=" ",$N$5="NO HAY MATERIA ASIGNADA")," ",IF(K14=1,(V14*'MATRICULA y PONDERACIONES'!$AG$11)/100,IF(K14=2,(V14*'MATRICULA y PONDERACIONES'!$AG$22)/100,IF(K14=3,(V14*'MATRICULA y PONDERACIONES'!$AG$33)/100,IF(K14=4,(V14*'MATRICULA y PONDERACIONES'!$AG$44)/100,IF(K14=5,(V14*'MATRICULA y PONDERACIONES'!$AG$55)/100,IF(K14=6,(V14*'MATRICULA y PONDERACIONES'!$AG$66)/100)))))))</f>
        <v xml:space="preserve"> </v>
      </c>
      <c r="AY14" s="26" t="str">
        <f>IF(OR(B14=" ",A14=" ",$N$5="NO HAY MATERIA ASIGNADA")," ",IF(K14=1,(Z14*'MATRICULA y PONDERACIONES'!$AG$12)/100,IF(K14=2,(Z14*'MATRICULA y PONDERACIONES'!$AG$23)/100,IF(K14=3,(Z14*'MATRICULA y PONDERACIONES'!$AG$34)/100,IF(K14=4,(Z14*'MATRICULA y PONDERACIONES'!$AG$45)/100,IF(K14=5,(Z14*'MATRICULA y PONDERACIONES'!$AG$56)/100,IF(K14=6,(Z14*'MATRICULA y PONDERACIONES'!$AG$67)/100)))))))</f>
        <v xml:space="preserve"> </v>
      </c>
      <c r="AZ14" s="26" t="str">
        <f>IF(OR(B14=" ",A14=" ",$N$5="NO HAY MATERIA ASIGNADA")," ",IF(K14=1,(AD14*'MATRICULA y PONDERACIONES'!$AG$13)/100,IF(K14=2,(AD14*'MATRICULA y PONDERACIONES'!$AG$24)/100,IF(K14=3,(AD14*'MATRICULA y PONDERACIONES'!$AG$35)/100,IF(K14=4,(AD14*'MATRICULA y PONDERACIONES'!$AG$46)/100,IF(K14=5,(AD14*'MATRICULA y PONDERACIONES'!$AG$57)/100,IF(K14=6,(AD14*'MATRICULA y PONDERACIONES'!$AG$68)/100)))))))</f>
        <v xml:space="preserve"> </v>
      </c>
      <c r="BA14" s="26" t="str">
        <f>IF(OR(B14=" ",A14=" ",$N$5="NO HAY MATERIA ASIGNADA")," ",IF(K14=1,(AH14*'MATRICULA y PONDERACIONES'!$AG$14)/100,IF(K14=2,(AH14*'MATRICULA y PONDERACIONES'!$AG$25)/100,IF(K14=3,(AH14*'MATRICULA y PONDERACIONES'!$AG$36)/100,IF(K14=4,(AH14*'MATRICULA y PONDERACIONES'!$AG$47)/100,IF(K14=5,(AH14*'MATRICULA y PONDERACIONES'!$AG$58)/100,IF(K14=6,(AH14*'MATRICULA y PONDERACIONES'!$AG$69)/100)))))))</f>
        <v xml:space="preserve"> </v>
      </c>
      <c r="BB14" s="26" t="str">
        <f>IF(OR(B14=" ",A14=" ",$N$5="NO HAY MATERIA ASIGNADA")," ",IF(K14=1,(AL14*'MATRICULA y PONDERACIONES'!$AG$15)/100,IF(K14=2,(AL14*'MATRICULA y PONDERACIONES'!$AG$26)/100,IF(K14=3,(AL14*'MATRICULA y PONDERACIONES'!$AG$37)/100,IF(K14=4,(AL14*'MATRICULA y PONDERACIONES'!$AG$48)/100,IF(K14=5,(AL14*'MATRICULA y PONDERACIONES'!$AG$59)/100,IF(K14=6,(AL14*'MATRICULA y PONDERACIONES'!$AG$70)/100)))))))</f>
        <v xml:space="preserve"> </v>
      </c>
      <c r="BC14" s="26" t="str">
        <f>IF(OR(B14=" ",A14=" ",$N$5="NO HAY MATERIA ASIGNADA")," ",IF(K14=1,(AP14*'MATRICULA y PONDERACIONES'!$AG$16)/100,IF(K14=2,(AP14*'MATRICULA y PONDERACIONES'!$AG$27)/100,IF(K14=3,(AP14*'MATRICULA y PONDERACIONES'!$AG$38)/100,IF(K14=4,(AP14*'MATRICULA y PONDERACIONES'!$AG$49)/100,IF(K14=5,(AP14*'MATRICULA y PONDERACIONES'!$AG$60)/100,IF(K14=6,(AP14*'MATRICULA y PONDERACIONES'!$AG$71)/100)))))))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PONDERACIONES'!$K$20="*"),"si"," ")</f>
        <v xml:space="preserve"> </v>
      </c>
      <c r="F15" s="25" t="str">
        <f>IF(AND(K15=2,'MATRICULA y PONDERACIONES'!$L$20="*"),"si"," ")</f>
        <v xml:space="preserve"> </v>
      </c>
      <c r="G15" s="25" t="str">
        <f>IF(AND(K15=3,'MATRICULA y PONDERACIONES'!$M$20="*"),"si"," ")</f>
        <v xml:space="preserve"> </v>
      </c>
      <c r="H15" s="25" t="str">
        <f>IF(AND(K15=4,'MATRICULA y PONDERACIONES'!$N$20="*"),"si"," ")</f>
        <v xml:space="preserve"> </v>
      </c>
      <c r="I15" s="25" t="str">
        <f>IF(AND(K15=5,'MATRICULA y PONDERACIONES'!$O$20="*"),"si"," ")</f>
        <v xml:space="preserve"> </v>
      </c>
      <c r="J15" s="25" t="str">
        <f>IF(AND(K15=6,'MATRICULA y PONDERACIONES'!$P$20="*"),"si","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PONDERACIONES'!$AG$9)/100,IF(K15=2,(N15*'MATRICULA y PONDERACIONES'!$AG$20)/100,IF(K15=3,(N15*'MATRICULA y PONDERACIONES'!$AG$31)/100,IF(K15=4,(N15*'MATRICULA y PONDERACIONES'!$AG$42)/100,IF(K15=5,(N15*'MATRICULA y PONDERACIONES'!$AG$53)/100,IF(K15=6,(N15*'MATRICULA y PONDERACIONES'!$AG$64)/100)))))))</f>
        <v xml:space="preserve"> </v>
      </c>
      <c r="AW15" s="24" t="str">
        <f>IF(OR(B15=" ",A15=" ",$N$5="NO HAY MATERIA ASIGNADA")," ",IF(K15=1,(R15*'MATRICULA y PONDERACIONES'!$AG$10)/100,IF(K15=2,(R15*'MATRICULA y PONDERACIONES'!$AG$21)/100,IF(K15=3,(R15*'MATRICULA y PONDERACIONES'!$AG$32)/100,IF(K15=4,(R15*'MATRICULA y PONDERACIONES'!$AG$43)/100,IF(K15=5,(R15*'MATRICULA y PONDERACIONES'!$AG$54)/100,IF(K15=6,(R15*'MATRICULA y PONDERACIONES'!$AG$65)/100)))))))</f>
        <v xml:space="preserve"> </v>
      </c>
      <c r="AX15" s="24" t="str">
        <f>IF(OR(B15=" ",A15=" ",$N$5="NO HAY MATERIA ASIGNADA")," ",IF(K15=1,(V15*'MATRICULA y PONDERACIONES'!$AG$11)/100,IF(K15=2,(V15*'MATRICULA y PONDERACIONES'!$AG$22)/100,IF(K15=3,(V15*'MATRICULA y PONDERACIONES'!$AG$33)/100,IF(K15=4,(V15*'MATRICULA y PONDERACIONES'!$AG$44)/100,IF(K15=5,(V15*'MATRICULA y PONDERACIONES'!$AG$55)/100,IF(K15=6,(V15*'MATRICULA y PONDERACIONES'!$AG$66)/100)))))))</f>
        <v xml:space="preserve"> </v>
      </c>
      <c r="AY15" s="24" t="str">
        <f>IF(OR(B15=" ",A15=" ",$N$5="NO HAY MATERIA ASIGNADA")," ",IF(K15=1,(Z15*'MATRICULA y PONDERACIONES'!$AG$12)/100,IF(K15=2,(Z15*'MATRICULA y PONDERACIONES'!$AG$23)/100,IF(K15=3,(Z15*'MATRICULA y PONDERACIONES'!$AG$34)/100,IF(K15=4,(Z15*'MATRICULA y PONDERACIONES'!$AG$45)/100,IF(K15=5,(Z15*'MATRICULA y PONDERACIONES'!$AG$56)/100,IF(K15=6,(Z15*'MATRICULA y PONDERACIONES'!$AG$67)/100)))))))</f>
        <v xml:space="preserve"> </v>
      </c>
      <c r="AZ15" s="24" t="str">
        <f>IF(OR(B15=" ",A15=" ",$N$5="NO HAY MATERIA ASIGNADA")," ",IF(K15=1,(AD15*'MATRICULA y PONDERACIONES'!$AG$13)/100,IF(K15=2,(AD15*'MATRICULA y PONDERACIONES'!$AG$24)/100,IF(K15=3,(AD15*'MATRICULA y PONDERACIONES'!$AG$35)/100,IF(K15=4,(AD15*'MATRICULA y PONDERACIONES'!$AG$46)/100,IF(K15=5,(AD15*'MATRICULA y PONDERACIONES'!$AG$57)/100,IF(K15=6,(AD15*'MATRICULA y PONDERACIONES'!$AG$68)/100)))))))</f>
        <v xml:space="preserve"> </v>
      </c>
      <c r="BA15" s="24" t="str">
        <f>IF(OR(B15=" ",A15=" ",$N$5="NO HAY MATERIA ASIGNADA")," ",IF(K15=1,(AH15*'MATRICULA y PONDERACIONES'!$AG$14)/100,IF(K15=2,(AH15*'MATRICULA y PONDERACIONES'!$AG$25)/100,IF(K15=3,(AH15*'MATRICULA y PONDERACIONES'!$AG$36)/100,IF(K15=4,(AH15*'MATRICULA y PONDERACIONES'!$AG$47)/100,IF(K15=5,(AH15*'MATRICULA y PONDERACIONES'!$AG$58)/100,IF(K15=6,(AH15*'MATRICULA y PONDERACIONES'!$AG$69)/100)))))))</f>
        <v xml:space="preserve"> </v>
      </c>
      <c r="BB15" s="24" t="str">
        <f>IF(OR(B15=" ",A15=" ",$N$5="NO HAY MATERIA ASIGNADA")," ",IF(K15=1,(AL15*'MATRICULA y PONDERACIONES'!$AG$15)/100,IF(K15=2,(AL15*'MATRICULA y PONDERACIONES'!$AG$26)/100,IF(K15=3,(AL15*'MATRICULA y PONDERACIONES'!$AG$37)/100,IF(K15=4,(AL15*'MATRICULA y PONDERACIONES'!$AG$48)/100,IF(K15=5,(AL15*'MATRICULA y PONDERACIONES'!$AG$59)/100,IF(K15=6,(AL15*'MATRICULA y PONDERACIONES'!$AG$70)/100)))))))</f>
        <v xml:space="preserve"> </v>
      </c>
      <c r="BC15" s="24" t="str">
        <f>IF(OR(B15=" ",A15=" ",$N$5="NO HAY MATERIA ASIGNADA")," ",IF(K15=1,(AP15*'MATRICULA y PONDERACIONES'!$AG$16)/100,IF(K15=2,(AP15*'MATRICULA y PONDERACIONES'!$AG$27)/100,IF(K15=3,(AP15*'MATRICULA y PONDERACIONES'!$AG$38)/100,IF(K15=4,(AP15*'MATRICULA y PONDERACIONES'!$AG$49)/100,IF(K15=5,(AP15*'MATRICULA y PONDERACIONES'!$AG$60)/100,IF(K15=6,(AP15*'MATRICULA y PONDERACIONES'!$AG$71)/100)))))))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PONDERACIONES'!$K$20="*"),"si"," ")</f>
        <v xml:space="preserve"> </v>
      </c>
      <c r="F16" s="27" t="str">
        <f>IF(AND(K16=2,'MATRICULA y PONDERACIONES'!$L$20="*"),"si"," ")</f>
        <v xml:space="preserve"> </v>
      </c>
      <c r="G16" s="27" t="str">
        <f>IF(AND(K16=3,'MATRICULA y PONDERACIONES'!$M$20="*"),"si"," ")</f>
        <v xml:space="preserve"> </v>
      </c>
      <c r="H16" s="27" t="str">
        <f>IF(AND(K16=4,'MATRICULA y PONDERACIONES'!$N$20="*"),"si"," ")</f>
        <v xml:space="preserve"> </v>
      </c>
      <c r="I16" s="27" t="str">
        <f>IF(AND(K16=5,'MATRICULA y PONDERACIONES'!$O$20="*"),"si"," ")</f>
        <v xml:space="preserve"> </v>
      </c>
      <c r="J16" s="27" t="str">
        <f>IF(AND(K16=6,'MATRICULA y PONDERACIONES'!$P$20="*"),"si","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PONDERACIONES'!$AG$9)/100,IF(K16=2,(N16*'MATRICULA y PONDERACIONES'!$AG$20)/100,IF(K16=3,(N16*'MATRICULA y PONDERACIONES'!$AG$31)/100,IF(K16=4,(N16*'MATRICULA y PONDERACIONES'!$AG$42)/100,IF(K16=5,(N16*'MATRICULA y PONDERACIONES'!$AG$53)/100,IF(K16=6,(N16*'MATRICULA y PONDERACIONES'!$AG$64)/100)))))))</f>
        <v xml:space="preserve"> </v>
      </c>
      <c r="AW16" s="26" t="str">
        <f>IF(OR(B16=" ",A16=" ",$N$5="NO HAY MATERIA ASIGNADA")," ",IF(K16=1,(R16*'MATRICULA y PONDERACIONES'!$AG$10)/100,IF(K16=2,(R16*'MATRICULA y PONDERACIONES'!$AG$21)/100,IF(K16=3,(R16*'MATRICULA y PONDERACIONES'!$AG$32)/100,IF(K16=4,(R16*'MATRICULA y PONDERACIONES'!$AG$43)/100,IF(K16=5,(R16*'MATRICULA y PONDERACIONES'!$AG$54)/100,IF(K16=6,(R16*'MATRICULA y PONDERACIONES'!$AG$65)/100)))))))</f>
        <v xml:space="preserve"> </v>
      </c>
      <c r="AX16" s="26" t="str">
        <f>IF(OR(B16=" ",A16=" ",$N$5="NO HAY MATERIA ASIGNADA")," ",IF(K16=1,(V16*'MATRICULA y PONDERACIONES'!$AG$11)/100,IF(K16=2,(V16*'MATRICULA y PONDERACIONES'!$AG$22)/100,IF(K16=3,(V16*'MATRICULA y PONDERACIONES'!$AG$33)/100,IF(K16=4,(V16*'MATRICULA y PONDERACIONES'!$AG$44)/100,IF(K16=5,(V16*'MATRICULA y PONDERACIONES'!$AG$55)/100,IF(K16=6,(V16*'MATRICULA y PONDERACIONES'!$AG$66)/100)))))))</f>
        <v xml:space="preserve"> </v>
      </c>
      <c r="AY16" s="26" t="str">
        <f>IF(OR(B16=" ",A16=" ",$N$5="NO HAY MATERIA ASIGNADA")," ",IF(K16=1,(Z16*'MATRICULA y PONDERACIONES'!$AG$12)/100,IF(K16=2,(Z16*'MATRICULA y PONDERACIONES'!$AG$23)/100,IF(K16=3,(Z16*'MATRICULA y PONDERACIONES'!$AG$34)/100,IF(K16=4,(Z16*'MATRICULA y PONDERACIONES'!$AG$45)/100,IF(K16=5,(Z16*'MATRICULA y PONDERACIONES'!$AG$56)/100,IF(K16=6,(Z16*'MATRICULA y PONDERACIONES'!$AG$67)/100)))))))</f>
        <v xml:space="preserve"> </v>
      </c>
      <c r="AZ16" s="26" t="str">
        <f>IF(OR(B16=" ",A16=" ",$N$5="NO HAY MATERIA ASIGNADA")," ",IF(K16=1,(AD16*'MATRICULA y PONDERACIONES'!$AG$13)/100,IF(K16=2,(AD16*'MATRICULA y PONDERACIONES'!$AG$24)/100,IF(K16=3,(AD16*'MATRICULA y PONDERACIONES'!$AG$35)/100,IF(K16=4,(AD16*'MATRICULA y PONDERACIONES'!$AG$46)/100,IF(K16=5,(AD16*'MATRICULA y PONDERACIONES'!$AG$57)/100,IF(K16=6,(AD16*'MATRICULA y PONDERACIONES'!$AG$68)/100)))))))</f>
        <v xml:space="preserve"> </v>
      </c>
      <c r="BA16" s="26" t="str">
        <f>IF(OR(B16=" ",A16=" ",$N$5="NO HAY MATERIA ASIGNADA")," ",IF(K16=1,(AH16*'MATRICULA y PONDERACIONES'!$AG$14)/100,IF(K16=2,(AH16*'MATRICULA y PONDERACIONES'!$AG$25)/100,IF(K16=3,(AH16*'MATRICULA y PONDERACIONES'!$AG$36)/100,IF(K16=4,(AH16*'MATRICULA y PONDERACIONES'!$AG$47)/100,IF(K16=5,(AH16*'MATRICULA y PONDERACIONES'!$AG$58)/100,IF(K16=6,(AH16*'MATRICULA y PONDERACIONES'!$AG$69)/100)))))))</f>
        <v xml:space="preserve"> </v>
      </c>
      <c r="BB16" s="26" t="str">
        <f>IF(OR(B16=" ",A16=" ",$N$5="NO HAY MATERIA ASIGNADA")," ",IF(K16=1,(AL16*'MATRICULA y PONDERACIONES'!$AG$15)/100,IF(K16=2,(AL16*'MATRICULA y PONDERACIONES'!$AG$26)/100,IF(K16=3,(AL16*'MATRICULA y PONDERACIONES'!$AG$37)/100,IF(K16=4,(AL16*'MATRICULA y PONDERACIONES'!$AG$48)/100,IF(K16=5,(AL16*'MATRICULA y PONDERACIONES'!$AG$59)/100,IF(K16=6,(AL16*'MATRICULA y PONDERACIONES'!$AG$70)/100)))))))</f>
        <v xml:space="preserve"> </v>
      </c>
      <c r="BC16" s="26" t="str">
        <f>IF(OR(B16=" ",A16=" ",$N$5="NO HAY MATERIA ASIGNADA")," ",IF(K16=1,(AP16*'MATRICULA y PONDERACIONES'!$AG$16)/100,IF(K16=2,(AP16*'MATRICULA y PONDERACIONES'!$AG$27)/100,IF(K16=3,(AP16*'MATRICULA y PONDERACIONES'!$AG$38)/100,IF(K16=4,(AP16*'MATRICULA y PONDERACIONES'!$AG$49)/100,IF(K16=5,(AP16*'MATRICULA y PONDERACIONES'!$AG$60)/100,IF(K16=6,(AP16*'MATRICULA y PONDERACIONES'!$AG$71)/100)))))))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PONDERACIONES'!$K$20="*"),"si"," ")</f>
        <v xml:space="preserve"> </v>
      </c>
      <c r="F17" s="25" t="str">
        <f>IF(AND(K17=2,'MATRICULA y PONDERACIONES'!$L$20="*"),"si"," ")</f>
        <v xml:space="preserve"> </v>
      </c>
      <c r="G17" s="25" t="str">
        <f>IF(AND(K17=3,'MATRICULA y PONDERACIONES'!$M$20="*"),"si"," ")</f>
        <v xml:space="preserve"> </v>
      </c>
      <c r="H17" s="25" t="str">
        <f>IF(AND(K17=4,'MATRICULA y PONDERACIONES'!$N$20="*"),"si"," ")</f>
        <v xml:space="preserve"> </v>
      </c>
      <c r="I17" s="25" t="str">
        <f>IF(AND(K17=5,'MATRICULA y PONDERACIONES'!$O$20="*"),"si"," ")</f>
        <v xml:space="preserve"> </v>
      </c>
      <c r="J17" s="25" t="str">
        <f>IF(AND(K17=6,'MATRICULA y PONDERACIONES'!$P$20="*"),"si","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PONDERACIONES'!$AG$9)/100,IF(K17=2,(N17*'MATRICULA y PONDERACIONES'!$AG$20)/100,IF(K17=3,(N17*'MATRICULA y PONDERACIONES'!$AG$31)/100,IF(K17=4,(N17*'MATRICULA y PONDERACIONES'!$AG$42)/100,IF(K17=5,(N17*'MATRICULA y PONDERACIONES'!$AG$53)/100,IF(K17=6,(N17*'MATRICULA y PONDERACIONES'!$AG$64)/100)))))))</f>
        <v xml:space="preserve"> </v>
      </c>
      <c r="AW17" s="24" t="str">
        <f>IF(OR(B17=" ",A17=" ",$N$5="NO HAY MATERIA ASIGNADA")," ",IF(K17=1,(R17*'MATRICULA y PONDERACIONES'!$AG$10)/100,IF(K17=2,(R17*'MATRICULA y PONDERACIONES'!$AG$21)/100,IF(K17=3,(R17*'MATRICULA y PONDERACIONES'!$AG$32)/100,IF(K17=4,(R17*'MATRICULA y PONDERACIONES'!$AG$43)/100,IF(K17=5,(R17*'MATRICULA y PONDERACIONES'!$AG$54)/100,IF(K17=6,(R17*'MATRICULA y PONDERACIONES'!$AG$65)/100)))))))</f>
        <v xml:space="preserve"> </v>
      </c>
      <c r="AX17" s="24" t="str">
        <f>IF(OR(B17=" ",A17=" ",$N$5="NO HAY MATERIA ASIGNADA")," ",IF(K17=1,(V17*'MATRICULA y PONDERACIONES'!$AG$11)/100,IF(K17=2,(V17*'MATRICULA y PONDERACIONES'!$AG$22)/100,IF(K17=3,(V17*'MATRICULA y PONDERACIONES'!$AG$33)/100,IF(K17=4,(V17*'MATRICULA y PONDERACIONES'!$AG$44)/100,IF(K17=5,(V17*'MATRICULA y PONDERACIONES'!$AG$55)/100,IF(K17=6,(V17*'MATRICULA y PONDERACIONES'!$AG$66)/100)))))))</f>
        <v xml:space="preserve"> </v>
      </c>
      <c r="AY17" s="24" t="str">
        <f>IF(OR(B17=" ",A17=" ",$N$5="NO HAY MATERIA ASIGNADA")," ",IF(K17=1,(Z17*'MATRICULA y PONDERACIONES'!$AG$12)/100,IF(K17=2,(Z17*'MATRICULA y PONDERACIONES'!$AG$23)/100,IF(K17=3,(Z17*'MATRICULA y PONDERACIONES'!$AG$34)/100,IF(K17=4,(Z17*'MATRICULA y PONDERACIONES'!$AG$45)/100,IF(K17=5,(Z17*'MATRICULA y PONDERACIONES'!$AG$56)/100,IF(K17=6,(Z17*'MATRICULA y PONDERACIONES'!$AG$67)/100)))))))</f>
        <v xml:space="preserve"> </v>
      </c>
      <c r="AZ17" s="24" t="str">
        <f>IF(OR(B17=" ",A17=" ",$N$5="NO HAY MATERIA ASIGNADA")," ",IF(K17=1,(AD17*'MATRICULA y PONDERACIONES'!$AG$13)/100,IF(K17=2,(AD17*'MATRICULA y PONDERACIONES'!$AG$24)/100,IF(K17=3,(AD17*'MATRICULA y PONDERACIONES'!$AG$35)/100,IF(K17=4,(AD17*'MATRICULA y PONDERACIONES'!$AG$46)/100,IF(K17=5,(AD17*'MATRICULA y PONDERACIONES'!$AG$57)/100,IF(K17=6,(AD17*'MATRICULA y PONDERACIONES'!$AG$68)/100)))))))</f>
        <v xml:space="preserve"> </v>
      </c>
      <c r="BA17" s="24" t="str">
        <f>IF(OR(B17=" ",A17=" ",$N$5="NO HAY MATERIA ASIGNADA")," ",IF(K17=1,(AH17*'MATRICULA y PONDERACIONES'!$AG$14)/100,IF(K17=2,(AH17*'MATRICULA y PONDERACIONES'!$AG$25)/100,IF(K17=3,(AH17*'MATRICULA y PONDERACIONES'!$AG$36)/100,IF(K17=4,(AH17*'MATRICULA y PONDERACIONES'!$AG$47)/100,IF(K17=5,(AH17*'MATRICULA y PONDERACIONES'!$AG$58)/100,IF(K17=6,(AH17*'MATRICULA y PONDERACIONES'!$AG$69)/100)))))))</f>
        <v xml:space="preserve"> </v>
      </c>
      <c r="BB17" s="24" t="str">
        <f>IF(OR(B17=" ",A17=" ",$N$5="NO HAY MATERIA ASIGNADA")," ",IF(K17=1,(AL17*'MATRICULA y PONDERACIONES'!$AG$15)/100,IF(K17=2,(AL17*'MATRICULA y PONDERACIONES'!$AG$26)/100,IF(K17=3,(AL17*'MATRICULA y PONDERACIONES'!$AG$37)/100,IF(K17=4,(AL17*'MATRICULA y PONDERACIONES'!$AG$48)/100,IF(K17=5,(AL17*'MATRICULA y PONDERACIONES'!$AG$59)/100,IF(K17=6,(AL17*'MATRICULA y PONDERACIONES'!$AG$70)/100)))))))</f>
        <v xml:space="preserve"> </v>
      </c>
      <c r="BC17" s="24" t="str">
        <f>IF(OR(B17=" ",A17=" ",$N$5="NO HAY MATERIA ASIGNADA")," ",IF(K17=1,(AP17*'MATRICULA y PONDERACIONES'!$AG$16)/100,IF(K17=2,(AP17*'MATRICULA y PONDERACIONES'!$AG$27)/100,IF(K17=3,(AP17*'MATRICULA y PONDERACIONES'!$AG$38)/100,IF(K17=4,(AP17*'MATRICULA y PONDERACIONES'!$AG$49)/100,IF(K17=5,(AP17*'MATRICULA y PONDERACIONES'!$AG$60)/100,IF(K17=6,(AP17*'MATRICULA y PONDERACIONES'!$AG$71)/100)))))))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PONDERACIONES'!$K$20="*"),"si"," ")</f>
        <v xml:space="preserve"> </v>
      </c>
      <c r="F18" s="27" t="str">
        <f>IF(AND(K18=2,'MATRICULA y PONDERACIONES'!$L$20="*"),"si"," ")</f>
        <v xml:space="preserve"> </v>
      </c>
      <c r="G18" s="27" t="str">
        <f>IF(AND(K18=3,'MATRICULA y PONDERACIONES'!$M$20="*"),"si"," ")</f>
        <v xml:space="preserve"> </v>
      </c>
      <c r="H18" s="27" t="str">
        <f>IF(AND(K18=4,'MATRICULA y PONDERACIONES'!$N$20="*"),"si"," ")</f>
        <v xml:space="preserve"> </v>
      </c>
      <c r="I18" s="27" t="str">
        <f>IF(AND(K18=5,'MATRICULA y PONDERACIONES'!$O$20="*"),"si"," ")</f>
        <v xml:space="preserve"> </v>
      </c>
      <c r="J18" s="27" t="str">
        <f>IF(AND(K18=6,'MATRICULA y PONDERACIONES'!$P$20="*"),"si","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PONDERACIONES'!$AG$9)/100,IF(K18=2,(N18*'MATRICULA y PONDERACIONES'!$AG$20)/100,IF(K18=3,(N18*'MATRICULA y PONDERACIONES'!$AG$31)/100,IF(K18=4,(N18*'MATRICULA y PONDERACIONES'!$AG$42)/100,IF(K18=5,(N18*'MATRICULA y PONDERACIONES'!$AG$53)/100,IF(K18=6,(N18*'MATRICULA y PONDERACIONES'!$AG$64)/100)))))))</f>
        <v xml:space="preserve"> </v>
      </c>
      <c r="AW18" s="26" t="str">
        <f>IF(OR(B18=" ",A18=" ",$N$5="NO HAY MATERIA ASIGNADA")," ",IF(K18=1,(R18*'MATRICULA y PONDERACIONES'!$AG$10)/100,IF(K18=2,(R18*'MATRICULA y PONDERACIONES'!$AG$21)/100,IF(K18=3,(R18*'MATRICULA y PONDERACIONES'!$AG$32)/100,IF(K18=4,(R18*'MATRICULA y PONDERACIONES'!$AG$43)/100,IF(K18=5,(R18*'MATRICULA y PONDERACIONES'!$AG$54)/100,IF(K18=6,(R18*'MATRICULA y PONDERACIONES'!$AG$65)/100)))))))</f>
        <v xml:space="preserve"> </v>
      </c>
      <c r="AX18" s="26" t="str">
        <f>IF(OR(B18=" ",A18=" ",$N$5="NO HAY MATERIA ASIGNADA")," ",IF(K18=1,(V18*'MATRICULA y PONDERACIONES'!$AG$11)/100,IF(K18=2,(V18*'MATRICULA y PONDERACIONES'!$AG$22)/100,IF(K18=3,(V18*'MATRICULA y PONDERACIONES'!$AG$33)/100,IF(K18=4,(V18*'MATRICULA y PONDERACIONES'!$AG$44)/100,IF(K18=5,(V18*'MATRICULA y PONDERACIONES'!$AG$55)/100,IF(K18=6,(V18*'MATRICULA y PONDERACIONES'!$AG$66)/100)))))))</f>
        <v xml:space="preserve"> </v>
      </c>
      <c r="AY18" s="26" t="str">
        <f>IF(OR(B18=" ",A18=" ",$N$5="NO HAY MATERIA ASIGNADA")," ",IF(K18=1,(Z18*'MATRICULA y PONDERACIONES'!$AG$12)/100,IF(K18=2,(Z18*'MATRICULA y PONDERACIONES'!$AG$23)/100,IF(K18=3,(Z18*'MATRICULA y PONDERACIONES'!$AG$34)/100,IF(K18=4,(Z18*'MATRICULA y PONDERACIONES'!$AG$45)/100,IF(K18=5,(Z18*'MATRICULA y PONDERACIONES'!$AG$56)/100,IF(K18=6,(Z18*'MATRICULA y PONDERACIONES'!$AG$67)/100)))))))</f>
        <v xml:space="preserve"> </v>
      </c>
      <c r="AZ18" s="26" t="str">
        <f>IF(OR(B18=" ",A18=" ",$N$5="NO HAY MATERIA ASIGNADA")," ",IF(K18=1,(AD18*'MATRICULA y PONDERACIONES'!$AG$13)/100,IF(K18=2,(AD18*'MATRICULA y PONDERACIONES'!$AG$24)/100,IF(K18=3,(AD18*'MATRICULA y PONDERACIONES'!$AG$35)/100,IF(K18=4,(AD18*'MATRICULA y PONDERACIONES'!$AG$46)/100,IF(K18=5,(AD18*'MATRICULA y PONDERACIONES'!$AG$57)/100,IF(K18=6,(AD18*'MATRICULA y PONDERACIONES'!$AG$68)/100)))))))</f>
        <v xml:space="preserve"> </v>
      </c>
      <c r="BA18" s="26" t="str">
        <f>IF(OR(B18=" ",A18=" ",$N$5="NO HAY MATERIA ASIGNADA")," ",IF(K18=1,(AH18*'MATRICULA y PONDERACIONES'!$AG$14)/100,IF(K18=2,(AH18*'MATRICULA y PONDERACIONES'!$AG$25)/100,IF(K18=3,(AH18*'MATRICULA y PONDERACIONES'!$AG$36)/100,IF(K18=4,(AH18*'MATRICULA y PONDERACIONES'!$AG$47)/100,IF(K18=5,(AH18*'MATRICULA y PONDERACIONES'!$AG$58)/100,IF(K18=6,(AH18*'MATRICULA y PONDERACIONES'!$AG$69)/100)))))))</f>
        <v xml:space="preserve"> </v>
      </c>
      <c r="BB18" s="26" t="str">
        <f>IF(OR(B18=" ",A18=" ",$N$5="NO HAY MATERIA ASIGNADA")," ",IF(K18=1,(AL18*'MATRICULA y PONDERACIONES'!$AG$15)/100,IF(K18=2,(AL18*'MATRICULA y PONDERACIONES'!$AG$26)/100,IF(K18=3,(AL18*'MATRICULA y PONDERACIONES'!$AG$37)/100,IF(K18=4,(AL18*'MATRICULA y PONDERACIONES'!$AG$48)/100,IF(K18=5,(AL18*'MATRICULA y PONDERACIONES'!$AG$59)/100,IF(K18=6,(AL18*'MATRICULA y PONDERACIONES'!$AG$70)/100)))))))</f>
        <v xml:space="preserve"> </v>
      </c>
      <c r="BC18" s="26" t="str">
        <f>IF(OR(B18=" ",A18=" ",$N$5="NO HAY MATERIA ASIGNADA")," ",IF(K18=1,(AP18*'MATRICULA y PONDERACIONES'!$AG$16)/100,IF(K18=2,(AP18*'MATRICULA y PONDERACIONES'!$AG$27)/100,IF(K18=3,(AP18*'MATRICULA y PONDERACIONES'!$AG$38)/100,IF(K18=4,(AP18*'MATRICULA y PONDERACIONES'!$AG$49)/100,IF(K18=5,(AP18*'MATRICULA y PONDERACIONES'!$AG$60)/100,IF(K18=6,(AP18*'MATRICULA y PONDERACIONES'!$AG$71)/100)))))))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PONDERACIONES'!$K$20="*"),"si"," ")</f>
        <v xml:space="preserve"> </v>
      </c>
      <c r="F19" s="25" t="str">
        <f>IF(AND(K19=2,'MATRICULA y PONDERACIONES'!$L$20="*"),"si"," ")</f>
        <v xml:space="preserve"> </v>
      </c>
      <c r="G19" s="25" t="str">
        <f>IF(AND(K19=3,'MATRICULA y PONDERACIONES'!$M$20="*"),"si"," ")</f>
        <v xml:space="preserve"> </v>
      </c>
      <c r="H19" s="25" t="str">
        <f>IF(AND(K19=4,'MATRICULA y PONDERACIONES'!$N$20="*"),"si"," ")</f>
        <v xml:space="preserve"> </v>
      </c>
      <c r="I19" s="25" t="str">
        <f>IF(AND(K19=5,'MATRICULA y PONDERACIONES'!$O$20="*"),"si"," ")</f>
        <v xml:space="preserve"> </v>
      </c>
      <c r="J19" s="25" t="str">
        <f>IF(AND(K19=6,'MATRICULA y PONDERACIONES'!$P$20="*"),"si","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PONDERACIONES'!$AG$9)/100,IF(K19=2,(N19*'MATRICULA y PONDERACIONES'!$AG$20)/100,IF(K19=3,(N19*'MATRICULA y PONDERACIONES'!$AG$31)/100,IF(K19=4,(N19*'MATRICULA y PONDERACIONES'!$AG$42)/100,IF(K19=5,(N19*'MATRICULA y PONDERACIONES'!$AG$53)/100,IF(K19=6,(N19*'MATRICULA y PONDERACIONES'!$AG$64)/100)))))))</f>
        <v xml:space="preserve"> </v>
      </c>
      <c r="AW19" s="24" t="str">
        <f>IF(OR(B19=" ",A19=" ",$N$5="NO HAY MATERIA ASIGNADA")," ",IF(K19=1,(R19*'MATRICULA y PONDERACIONES'!$AG$10)/100,IF(K19=2,(R19*'MATRICULA y PONDERACIONES'!$AG$21)/100,IF(K19=3,(R19*'MATRICULA y PONDERACIONES'!$AG$32)/100,IF(K19=4,(R19*'MATRICULA y PONDERACIONES'!$AG$43)/100,IF(K19=5,(R19*'MATRICULA y PONDERACIONES'!$AG$54)/100,IF(K19=6,(R19*'MATRICULA y PONDERACIONES'!$AG$65)/100)))))))</f>
        <v xml:space="preserve"> </v>
      </c>
      <c r="AX19" s="24" t="str">
        <f>IF(OR(B19=" ",A19=" ",$N$5="NO HAY MATERIA ASIGNADA")," ",IF(K19=1,(V19*'MATRICULA y PONDERACIONES'!$AG$11)/100,IF(K19=2,(V19*'MATRICULA y PONDERACIONES'!$AG$22)/100,IF(K19=3,(V19*'MATRICULA y PONDERACIONES'!$AG$33)/100,IF(K19=4,(V19*'MATRICULA y PONDERACIONES'!$AG$44)/100,IF(K19=5,(V19*'MATRICULA y PONDERACIONES'!$AG$55)/100,IF(K19=6,(V19*'MATRICULA y PONDERACIONES'!$AG$66)/100)))))))</f>
        <v xml:space="preserve"> </v>
      </c>
      <c r="AY19" s="24" t="str">
        <f>IF(OR(B19=" ",A19=" ",$N$5="NO HAY MATERIA ASIGNADA")," ",IF(K19=1,(Z19*'MATRICULA y PONDERACIONES'!$AG$12)/100,IF(K19=2,(Z19*'MATRICULA y PONDERACIONES'!$AG$23)/100,IF(K19=3,(Z19*'MATRICULA y PONDERACIONES'!$AG$34)/100,IF(K19=4,(Z19*'MATRICULA y PONDERACIONES'!$AG$45)/100,IF(K19=5,(Z19*'MATRICULA y PONDERACIONES'!$AG$56)/100,IF(K19=6,(Z19*'MATRICULA y PONDERACIONES'!$AG$67)/100)))))))</f>
        <v xml:space="preserve"> </v>
      </c>
      <c r="AZ19" s="24" t="str">
        <f>IF(OR(B19=" ",A19=" ",$N$5="NO HAY MATERIA ASIGNADA")," ",IF(K19=1,(AD19*'MATRICULA y PONDERACIONES'!$AG$13)/100,IF(K19=2,(AD19*'MATRICULA y PONDERACIONES'!$AG$24)/100,IF(K19=3,(AD19*'MATRICULA y PONDERACIONES'!$AG$35)/100,IF(K19=4,(AD19*'MATRICULA y PONDERACIONES'!$AG$46)/100,IF(K19=5,(AD19*'MATRICULA y PONDERACIONES'!$AG$57)/100,IF(K19=6,(AD19*'MATRICULA y PONDERACIONES'!$AG$68)/100)))))))</f>
        <v xml:space="preserve"> </v>
      </c>
      <c r="BA19" s="24" t="str">
        <f>IF(OR(B19=" ",A19=" ",$N$5="NO HAY MATERIA ASIGNADA")," ",IF(K19=1,(AH19*'MATRICULA y PONDERACIONES'!$AG$14)/100,IF(K19=2,(AH19*'MATRICULA y PONDERACIONES'!$AG$25)/100,IF(K19=3,(AH19*'MATRICULA y PONDERACIONES'!$AG$36)/100,IF(K19=4,(AH19*'MATRICULA y PONDERACIONES'!$AG$47)/100,IF(K19=5,(AH19*'MATRICULA y PONDERACIONES'!$AG$58)/100,IF(K19=6,(AH19*'MATRICULA y PONDERACIONES'!$AG$69)/100)))))))</f>
        <v xml:space="preserve"> </v>
      </c>
      <c r="BB19" s="24" t="str">
        <f>IF(OR(B19=" ",A19=" ",$N$5="NO HAY MATERIA ASIGNADA")," ",IF(K19=1,(AL19*'MATRICULA y PONDERACIONES'!$AG$15)/100,IF(K19=2,(AL19*'MATRICULA y PONDERACIONES'!$AG$26)/100,IF(K19=3,(AL19*'MATRICULA y PONDERACIONES'!$AG$37)/100,IF(K19=4,(AL19*'MATRICULA y PONDERACIONES'!$AG$48)/100,IF(K19=5,(AL19*'MATRICULA y PONDERACIONES'!$AG$59)/100,IF(K19=6,(AL19*'MATRICULA y PONDERACIONES'!$AG$70)/100)))))))</f>
        <v xml:space="preserve"> </v>
      </c>
      <c r="BC19" s="24" t="str">
        <f>IF(OR(B19=" ",A19=" ",$N$5="NO HAY MATERIA ASIGNADA")," ",IF(K19=1,(AP19*'MATRICULA y PONDERACIONES'!$AG$16)/100,IF(K19=2,(AP19*'MATRICULA y PONDERACIONES'!$AG$27)/100,IF(K19=3,(AP19*'MATRICULA y PONDERACIONES'!$AG$38)/100,IF(K19=4,(AP19*'MATRICULA y PONDERACIONES'!$AG$49)/100,IF(K19=5,(AP19*'MATRICULA y PONDERACIONES'!$AG$60)/100,IF(K19=6,(AP19*'MATRICULA y PONDERACIONES'!$AG$71)/100)))))))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PONDERACIONES'!$K$20="*"),"si"," ")</f>
        <v xml:space="preserve"> </v>
      </c>
      <c r="F20" s="27" t="str">
        <f>IF(AND(K20=2,'MATRICULA y PONDERACIONES'!$L$20="*"),"si"," ")</f>
        <v xml:space="preserve"> </v>
      </c>
      <c r="G20" s="27" t="str">
        <f>IF(AND(K20=3,'MATRICULA y PONDERACIONES'!$M$20="*"),"si"," ")</f>
        <v xml:space="preserve"> </v>
      </c>
      <c r="H20" s="27" t="str">
        <f>IF(AND(K20=4,'MATRICULA y PONDERACIONES'!$N$20="*"),"si"," ")</f>
        <v xml:space="preserve"> </v>
      </c>
      <c r="I20" s="27" t="str">
        <f>IF(AND(K20=5,'MATRICULA y PONDERACIONES'!$O$20="*"),"si"," ")</f>
        <v xml:space="preserve"> </v>
      </c>
      <c r="J20" s="27" t="str">
        <f>IF(AND(K20=6,'MATRICULA y PONDERACIONES'!$P$20="*"),"si","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PONDERACIONES'!$AG$9)/100,IF(K20=2,(N20*'MATRICULA y PONDERACIONES'!$AG$20)/100,IF(K20=3,(N20*'MATRICULA y PONDERACIONES'!$AG$31)/100,IF(K20=4,(N20*'MATRICULA y PONDERACIONES'!$AG$42)/100,IF(K20=5,(N20*'MATRICULA y PONDERACIONES'!$AG$53)/100,IF(K20=6,(N20*'MATRICULA y PONDERACIONES'!$AG$64)/100)))))))</f>
        <v xml:space="preserve"> </v>
      </c>
      <c r="AW20" s="26" t="str">
        <f>IF(OR(B20=" ",A20=" ",$N$5="NO HAY MATERIA ASIGNADA")," ",IF(K20=1,(R20*'MATRICULA y PONDERACIONES'!$AG$10)/100,IF(K20=2,(R20*'MATRICULA y PONDERACIONES'!$AG$21)/100,IF(K20=3,(R20*'MATRICULA y PONDERACIONES'!$AG$32)/100,IF(K20=4,(R20*'MATRICULA y PONDERACIONES'!$AG$43)/100,IF(K20=5,(R20*'MATRICULA y PONDERACIONES'!$AG$54)/100,IF(K20=6,(R20*'MATRICULA y PONDERACIONES'!$AG$65)/100)))))))</f>
        <v xml:space="preserve"> </v>
      </c>
      <c r="AX20" s="26" t="str">
        <f>IF(OR(B20=" ",A20=" ",$N$5="NO HAY MATERIA ASIGNADA")," ",IF(K20=1,(V20*'MATRICULA y PONDERACIONES'!$AG$11)/100,IF(K20=2,(V20*'MATRICULA y PONDERACIONES'!$AG$22)/100,IF(K20=3,(V20*'MATRICULA y PONDERACIONES'!$AG$33)/100,IF(K20=4,(V20*'MATRICULA y PONDERACIONES'!$AG$44)/100,IF(K20=5,(V20*'MATRICULA y PONDERACIONES'!$AG$55)/100,IF(K20=6,(V20*'MATRICULA y PONDERACIONES'!$AG$66)/100)))))))</f>
        <v xml:space="preserve"> </v>
      </c>
      <c r="AY20" s="26" t="str">
        <f>IF(OR(B20=" ",A20=" ",$N$5="NO HAY MATERIA ASIGNADA")," ",IF(K20=1,(Z20*'MATRICULA y PONDERACIONES'!$AG$12)/100,IF(K20=2,(Z20*'MATRICULA y PONDERACIONES'!$AG$23)/100,IF(K20=3,(Z20*'MATRICULA y PONDERACIONES'!$AG$34)/100,IF(K20=4,(Z20*'MATRICULA y PONDERACIONES'!$AG$45)/100,IF(K20=5,(Z20*'MATRICULA y PONDERACIONES'!$AG$56)/100,IF(K20=6,(Z20*'MATRICULA y PONDERACIONES'!$AG$67)/100)))))))</f>
        <v xml:space="preserve"> </v>
      </c>
      <c r="AZ20" s="26" t="str">
        <f>IF(OR(B20=" ",A20=" ",$N$5="NO HAY MATERIA ASIGNADA")," ",IF(K20=1,(AD20*'MATRICULA y PONDERACIONES'!$AG$13)/100,IF(K20=2,(AD20*'MATRICULA y PONDERACIONES'!$AG$24)/100,IF(K20=3,(AD20*'MATRICULA y PONDERACIONES'!$AG$35)/100,IF(K20=4,(AD20*'MATRICULA y PONDERACIONES'!$AG$46)/100,IF(K20=5,(AD20*'MATRICULA y PONDERACIONES'!$AG$57)/100,IF(K20=6,(AD20*'MATRICULA y PONDERACIONES'!$AG$68)/100)))))))</f>
        <v xml:space="preserve"> </v>
      </c>
      <c r="BA20" s="26" t="str">
        <f>IF(OR(B20=" ",A20=" ",$N$5="NO HAY MATERIA ASIGNADA")," ",IF(K20=1,(AH20*'MATRICULA y PONDERACIONES'!$AG$14)/100,IF(K20=2,(AH20*'MATRICULA y PONDERACIONES'!$AG$25)/100,IF(K20=3,(AH20*'MATRICULA y PONDERACIONES'!$AG$36)/100,IF(K20=4,(AH20*'MATRICULA y PONDERACIONES'!$AG$47)/100,IF(K20=5,(AH20*'MATRICULA y PONDERACIONES'!$AG$58)/100,IF(K20=6,(AH20*'MATRICULA y PONDERACIONES'!$AG$69)/100)))))))</f>
        <v xml:space="preserve"> </v>
      </c>
      <c r="BB20" s="26" t="str">
        <f>IF(OR(B20=" ",A20=" ",$N$5="NO HAY MATERIA ASIGNADA")," ",IF(K20=1,(AL20*'MATRICULA y PONDERACIONES'!$AG$15)/100,IF(K20=2,(AL20*'MATRICULA y PONDERACIONES'!$AG$26)/100,IF(K20=3,(AL20*'MATRICULA y PONDERACIONES'!$AG$37)/100,IF(K20=4,(AL20*'MATRICULA y PONDERACIONES'!$AG$48)/100,IF(K20=5,(AL20*'MATRICULA y PONDERACIONES'!$AG$59)/100,IF(K20=6,(AL20*'MATRICULA y PONDERACIONES'!$AG$70)/100)))))))</f>
        <v xml:space="preserve"> </v>
      </c>
      <c r="BC20" s="26" t="str">
        <f>IF(OR(B20=" ",A20=" ",$N$5="NO HAY MATERIA ASIGNADA")," ",IF(K20=1,(AP20*'MATRICULA y PONDERACIONES'!$AG$16)/100,IF(K20=2,(AP20*'MATRICULA y PONDERACIONES'!$AG$27)/100,IF(K20=3,(AP20*'MATRICULA y PONDERACIONES'!$AG$38)/100,IF(K20=4,(AP20*'MATRICULA y PONDERACIONES'!$AG$49)/100,IF(K20=5,(AP20*'MATRICULA y PONDERACIONES'!$AG$60)/100,IF(K20=6,(AP20*'MATRICULA y PONDERACIONES'!$AG$71)/100)))))))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PONDERACIONES'!$K$20="*"),"si"," ")</f>
        <v xml:space="preserve"> </v>
      </c>
      <c r="F21" s="25" t="str">
        <f>IF(AND(K21=2,'MATRICULA y PONDERACIONES'!$L$20="*"),"si"," ")</f>
        <v xml:space="preserve"> </v>
      </c>
      <c r="G21" s="25" t="str">
        <f>IF(AND(K21=3,'MATRICULA y PONDERACIONES'!$M$20="*"),"si"," ")</f>
        <v xml:space="preserve"> </v>
      </c>
      <c r="H21" s="25" t="str">
        <f>IF(AND(K21=4,'MATRICULA y PONDERACIONES'!$N$20="*"),"si"," ")</f>
        <v xml:space="preserve"> </v>
      </c>
      <c r="I21" s="25" t="str">
        <f>IF(AND(K21=5,'MATRICULA y PONDERACIONES'!$O$20="*"),"si"," ")</f>
        <v xml:space="preserve"> </v>
      </c>
      <c r="J21" s="25" t="str">
        <f>IF(AND(K21=6,'MATRICULA y PONDERACIONES'!$P$20="*"),"si","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PONDERACIONES'!$AG$9)/100,IF(K21=2,(N21*'MATRICULA y PONDERACIONES'!$AG$20)/100,IF(K21=3,(N21*'MATRICULA y PONDERACIONES'!$AG$31)/100,IF(K21=4,(N21*'MATRICULA y PONDERACIONES'!$AG$42)/100,IF(K21=5,(N21*'MATRICULA y PONDERACIONES'!$AG$53)/100,IF(K21=6,(N21*'MATRICULA y PONDERACIONES'!$AG$64)/100)))))))</f>
        <v xml:space="preserve"> </v>
      </c>
      <c r="AW21" s="24" t="str">
        <f>IF(OR(B21=" ",A21=" ",$N$5="NO HAY MATERIA ASIGNADA")," ",IF(K21=1,(R21*'MATRICULA y PONDERACIONES'!$AG$10)/100,IF(K21=2,(R21*'MATRICULA y PONDERACIONES'!$AG$21)/100,IF(K21=3,(R21*'MATRICULA y PONDERACIONES'!$AG$32)/100,IF(K21=4,(R21*'MATRICULA y PONDERACIONES'!$AG$43)/100,IF(K21=5,(R21*'MATRICULA y PONDERACIONES'!$AG$54)/100,IF(K21=6,(R21*'MATRICULA y PONDERACIONES'!$AG$65)/100)))))))</f>
        <v xml:space="preserve"> </v>
      </c>
      <c r="AX21" s="24" t="str">
        <f>IF(OR(B21=" ",A21=" ",$N$5="NO HAY MATERIA ASIGNADA")," ",IF(K21=1,(V21*'MATRICULA y PONDERACIONES'!$AG$11)/100,IF(K21=2,(V21*'MATRICULA y PONDERACIONES'!$AG$22)/100,IF(K21=3,(V21*'MATRICULA y PONDERACIONES'!$AG$33)/100,IF(K21=4,(V21*'MATRICULA y PONDERACIONES'!$AG$44)/100,IF(K21=5,(V21*'MATRICULA y PONDERACIONES'!$AG$55)/100,IF(K21=6,(V21*'MATRICULA y PONDERACIONES'!$AG$66)/100)))))))</f>
        <v xml:space="preserve"> </v>
      </c>
      <c r="AY21" s="24" t="str">
        <f>IF(OR(B21=" ",A21=" ",$N$5="NO HAY MATERIA ASIGNADA")," ",IF(K21=1,(Z21*'MATRICULA y PONDERACIONES'!$AG$12)/100,IF(K21=2,(Z21*'MATRICULA y PONDERACIONES'!$AG$23)/100,IF(K21=3,(Z21*'MATRICULA y PONDERACIONES'!$AG$34)/100,IF(K21=4,(Z21*'MATRICULA y PONDERACIONES'!$AG$45)/100,IF(K21=5,(Z21*'MATRICULA y PONDERACIONES'!$AG$56)/100,IF(K21=6,(Z21*'MATRICULA y PONDERACIONES'!$AG$67)/100)))))))</f>
        <v xml:space="preserve"> </v>
      </c>
      <c r="AZ21" s="24" t="str">
        <f>IF(OR(B21=" ",A21=" ",$N$5="NO HAY MATERIA ASIGNADA")," ",IF(K21=1,(AD21*'MATRICULA y PONDERACIONES'!$AG$13)/100,IF(K21=2,(AD21*'MATRICULA y PONDERACIONES'!$AG$24)/100,IF(K21=3,(AD21*'MATRICULA y PONDERACIONES'!$AG$35)/100,IF(K21=4,(AD21*'MATRICULA y PONDERACIONES'!$AG$46)/100,IF(K21=5,(AD21*'MATRICULA y PONDERACIONES'!$AG$57)/100,IF(K21=6,(AD21*'MATRICULA y PONDERACIONES'!$AG$68)/100)))))))</f>
        <v xml:space="preserve"> </v>
      </c>
      <c r="BA21" s="24" t="str">
        <f>IF(OR(B21=" ",A21=" ",$N$5="NO HAY MATERIA ASIGNADA")," ",IF(K21=1,(AH21*'MATRICULA y PONDERACIONES'!$AG$14)/100,IF(K21=2,(AH21*'MATRICULA y PONDERACIONES'!$AG$25)/100,IF(K21=3,(AH21*'MATRICULA y PONDERACIONES'!$AG$36)/100,IF(K21=4,(AH21*'MATRICULA y PONDERACIONES'!$AG$47)/100,IF(K21=5,(AH21*'MATRICULA y PONDERACIONES'!$AG$58)/100,IF(K21=6,(AH21*'MATRICULA y PONDERACIONES'!$AG$69)/100)))))))</f>
        <v xml:space="preserve"> </v>
      </c>
      <c r="BB21" s="24" t="str">
        <f>IF(OR(B21=" ",A21=" ",$N$5="NO HAY MATERIA ASIGNADA")," ",IF(K21=1,(AL21*'MATRICULA y PONDERACIONES'!$AG$15)/100,IF(K21=2,(AL21*'MATRICULA y PONDERACIONES'!$AG$26)/100,IF(K21=3,(AL21*'MATRICULA y PONDERACIONES'!$AG$37)/100,IF(K21=4,(AL21*'MATRICULA y PONDERACIONES'!$AG$48)/100,IF(K21=5,(AL21*'MATRICULA y PONDERACIONES'!$AG$59)/100,IF(K21=6,(AL21*'MATRICULA y PONDERACIONES'!$AG$70)/100)))))))</f>
        <v xml:space="preserve"> </v>
      </c>
      <c r="BC21" s="24" t="str">
        <f>IF(OR(B21=" ",A21=" ",$N$5="NO HAY MATERIA ASIGNADA")," ",IF(K21=1,(AP21*'MATRICULA y PONDERACIONES'!$AG$16)/100,IF(K21=2,(AP21*'MATRICULA y PONDERACIONES'!$AG$27)/100,IF(K21=3,(AP21*'MATRICULA y PONDERACIONES'!$AG$38)/100,IF(K21=4,(AP21*'MATRICULA y PONDERACIONES'!$AG$49)/100,IF(K21=5,(AP21*'MATRICULA y PONDERACIONES'!$AG$60)/100,IF(K21=6,(AP21*'MATRICULA y PONDERACIONES'!$AG$71)/100)))))))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PONDERACIONES'!$K$20="*"),"si"," ")</f>
        <v xml:space="preserve"> </v>
      </c>
      <c r="F22" s="27" t="str">
        <f>IF(AND(K22=2,'MATRICULA y PONDERACIONES'!$L$20="*"),"si"," ")</f>
        <v xml:space="preserve"> </v>
      </c>
      <c r="G22" s="27" t="str">
        <f>IF(AND(K22=3,'MATRICULA y PONDERACIONES'!$M$20="*"),"si"," ")</f>
        <v xml:space="preserve"> </v>
      </c>
      <c r="H22" s="27" t="str">
        <f>IF(AND(K22=4,'MATRICULA y PONDERACIONES'!$N$20="*"),"si"," ")</f>
        <v xml:space="preserve"> </v>
      </c>
      <c r="I22" s="27" t="str">
        <f>IF(AND(K22=5,'MATRICULA y PONDERACIONES'!$O$20="*"),"si"," ")</f>
        <v xml:space="preserve"> </v>
      </c>
      <c r="J22" s="27" t="str">
        <f>IF(AND(K22=6,'MATRICULA y PONDERACIONES'!$P$20="*"),"si","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PONDERACIONES'!$AG$9)/100,IF(K22=2,(N22*'MATRICULA y PONDERACIONES'!$AG$20)/100,IF(K22=3,(N22*'MATRICULA y PONDERACIONES'!$AG$31)/100,IF(K22=4,(N22*'MATRICULA y PONDERACIONES'!$AG$42)/100,IF(K22=5,(N22*'MATRICULA y PONDERACIONES'!$AG$53)/100,IF(K22=6,(N22*'MATRICULA y PONDERACIONES'!$AG$64)/100)))))))</f>
        <v xml:space="preserve"> </v>
      </c>
      <c r="AW22" s="26" t="str">
        <f>IF(OR(B22=" ",A22=" ",$N$5="NO HAY MATERIA ASIGNADA")," ",IF(K22=1,(R22*'MATRICULA y PONDERACIONES'!$AG$10)/100,IF(K22=2,(R22*'MATRICULA y PONDERACIONES'!$AG$21)/100,IF(K22=3,(R22*'MATRICULA y PONDERACIONES'!$AG$32)/100,IF(K22=4,(R22*'MATRICULA y PONDERACIONES'!$AG$43)/100,IF(K22=5,(R22*'MATRICULA y PONDERACIONES'!$AG$54)/100,IF(K22=6,(R22*'MATRICULA y PONDERACIONES'!$AG$65)/100)))))))</f>
        <v xml:space="preserve"> </v>
      </c>
      <c r="AX22" s="26" t="str">
        <f>IF(OR(B22=" ",A22=" ",$N$5="NO HAY MATERIA ASIGNADA")," ",IF(K22=1,(V22*'MATRICULA y PONDERACIONES'!$AG$11)/100,IF(K22=2,(V22*'MATRICULA y PONDERACIONES'!$AG$22)/100,IF(K22=3,(V22*'MATRICULA y PONDERACIONES'!$AG$33)/100,IF(K22=4,(V22*'MATRICULA y PONDERACIONES'!$AG$44)/100,IF(K22=5,(V22*'MATRICULA y PONDERACIONES'!$AG$55)/100,IF(K22=6,(V22*'MATRICULA y PONDERACIONES'!$AG$66)/100)))))))</f>
        <v xml:space="preserve"> </v>
      </c>
      <c r="AY22" s="26" t="str">
        <f>IF(OR(B22=" ",A22=" ",$N$5="NO HAY MATERIA ASIGNADA")," ",IF(K22=1,(Z22*'MATRICULA y PONDERACIONES'!$AG$12)/100,IF(K22=2,(Z22*'MATRICULA y PONDERACIONES'!$AG$23)/100,IF(K22=3,(Z22*'MATRICULA y PONDERACIONES'!$AG$34)/100,IF(K22=4,(Z22*'MATRICULA y PONDERACIONES'!$AG$45)/100,IF(K22=5,(Z22*'MATRICULA y PONDERACIONES'!$AG$56)/100,IF(K22=6,(Z22*'MATRICULA y PONDERACIONES'!$AG$67)/100)))))))</f>
        <v xml:space="preserve"> </v>
      </c>
      <c r="AZ22" s="26" t="str">
        <f>IF(OR(B22=" ",A22=" ",$N$5="NO HAY MATERIA ASIGNADA")," ",IF(K22=1,(AD22*'MATRICULA y PONDERACIONES'!$AG$13)/100,IF(K22=2,(AD22*'MATRICULA y PONDERACIONES'!$AG$24)/100,IF(K22=3,(AD22*'MATRICULA y PONDERACIONES'!$AG$35)/100,IF(K22=4,(AD22*'MATRICULA y PONDERACIONES'!$AG$46)/100,IF(K22=5,(AD22*'MATRICULA y PONDERACIONES'!$AG$57)/100,IF(K22=6,(AD22*'MATRICULA y PONDERACIONES'!$AG$68)/100)))))))</f>
        <v xml:space="preserve"> </v>
      </c>
      <c r="BA22" s="26" t="str">
        <f>IF(OR(B22=" ",A22=" ",$N$5="NO HAY MATERIA ASIGNADA")," ",IF(K22=1,(AH22*'MATRICULA y PONDERACIONES'!$AG$14)/100,IF(K22=2,(AH22*'MATRICULA y PONDERACIONES'!$AG$25)/100,IF(K22=3,(AH22*'MATRICULA y PONDERACIONES'!$AG$36)/100,IF(K22=4,(AH22*'MATRICULA y PONDERACIONES'!$AG$47)/100,IF(K22=5,(AH22*'MATRICULA y PONDERACIONES'!$AG$58)/100,IF(K22=6,(AH22*'MATRICULA y PONDERACIONES'!$AG$69)/100)))))))</f>
        <v xml:space="preserve"> </v>
      </c>
      <c r="BB22" s="26" t="str">
        <f>IF(OR(B22=" ",A22=" ",$N$5="NO HAY MATERIA ASIGNADA")," ",IF(K22=1,(AL22*'MATRICULA y PONDERACIONES'!$AG$15)/100,IF(K22=2,(AL22*'MATRICULA y PONDERACIONES'!$AG$26)/100,IF(K22=3,(AL22*'MATRICULA y PONDERACIONES'!$AG$37)/100,IF(K22=4,(AL22*'MATRICULA y PONDERACIONES'!$AG$48)/100,IF(K22=5,(AL22*'MATRICULA y PONDERACIONES'!$AG$59)/100,IF(K22=6,(AL22*'MATRICULA y PONDERACIONES'!$AG$70)/100)))))))</f>
        <v xml:space="preserve"> </v>
      </c>
      <c r="BC22" s="26" t="str">
        <f>IF(OR(B22=" ",A22=" ",$N$5="NO HAY MATERIA ASIGNADA")," ",IF(K22=1,(AP22*'MATRICULA y PONDERACIONES'!$AG$16)/100,IF(K22=2,(AP22*'MATRICULA y PONDERACIONES'!$AG$27)/100,IF(K22=3,(AP22*'MATRICULA y PONDERACIONES'!$AG$38)/100,IF(K22=4,(AP22*'MATRICULA y PONDERACIONES'!$AG$49)/100,IF(K22=5,(AP22*'MATRICULA y PONDERACIONES'!$AG$60)/100,IF(K22=6,(AP22*'MATRICULA y PONDERACIONES'!$AG$71)/100)))))))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PONDERACIONES'!$K$20="*"),"si"," ")</f>
        <v xml:space="preserve"> </v>
      </c>
      <c r="F23" s="25" t="str">
        <f>IF(AND(K23=2,'MATRICULA y PONDERACIONES'!$L$20="*"),"si"," ")</f>
        <v xml:space="preserve"> </v>
      </c>
      <c r="G23" s="25" t="str">
        <f>IF(AND(K23=3,'MATRICULA y PONDERACIONES'!$M$20="*"),"si"," ")</f>
        <v xml:space="preserve"> </v>
      </c>
      <c r="H23" s="25" t="str">
        <f>IF(AND(K23=4,'MATRICULA y PONDERACIONES'!$N$20="*"),"si"," ")</f>
        <v xml:space="preserve"> </v>
      </c>
      <c r="I23" s="25" t="str">
        <f>IF(AND(K23=5,'MATRICULA y PONDERACIONES'!$O$20="*"),"si"," ")</f>
        <v xml:space="preserve"> </v>
      </c>
      <c r="J23" s="25" t="str">
        <f>IF(AND(K23=6,'MATRICULA y PONDERACIONES'!$P$20="*"),"si","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PONDERACIONES'!$AG$9)/100,IF(K23=2,(N23*'MATRICULA y PONDERACIONES'!$AG$20)/100,IF(K23=3,(N23*'MATRICULA y PONDERACIONES'!$AG$31)/100,IF(K23=4,(N23*'MATRICULA y PONDERACIONES'!$AG$42)/100,IF(K23=5,(N23*'MATRICULA y PONDERACIONES'!$AG$53)/100,IF(K23=6,(N23*'MATRICULA y PONDERACIONES'!$AG$64)/100)))))))</f>
        <v xml:space="preserve"> </v>
      </c>
      <c r="AW23" s="24" t="str">
        <f>IF(OR(B23=" ",A23=" ",$N$5="NO HAY MATERIA ASIGNADA")," ",IF(K23=1,(R23*'MATRICULA y PONDERACIONES'!$AG$10)/100,IF(K23=2,(R23*'MATRICULA y PONDERACIONES'!$AG$21)/100,IF(K23=3,(R23*'MATRICULA y PONDERACIONES'!$AG$32)/100,IF(K23=4,(R23*'MATRICULA y PONDERACIONES'!$AG$43)/100,IF(K23=5,(R23*'MATRICULA y PONDERACIONES'!$AG$54)/100,IF(K23=6,(R23*'MATRICULA y PONDERACIONES'!$AG$65)/100)))))))</f>
        <v xml:space="preserve"> </v>
      </c>
      <c r="AX23" s="24" t="str">
        <f>IF(OR(B23=" ",A23=" ",$N$5="NO HAY MATERIA ASIGNADA")," ",IF(K23=1,(V23*'MATRICULA y PONDERACIONES'!$AG$11)/100,IF(K23=2,(V23*'MATRICULA y PONDERACIONES'!$AG$22)/100,IF(K23=3,(V23*'MATRICULA y PONDERACIONES'!$AG$33)/100,IF(K23=4,(V23*'MATRICULA y PONDERACIONES'!$AG$44)/100,IF(K23=5,(V23*'MATRICULA y PONDERACIONES'!$AG$55)/100,IF(K23=6,(V23*'MATRICULA y PONDERACIONES'!$AG$66)/100)))))))</f>
        <v xml:space="preserve"> </v>
      </c>
      <c r="AY23" s="24" t="str">
        <f>IF(OR(B23=" ",A23=" ",$N$5="NO HAY MATERIA ASIGNADA")," ",IF(K23=1,(Z23*'MATRICULA y PONDERACIONES'!$AG$12)/100,IF(K23=2,(Z23*'MATRICULA y PONDERACIONES'!$AG$23)/100,IF(K23=3,(Z23*'MATRICULA y PONDERACIONES'!$AG$34)/100,IF(K23=4,(Z23*'MATRICULA y PONDERACIONES'!$AG$45)/100,IF(K23=5,(Z23*'MATRICULA y PONDERACIONES'!$AG$56)/100,IF(K23=6,(Z23*'MATRICULA y PONDERACIONES'!$AG$67)/100)))))))</f>
        <v xml:space="preserve"> </v>
      </c>
      <c r="AZ23" s="24" t="str">
        <f>IF(OR(B23=" ",A23=" ",$N$5="NO HAY MATERIA ASIGNADA")," ",IF(K23=1,(AD23*'MATRICULA y PONDERACIONES'!$AG$13)/100,IF(K23=2,(AD23*'MATRICULA y PONDERACIONES'!$AG$24)/100,IF(K23=3,(AD23*'MATRICULA y PONDERACIONES'!$AG$35)/100,IF(K23=4,(AD23*'MATRICULA y PONDERACIONES'!$AG$46)/100,IF(K23=5,(AD23*'MATRICULA y PONDERACIONES'!$AG$57)/100,IF(K23=6,(AD23*'MATRICULA y PONDERACIONES'!$AG$68)/100)))))))</f>
        <v xml:space="preserve"> </v>
      </c>
      <c r="BA23" s="24" t="str">
        <f>IF(OR(B23=" ",A23=" ",$N$5="NO HAY MATERIA ASIGNADA")," ",IF(K23=1,(AH23*'MATRICULA y PONDERACIONES'!$AG$14)/100,IF(K23=2,(AH23*'MATRICULA y PONDERACIONES'!$AG$25)/100,IF(K23=3,(AH23*'MATRICULA y PONDERACIONES'!$AG$36)/100,IF(K23=4,(AH23*'MATRICULA y PONDERACIONES'!$AG$47)/100,IF(K23=5,(AH23*'MATRICULA y PONDERACIONES'!$AG$58)/100,IF(K23=6,(AH23*'MATRICULA y PONDERACIONES'!$AG$69)/100)))))))</f>
        <v xml:space="preserve"> </v>
      </c>
      <c r="BB23" s="24" t="str">
        <f>IF(OR(B23=" ",A23=" ",$N$5="NO HAY MATERIA ASIGNADA")," ",IF(K23=1,(AL23*'MATRICULA y PONDERACIONES'!$AG$15)/100,IF(K23=2,(AL23*'MATRICULA y PONDERACIONES'!$AG$26)/100,IF(K23=3,(AL23*'MATRICULA y PONDERACIONES'!$AG$37)/100,IF(K23=4,(AL23*'MATRICULA y PONDERACIONES'!$AG$48)/100,IF(K23=5,(AL23*'MATRICULA y PONDERACIONES'!$AG$59)/100,IF(K23=6,(AL23*'MATRICULA y PONDERACIONES'!$AG$70)/100)))))))</f>
        <v xml:space="preserve"> </v>
      </c>
      <c r="BC23" s="24" t="str">
        <f>IF(OR(B23=" ",A23=" ",$N$5="NO HAY MATERIA ASIGNADA")," ",IF(K23=1,(AP23*'MATRICULA y PONDERACIONES'!$AG$16)/100,IF(K23=2,(AP23*'MATRICULA y PONDERACIONES'!$AG$27)/100,IF(K23=3,(AP23*'MATRICULA y PONDERACIONES'!$AG$38)/100,IF(K23=4,(AP23*'MATRICULA y PONDERACIONES'!$AG$49)/100,IF(K23=5,(AP23*'MATRICULA y PONDERACIONES'!$AG$60)/100,IF(K23=6,(AP23*'MATRICULA y PONDERACIONES'!$AG$71)/100)))))))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PONDERACIONES'!$K$20="*"),"si"," ")</f>
        <v xml:space="preserve"> </v>
      </c>
      <c r="F24" s="27" t="str">
        <f>IF(AND(K24=2,'MATRICULA y PONDERACIONES'!$L$20="*"),"si"," ")</f>
        <v xml:space="preserve"> </v>
      </c>
      <c r="G24" s="27" t="str">
        <f>IF(AND(K24=3,'MATRICULA y PONDERACIONES'!$M$20="*"),"si"," ")</f>
        <v xml:space="preserve"> </v>
      </c>
      <c r="H24" s="27" t="str">
        <f>IF(AND(K24=4,'MATRICULA y PONDERACIONES'!$N$20="*"),"si"," ")</f>
        <v xml:space="preserve"> </v>
      </c>
      <c r="I24" s="27" t="str">
        <f>IF(AND(K24=5,'MATRICULA y PONDERACIONES'!$O$20="*"),"si"," ")</f>
        <v xml:space="preserve"> </v>
      </c>
      <c r="J24" s="27" t="str">
        <f>IF(AND(K24=6,'MATRICULA y PONDERACIONES'!$P$20="*"),"si","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PONDERACIONES'!$AG$9)/100,IF(K24=2,(N24*'MATRICULA y PONDERACIONES'!$AG$20)/100,IF(K24=3,(N24*'MATRICULA y PONDERACIONES'!$AG$31)/100,IF(K24=4,(N24*'MATRICULA y PONDERACIONES'!$AG$42)/100,IF(K24=5,(N24*'MATRICULA y PONDERACIONES'!$AG$53)/100,IF(K24=6,(N24*'MATRICULA y PONDERACIONES'!$AG$64)/100)))))))</f>
        <v xml:space="preserve"> </v>
      </c>
      <c r="AW24" s="26" t="str">
        <f>IF(OR(B24=" ",A24=" ",$N$5="NO HAY MATERIA ASIGNADA")," ",IF(K24=1,(R24*'MATRICULA y PONDERACIONES'!$AG$10)/100,IF(K24=2,(R24*'MATRICULA y PONDERACIONES'!$AG$21)/100,IF(K24=3,(R24*'MATRICULA y PONDERACIONES'!$AG$32)/100,IF(K24=4,(R24*'MATRICULA y PONDERACIONES'!$AG$43)/100,IF(K24=5,(R24*'MATRICULA y PONDERACIONES'!$AG$54)/100,IF(K24=6,(R24*'MATRICULA y PONDERACIONES'!$AG$65)/100)))))))</f>
        <v xml:space="preserve"> </v>
      </c>
      <c r="AX24" s="26" t="str">
        <f>IF(OR(B24=" ",A24=" ",$N$5="NO HAY MATERIA ASIGNADA")," ",IF(K24=1,(V24*'MATRICULA y PONDERACIONES'!$AG$11)/100,IF(K24=2,(V24*'MATRICULA y PONDERACIONES'!$AG$22)/100,IF(K24=3,(V24*'MATRICULA y PONDERACIONES'!$AG$33)/100,IF(K24=4,(V24*'MATRICULA y PONDERACIONES'!$AG$44)/100,IF(K24=5,(V24*'MATRICULA y PONDERACIONES'!$AG$55)/100,IF(K24=6,(V24*'MATRICULA y PONDERACIONES'!$AG$66)/100)))))))</f>
        <v xml:space="preserve"> </v>
      </c>
      <c r="AY24" s="26" t="str">
        <f>IF(OR(B24=" ",A24=" ",$N$5="NO HAY MATERIA ASIGNADA")," ",IF(K24=1,(Z24*'MATRICULA y PONDERACIONES'!$AG$12)/100,IF(K24=2,(Z24*'MATRICULA y PONDERACIONES'!$AG$23)/100,IF(K24=3,(Z24*'MATRICULA y PONDERACIONES'!$AG$34)/100,IF(K24=4,(Z24*'MATRICULA y PONDERACIONES'!$AG$45)/100,IF(K24=5,(Z24*'MATRICULA y PONDERACIONES'!$AG$56)/100,IF(K24=6,(Z24*'MATRICULA y PONDERACIONES'!$AG$67)/100)))))))</f>
        <v xml:space="preserve"> </v>
      </c>
      <c r="AZ24" s="26" t="str">
        <f>IF(OR(B24=" ",A24=" ",$N$5="NO HAY MATERIA ASIGNADA")," ",IF(K24=1,(AD24*'MATRICULA y PONDERACIONES'!$AG$13)/100,IF(K24=2,(AD24*'MATRICULA y PONDERACIONES'!$AG$24)/100,IF(K24=3,(AD24*'MATRICULA y PONDERACIONES'!$AG$35)/100,IF(K24=4,(AD24*'MATRICULA y PONDERACIONES'!$AG$46)/100,IF(K24=5,(AD24*'MATRICULA y PONDERACIONES'!$AG$57)/100,IF(K24=6,(AD24*'MATRICULA y PONDERACIONES'!$AG$68)/100)))))))</f>
        <v xml:space="preserve"> </v>
      </c>
      <c r="BA24" s="26" t="str">
        <f>IF(OR(B24=" ",A24=" ",$N$5="NO HAY MATERIA ASIGNADA")," ",IF(K24=1,(AH24*'MATRICULA y PONDERACIONES'!$AG$14)/100,IF(K24=2,(AH24*'MATRICULA y PONDERACIONES'!$AG$25)/100,IF(K24=3,(AH24*'MATRICULA y PONDERACIONES'!$AG$36)/100,IF(K24=4,(AH24*'MATRICULA y PONDERACIONES'!$AG$47)/100,IF(K24=5,(AH24*'MATRICULA y PONDERACIONES'!$AG$58)/100,IF(K24=6,(AH24*'MATRICULA y PONDERACIONES'!$AG$69)/100)))))))</f>
        <v xml:space="preserve"> </v>
      </c>
      <c r="BB24" s="26" t="str">
        <f>IF(OR(B24=" ",A24=" ",$N$5="NO HAY MATERIA ASIGNADA")," ",IF(K24=1,(AL24*'MATRICULA y PONDERACIONES'!$AG$15)/100,IF(K24=2,(AL24*'MATRICULA y PONDERACIONES'!$AG$26)/100,IF(K24=3,(AL24*'MATRICULA y PONDERACIONES'!$AG$37)/100,IF(K24=4,(AL24*'MATRICULA y PONDERACIONES'!$AG$48)/100,IF(K24=5,(AL24*'MATRICULA y PONDERACIONES'!$AG$59)/100,IF(K24=6,(AL24*'MATRICULA y PONDERACIONES'!$AG$70)/100)))))))</f>
        <v xml:space="preserve"> </v>
      </c>
      <c r="BC24" s="26" t="str">
        <f>IF(OR(B24=" ",A24=" ",$N$5="NO HAY MATERIA ASIGNADA")," ",IF(K24=1,(AP24*'MATRICULA y PONDERACIONES'!$AG$16)/100,IF(K24=2,(AP24*'MATRICULA y PONDERACIONES'!$AG$27)/100,IF(K24=3,(AP24*'MATRICULA y PONDERACIONES'!$AG$38)/100,IF(K24=4,(AP24*'MATRICULA y PONDERACIONES'!$AG$49)/100,IF(K24=5,(AP24*'MATRICULA y PONDERACIONES'!$AG$60)/100,IF(K24=6,(AP24*'MATRICULA y PONDERACIONES'!$AG$71)/100)))))))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PONDERACIONES'!$K$20="*"),"si"," ")</f>
        <v xml:space="preserve"> </v>
      </c>
      <c r="F25" s="25" t="str">
        <f>IF(AND(K25=2,'MATRICULA y PONDERACIONES'!$L$20="*"),"si"," ")</f>
        <v xml:space="preserve"> </v>
      </c>
      <c r="G25" s="25" t="str">
        <f>IF(AND(K25=3,'MATRICULA y PONDERACIONES'!$M$20="*"),"si"," ")</f>
        <v xml:space="preserve"> </v>
      </c>
      <c r="H25" s="25" t="str">
        <f>IF(AND(K25=4,'MATRICULA y PONDERACIONES'!$N$20="*"),"si"," ")</f>
        <v xml:space="preserve"> </v>
      </c>
      <c r="I25" s="25" t="str">
        <f>IF(AND(K25=5,'MATRICULA y PONDERACIONES'!$O$20="*"),"si"," ")</f>
        <v xml:space="preserve"> </v>
      </c>
      <c r="J25" s="25" t="str">
        <f>IF(AND(K25=6,'MATRICULA y PONDERACIONES'!$P$20="*"),"si","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PONDERACIONES'!$AG$9)/100,IF(K25=2,(N25*'MATRICULA y PONDERACIONES'!$AG$20)/100,IF(K25=3,(N25*'MATRICULA y PONDERACIONES'!$AG$31)/100,IF(K25=4,(N25*'MATRICULA y PONDERACIONES'!$AG$42)/100,IF(K25=5,(N25*'MATRICULA y PONDERACIONES'!$AG$53)/100,IF(K25=6,(N25*'MATRICULA y PONDERACIONES'!$AG$64)/100)))))))</f>
        <v xml:space="preserve"> </v>
      </c>
      <c r="AW25" s="24" t="str">
        <f>IF(OR(B25=" ",A25=" ",$N$5="NO HAY MATERIA ASIGNADA")," ",IF(K25=1,(R25*'MATRICULA y PONDERACIONES'!$AG$10)/100,IF(K25=2,(R25*'MATRICULA y PONDERACIONES'!$AG$21)/100,IF(K25=3,(R25*'MATRICULA y PONDERACIONES'!$AG$32)/100,IF(K25=4,(R25*'MATRICULA y PONDERACIONES'!$AG$43)/100,IF(K25=5,(R25*'MATRICULA y PONDERACIONES'!$AG$54)/100,IF(K25=6,(R25*'MATRICULA y PONDERACIONES'!$AG$65)/100)))))))</f>
        <v xml:space="preserve"> </v>
      </c>
      <c r="AX25" s="24" t="str">
        <f>IF(OR(B25=" ",A25=" ",$N$5="NO HAY MATERIA ASIGNADA")," ",IF(K25=1,(V25*'MATRICULA y PONDERACIONES'!$AG$11)/100,IF(K25=2,(V25*'MATRICULA y PONDERACIONES'!$AG$22)/100,IF(K25=3,(V25*'MATRICULA y PONDERACIONES'!$AG$33)/100,IF(K25=4,(V25*'MATRICULA y PONDERACIONES'!$AG$44)/100,IF(K25=5,(V25*'MATRICULA y PONDERACIONES'!$AG$55)/100,IF(K25=6,(V25*'MATRICULA y PONDERACIONES'!$AG$66)/100)))))))</f>
        <v xml:space="preserve"> </v>
      </c>
      <c r="AY25" s="24" t="str">
        <f>IF(OR(B25=" ",A25=" ",$N$5="NO HAY MATERIA ASIGNADA")," ",IF(K25=1,(Z25*'MATRICULA y PONDERACIONES'!$AG$12)/100,IF(K25=2,(Z25*'MATRICULA y PONDERACIONES'!$AG$23)/100,IF(K25=3,(Z25*'MATRICULA y PONDERACIONES'!$AG$34)/100,IF(K25=4,(Z25*'MATRICULA y PONDERACIONES'!$AG$45)/100,IF(K25=5,(Z25*'MATRICULA y PONDERACIONES'!$AG$56)/100,IF(K25=6,(Z25*'MATRICULA y PONDERACIONES'!$AG$67)/100)))))))</f>
        <v xml:space="preserve"> </v>
      </c>
      <c r="AZ25" s="24" t="str">
        <f>IF(OR(B25=" ",A25=" ",$N$5="NO HAY MATERIA ASIGNADA")," ",IF(K25=1,(AD25*'MATRICULA y PONDERACIONES'!$AG$13)/100,IF(K25=2,(AD25*'MATRICULA y PONDERACIONES'!$AG$24)/100,IF(K25=3,(AD25*'MATRICULA y PONDERACIONES'!$AG$35)/100,IF(K25=4,(AD25*'MATRICULA y PONDERACIONES'!$AG$46)/100,IF(K25=5,(AD25*'MATRICULA y PONDERACIONES'!$AG$57)/100,IF(K25=6,(AD25*'MATRICULA y PONDERACIONES'!$AG$68)/100)))))))</f>
        <v xml:space="preserve"> </v>
      </c>
      <c r="BA25" s="24" t="str">
        <f>IF(OR(B25=" ",A25=" ",$N$5="NO HAY MATERIA ASIGNADA")," ",IF(K25=1,(AH25*'MATRICULA y PONDERACIONES'!$AG$14)/100,IF(K25=2,(AH25*'MATRICULA y PONDERACIONES'!$AG$25)/100,IF(K25=3,(AH25*'MATRICULA y PONDERACIONES'!$AG$36)/100,IF(K25=4,(AH25*'MATRICULA y PONDERACIONES'!$AG$47)/100,IF(K25=5,(AH25*'MATRICULA y PONDERACIONES'!$AG$58)/100,IF(K25=6,(AH25*'MATRICULA y PONDERACIONES'!$AG$69)/100)))))))</f>
        <v xml:space="preserve"> </v>
      </c>
      <c r="BB25" s="24" t="str">
        <f>IF(OR(B25=" ",A25=" ",$N$5="NO HAY MATERIA ASIGNADA")," ",IF(K25=1,(AL25*'MATRICULA y PONDERACIONES'!$AG$15)/100,IF(K25=2,(AL25*'MATRICULA y PONDERACIONES'!$AG$26)/100,IF(K25=3,(AL25*'MATRICULA y PONDERACIONES'!$AG$37)/100,IF(K25=4,(AL25*'MATRICULA y PONDERACIONES'!$AG$48)/100,IF(K25=5,(AL25*'MATRICULA y PONDERACIONES'!$AG$59)/100,IF(K25=6,(AL25*'MATRICULA y PONDERACIONES'!$AG$70)/100)))))))</f>
        <v xml:space="preserve"> </v>
      </c>
      <c r="BC25" s="24" t="str">
        <f>IF(OR(B25=" ",A25=" ",$N$5="NO HAY MATERIA ASIGNADA")," ",IF(K25=1,(AP25*'MATRICULA y PONDERACIONES'!$AG$16)/100,IF(K25=2,(AP25*'MATRICULA y PONDERACIONES'!$AG$27)/100,IF(K25=3,(AP25*'MATRICULA y PONDERACIONES'!$AG$38)/100,IF(K25=4,(AP25*'MATRICULA y PONDERACIONES'!$AG$49)/100,IF(K25=5,(AP25*'MATRICULA y PONDERACIONES'!$AG$60)/100,IF(K25=6,(AP25*'MATRICULA y PONDERACIONES'!$AG$71)/100)))))))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PONDERACIONES'!$K$20="*"),"si"," ")</f>
        <v xml:space="preserve"> </v>
      </c>
      <c r="F26" s="27" t="str">
        <f>IF(AND(K26=2,'MATRICULA y PONDERACIONES'!$L$20="*"),"si"," ")</f>
        <v xml:space="preserve"> </v>
      </c>
      <c r="G26" s="27" t="str">
        <f>IF(AND(K26=3,'MATRICULA y PONDERACIONES'!$M$20="*"),"si"," ")</f>
        <v xml:space="preserve"> </v>
      </c>
      <c r="H26" s="27" t="str">
        <f>IF(AND(K26=4,'MATRICULA y PONDERACIONES'!$N$20="*"),"si"," ")</f>
        <v xml:space="preserve"> </v>
      </c>
      <c r="I26" s="27" t="str">
        <f>IF(AND(K26=5,'MATRICULA y PONDERACIONES'!$O$20="*"),"si"," ")</f>
        <v xml:space="preserve"> </v>
      </c>
      <c r="J26" s="27" t="str">
        <f>IF(AND(K26=6,'MATRICULA y PONDERACIONES'!$P$20="*"),"si","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PONDERACIONES'!$AG$9)/100,IF(K26=2,(N26*'MATRICULA y PONDERACIONES'!$AG$20)/100,IF(K26=3,(N26*'MATRICULA y PONDERACIONES'!$AG$31)/100,IF(K26=4,(N26*'MATRICULA y PONDERACIONES'!$AG$42)/100,IF(K26=5,(N26*'MATRICULA y PONDERACIONES'!$AG$53)/100,IF(K26=6,(N26*'MATRICULA y PONDERACIONES'!$AG$64)/100)))))))</f>
        <v xml:space="preserve"> </v>
      </c>
      <c r="AW26" s="26" t="str">
        <f>IF(OR(B26=" ",A26=" ",$N$5="NO HAY MATERIA ASIGNADA")," ",IF(K26=1,(R26*'MATRICULA y PONDERACIONES'!$AG$10)/100,IF(K26=2,(R26*'MATRICULA y PONDERACIONES'!$AG$21)/100,IF(K26=3,(R26*'MATRICULA y PONDERACIONES'!$AG$32)/100,IF(K26=4,(R26*'MATRICULA y PONDERACIONES'!$AG$43)/100,IF(K26=5,(R26*'MATRICULA y PONDERACIONES'!$AG$54)/100,IF(K26=6,(R26*'MATRICULA y PONDERACIONES'!$AG$65)/100)))))))</f>
        <v xml:space="preserve"> </v>
      </c>
      <c r="AX26" s="26" t="str">
        <f>IF(OR(B26=" ",A26=" ",$N$5="NO HAY MATERIA ASIGNADA")," ",IF(K26=1,(V26*'MATRICULA y PONDERACIONES'!$AG$11)/100,IF(K26=2,(V26*'MATRICULA y PONDERACIONES'!$AG$22)/100,IF(K26=3,(V26*'MATRICULA y PONDERACIONES'!$AG$33)/100,IF(K26=4,(V26*'MATRICULA y PONDERACIONES'!$AG$44)/100,IF(K26=5,(V26*'MATRICULA y PONDERACIONES'!$AG$55)/100,IF(K26=6,(V26*'MATRICULA y PONDERACIONES'!$AG$66)/100)))))))</f>
        <v xml:space="preserve"> </v>
      </c>
      <c r="AY26" s="26" t="str">
        <f>IF(OR(B26=" ",A26=" ",$N$5="NO HAY MATERIA ASIGNADA")," ",IF(K26=1,(Z26*'MATRICULA y PONDERACIONES'!$AG$12)/100,IF(K26=2,(Z26*'MATRICULA y PONDERACIONES'!$AG$23)/100,IF(K26=3,(Z26*'MATRICULA y PONDERACIONES'!$AG$34)/100,IF(K26=4,(Z26*'MATRICULA y PONDERACIONES'!$AG$45)/100,IF(K26=5,(Z26*'MATRICULA y PONDERACIONES'!$AG$56)/100,IF(K26=6,(Z26*'MATRICULA y PONDERACIONES'!$AG$67)/100)))))))</f>
        <v xml:space="preserve"> </v>
      </c>
      <c r="AZ26" s="26" t="str">
        <f>IF(OR(B26=" ",A26=" ",$N$5="NO HAY MATERIA ASIGNADA")," ",IF(K26=1,(AD26*'MATRICULA y PONDERACIONES'!$AG$13)/100,IF(K26=2,(AD26*'MATRICULA y PONDERACIONES'!$AG$24)/100,IF(K26=3,(AD26*'MATRICULA y PONDERACIONES'!$AG$35)/100,IF(K26=4,(AD26*'MATRICULA y PONDERACIONES'!$AG$46)/100,IF(K26=5,(AD26*'MATRICULA y PONDERACIONES'!$AG$57)/100,IF(K26=6,(AD26*'MATRICULA y PONDERACIONES'!$AG$68)/100)))))))</f>
        <v xml:space="preserve"> </v>
      </c>
      <c r="BA26" s="26" t="str">
        <f>IF(OR(B26=" ",A26=" ",$N$5="NO HAY MATERIA ASIGNADA")," ",IF(K26=1,(AH26*'MATRICULA y PONDERACIONES'!$AG$14)/100,IF(K26=2,(AH26*'MATRICULA y PONDERACIONES'!$AG$25)/100,IF(K26=3,(AH26*'MATRICULA y PONDERACIONES'!$AG$36)/100,IF(K26=4,(AH26*'MATRICULA y PONDERACIONES'!$AG$47)/100,IF(K26=5,(AH26*'MATRICULA y PONDERACIONES'!$AG$58)/100,IF(K26=6,(AH26*'MATRICULA y PONDERACIONES'!$AG$69)/100)))))))</f>
        <v xml:space="preserve"> </v>
      </c>
      <c r="BB26" s="26" t="str">
        <f>IF(OR(B26=" ",A26=" ",$N$5="NO HAY MATERIA ASIGNADA")," ",IF(K26=1,(AL26*'MATRICULA y PONDERACIONES'!$AG$15)/100,IF(K26=2,(AL26*'MATRICULA y PONDERACIONES'!$AG$26)/100,IF(K26=3,(AL26*'MATRICULA y PONDERACIONES'!$AG$37)/100,IF(K26=4,(AL26*'MATRICULA y PONDERACIONES'!$AG$48)/100,IF(K26=5,(AL26*'MATRICULA y PONDERACIONES'!$AG$59)/100,IF(K26=6,(AL26*'MATRICULA y PONDERACIONES'!$AG$70)/100)))))))</f>
        <v xml:space="preserve"> </v>
      </c>
      <c r="BC26" s="26" t="str">
        <f>IF(OR(B26=" ",A26=" ",$N$5="NO HAY MATERIA ASIGNADA")," ",IF(K26=1,(AP26*'MATRICULA y PONDERACIONES'!$AG$16)/100,IF(K26=2,(AP26*'MATRICULA y PONDERACIONES'!$AG$27)/100,IF(K26=3,(AP26*'MATRICULA y PONDERACIONES'!$AG$38)/100,IF(K26=4,(AP26*'MATRICULA y PONDERACIONES'!$AG$49)/100,IF(K26=5,(AP26*'MATRICULA y PONDERACIONES'!$AG$60)/100,IF(K26=6,(AP26*'MATRICULA y PONDERACIONES'!$AG$71)/100)))))))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PONDERACIONES'!$K$20="*"),"si"," ")</f>
        <v xml:space="preserve"> </v>
      </c>
      <c r="F27" s="25" t="str">
        <f>IF(AND(K27=2,'MATRICULA y PONDERACIONES'!$L$20="*"),"si"," ")</f>
        <v xml:space="preserve"> </v>
      </c>
      <c r="G27" s="25" t="str">
        <f>IF(AND(K27=3,'MATRICULA y PONDERACIONES'!$M$20="*"),"si"," ")</f>
        <v xml:space="preserve"> </v>
      </c>
      <c r="H27" s="25" t="str">
        <f>IF(AND(K27=4,'MATRICULA y PONDERACIONES'!$N$20="*"),"si"," ")</f>
        <v xml:space="preserve"> </v>
      </c>
      <c r="I27" s="25" t="str">
        <f>IF(AND(K27=5,'MATRICULA y PONDERACIONES'!$O$20="*"),"si"," ")</f>
        <v xml:space="preserve"> </v>
      </c>
      <c r="J27" s="25" t="str">
        <f>IF(AND(K27=6,'MATRICULA y PONDERACIONES'!$P$20="*"),"si","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PONDERACIONES'!$AG$9)/100,IF(K27=2,(N27*'MATRICULA y PONDERACIONES'!$AG$20)/100,IF(K27=3,(N27*'MATRICULA y PONDERACIONES'!$AG$31)/100,IF(K27=4,(N27*'MATRICULA y PONDERACIONES'!$AG$42)/100,IF(K27=5,(N27*'MATRICULA y PONDERACIONES'!$AG$53)/100,IF(K27=6,(N27*'MATRICULA y PONDERACIONES'!$AG$64)/100)))))))</f>
        <v xml:space="preserve"> </v>
      </c>
      <c r="AW27" s="24" t="str">
        <f>IF(OR(B27=" ",A27=" ",$N$5="NO HAY MATERIA ASIGNADA")," ",IF(K27=1,(R27*'MATRICULA y PONDERACIONES'!$AG$10)/100,IF(K27=2,(R27*'MATRICULA y PONDERACIONES'!$AG$21)/100,IF(K27=3,(R27*'MATRICULA y PONDERACIONES'!$AG$32)/100,IF(K27=4,(R27*'MATRICULA y PONDERACIONES'!$AG$43)/100,IF(K27=5,(R27*'MATRICULA y PONDERACIONES'!$AG$54)/100,IF(K27=6,(R27*'MATRICULA y PONDERACIONES'!$AG$65)/100)))))))</f>
        <v xml:space="preserve"> </v>
      </c>
      <c r="AX27" s="24" t="str">
        <f>IF(OR(B27=" ",A27=" ",$N$5="NO HAY MATERIA ASIGNADA")," ",IF(K27=1,(V27*'MATRICULA y PONDERACIONES'!$AG$11)/100,IF(K27=2,(V27*'MATRICULA y PONDERACIONES'!$AG$22)/100,IF(K27=3,(V27*'MATRICULA y PONDERACIONES'!$AG$33)/100,IF(K27=4,(V27*'MATRICULA y PONDERACIONES'!$AG$44)/100,IF(K27=5,(V27*'MATRICULA y PONDERACIONES'!$AG$55)/100,IF(K27=6,(V27*'MATRICULA y PONDERACIONES'!$AG$66)/100)))))))</f>
        <v xml:space="preserve"> </v>
      </c>
      <c r="AY27" s="24" t="str">
        <f>IF(OR(B27=" ",A27=" ",$N$5="NO HAY MATERIA ASIGNADA")," ",IF(K27=1,(Z27*'MATRICULA y PONDERACIONES'!$AG$12)/100,IF(K27=2,(Z27*'MATRICULA y PONDERACIONES'!$AG$23)/100,IF(K27=3,(Z27*'MATRICULA y PONDERACIONES'!$AG$34)/100,IF(K27=4,(Z27*'MATRICULA y PONDERACIONES'!$AG$45)/100,IF(K27=5,(Z27*'MATRICULA y PONDERACIONES'!$AG$56)/100,IF(K27=6,(Z27*'MATRICULA y PONDERACIONES'!$AG$67)/100)))))))</f>
        <v xml:space="preserve"> </v>
      </c>
      <c r="AZ27" s="24" t="str">
        <f>IF(OR(B27=" ",A27=" ",$N$5="NO HAY MATERIA ASIGNADA")," ",IF(K27=1,(AD27*'MATRICULA y PONDERACIONES'!$AG$13)/100,IF(K27=2,(AD27*'MATRICULA y PONDERACIONES'!$AG$24)/100,IF(K27=3,(AD27*'MATRICULA y PONDERACIONES'!$AG$35)/100,IF(K27=4,(AD27*'MATRICULA y PONDERACIONES'!$AG$46)/100,IF(K27=5,(AD27*'MATRICULA y PONDERACIONES'!$AG$57)/100,IF(K27=6,(AD27*'MATRICULA y PONDERACIONES'!$AG$68)/100)))))))</f>
        <v xml:space="preserve"> </v>
      </c>
      <c r="BA27" s="24" t="str">
        <f>IF(OR(B27=" ",A27=" ",$N$5="NO HAY MATERIA ASIGNADA")," ",IF(K27=1,(AH27*'MATRICULA y PONDERACIONES'!$AG$14)/100,IF(K27=2,(AH27*'MATRICULA y PONDERACIONES'!$AG$25)/100,IF(K27=3,(AH27*'MATRICULA y PONDERACIONES'!$AG$36)/100,IF(K27=4,(AH27*'MATRICULA y PONDERACIONES'!$AG$47)/100,IF(K27=5,(AH27*'MATRICULA y PONDERACIONES'!$AG$58)/100,IF(K27=6,(AH27*'MATRICULA y PONDERACIONES'!$AG$69)/100)))))))</f>
        <v xml:space="preserve"> </v>
      </c>
      <c r="BB27" s="24" t="str">
        <f>IF(OR(B27=" ",A27=" ",$N$5="NO HAY MATERIA ASIGNADA")," ",IF(K27=1,(AL27*'MATRICULA y PONDERACIONES'!$AG$15)/100,IF(K27=2,(AL27*'MATRICULA y PONDERACIONES'!$AG$26)/100,IF(K27=3,(AL27*'MATRICULA y PONDERACIONES'!$AG$37)/100,IF(K27=4,(AL27*'MATRICULA y PONDERACIONES'!$AG$48)/100,IF(K27=5,(AL27*'MATRICULA y PONDERACIONES'!$AG$59)/100,IF(K27=6,(AL27*'MATRICULA y PONDERACIONES'!$AG$70)/100)))))))</f>
        <v xml:space="preserve"> </v>
      </c>
      <c r="BC27" s="24" t="str">
        <f>IF(OR(B27=" ",A27=" ",$N$5="NO HAY MATERIA ASIGNADA")," ",IF(K27=1,(AP27*'MATRICULA y PONDERACIONES'!$AG$16)/100,IF(K27=2,(AP27*'MATRICULA y PONDERACIONES'!$AG$27)/100,IF(K27=3,(AP27*'MATRICULA y PONDERACIONES'!$AG$38)/100,IF(K27=4,(AP27*'MATRICULA y PONDERACIONES'!$AG$49)/100,IF(K27=5,(AP27*'MATRICULA y PONDERACIONES'!$AG$60)/100,IF(K27=6,(AP27*'MATRICULA y PONDERACIONES'!$AG$71)/100)))))))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PONDERACIONES'!$K$20="*"),"si"," ")</f>
        <v xml:space="preserve"> </v>
      </c>
      <c r="F28" s="27" t="str">
        <f>IF(AND(K28=2,'MATRICULA y PONDERACIONES'!$L$20="*"),"si"," ")</f>
        <v xml:space="preserve"> </v>
      </c>
      <c r="G28" s="27" t="str">
        <f>IF(AND(K28=3,'MATRICULA y PONDERACIONES'!$M$20="*"),"si"," ")</f>
        <v xml:space="preserve"> </v>
      </c>
      <c r="H28" s="27" t="str">
        <f>IF(AND(K28=4,'MATRICULA y PONDERACIONES'!$N$20="*"),"si"," ")</f>
        <v xml:space="preserve"> </v>
      </c>
      <c r="I28" s="27" t="str">
        <f>IF(AND(K28=5,'MATRICULA y PONDERACIONES'!$O$20="*"),"si"," ")</f>
        <v xml:space="preserve"> </v>
      </c>
      <c r="J28" s="27" t="str">
        <f>IF(AND(K28=6,'MATRICULA y PONDERACIONES'!$P$20="*"),"si","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PONDERACIONES'!$AG$9)/100,IF(K28=2,(N28*'MATRICULA y PONDERACIONES'!$AG$20)/100,IF(K28=3,(N28*'MATRICULA y PONDERACIONES'!$AG$31)/100,IF(K28=4,(N28*'MATRICULA y PONDERACIONES'!$AG$42)/100,IF(K28=5,(N28*'MATRICULA y PONDERACIONES'!$AG$53)/100,IF(K28=6,(N28*'MATRICULA y PONDERACIONES'!$AG$64)/100)))))))</f>
        <v xml:space="preserve"> </v>
      </c>
      <c r="AW28" s="26" t="str">
        <f>IF(OR(B28=" ",A28=" ",$N$5="NO HAY MATERIA ASIGNADA")," ",IF(K28=1,(R28*'MATRICULA y PONDERACIONES'!$AG$10)/100,IF(K28=2,(R28*'MATRICULA y PONDERACIONES'!$AG$21)/100,IF(K28=3,(R28*'MATRICULA y PONDERACIONES'!$AG$32)/100,IF(K28=4,(R28*'MATRICULA y PONDERACIONES'!$AG$43)/100,IF(K28=5,(R28*'MATRICULA y PONDERACIONES'!$AG$54)/100,IF(K28=6,(R28*'MATRICULA y PONDERACIONES'!$AG$65)/100)))))))</f>
        <v xml:space="preserve"> </v>
      </c>
      <c r="AX28" s="26" t="str">
        <f>IF(OR(B28=" ",A28=" ",$N$5="NO HAY MATERIA ASIGNADA")," ",IF(K28=1,(V28*'MATRICULA y PONDERACIONES'!$AG$11)/100,IF(K28=2,(V28*'MATRICULA y PONDERACIONES'!$AG$22)/100,IF(K28=3,(V28*'MATRICULA y PONDERACIONES'!$AG$33)/100,IF(K28=4,(V28*'MATRICULA y PONDERACIONES'!$AG$44)/100,IF(K28=5,(V28*'MATRICULA y PONDERACIONES'!$AG$55)/100,IF(K28=6,(V28*'MATRICULA y PONDERACIONES'!$AG$66)/100)))))))</f>
        <v xml:space="preserve"> </v>
      </c>
      <c r="AY28" s="26" t="str">
        <f>IF(OR(B28=" ",A28=" ",$N$5="NO HAY MATERIA ASIGNADA")," ",IF(K28=1,(Z28*'MATRICULA y PONDERACIONES'!$AG$12)/100,IF(K28=2,(Z28*'MATRICULA y PONDERACIONES'!$AG$23)/100,IF(K28=3,(Z28*'MATRICULA y PONDERACIONES'!$AG$34)/100,IF(K28=4,(Z28*'MATRICULA y PONDERACIONES'!$AG$45)/100,IF(K28=5,(Z28*'MATRICULA y PONDERACIONES'!$AG$56)/100,IF(K28=6,(Z28*'MATRICULA y PONDERACIONES'!$AG$67)/100)))))))</f>
        <v xml:space="preserve"> </v>
      </c>
      <c r="AZ28" s="26" t="str">
        <f>IF(OR(B28=" ",A28=" ",$N$5="NO HAY MATERIA ASIGNADA")," ",IF(K28=1,(AD28*'MATRICULA y PONDERACIONES'!$AG$13)/100,IF(K28=2,(AD28*'MATRICULA y PONDERACIONES'!$AG$24)/100,IF(K28=3,(AD28*'MATRICULA y PONDERACIONES'!$AG$35)/100,IF(K28=4,(AD28*'MATRICULA y PONDERACIONES'!$AG$46)/100,IF(K28=5,(AD28*'MATRICULA y PONDERACIONES'!$AG$57)/100,IF(K28=6,(AD28*'MATRICULA y PONDERACIONES'!$AG$68)/100)))))))</f>
        <v xml:space="preserve"> </v>
      </c>
      <c r="BA28" s="26" t="str">
        <f>IF(OR(B28=" ",A28=" ",$N$5="NO HAY MATERIA ASIGNADA")," ",IF(K28=1,(AH28*'MATRICULA y PONDERACIONES'!$AG$14)/100,IF(K28=2,(AH28*'MATRICULA y PONDERACIONES'!$AG$25)/100,IF(K28=3,(AH28*'MATRICULA y PONDERACIONES'!$AG$36)/100,IF(K28=4,(AH28*'MATRICULA y PONDERACIONES'!$AG$47)/100,IF(K28=5,(AH28*'MATRICULA y PONDERACIONES'!$AG$58)/100,IF(K28=6,(AH28*'MATRICULA y PONDERACIONES'!$AG$69)/100)))))))</f>
        <v xml:space="preserve"> </v>
      </c>
      <c r="BB28" s="26" t="str">
        <f>IF(OR(B28=" ",A28=" ",$N$5="NO HAY MATERIA ASIGNADA")," ",IF(K28=1,(AL28*'MATRICULA y PONDERACIONES'!$AG$15)/100,IF(K28=2,(AL28*'MATRICULA y PONDERACIONES'!$AG$26)/100,IF(K28=3,(AL28*'MATRICULA y PONDERACIONES'!$AG$37)/100,IF(K28=4,(AL28*'MATRICULA y PONDERACIONES'!$AG$48)/100,IF(K28=5,(AL28*'MATRICULA y PONDERACIONES'!$AG$59)/100,IF(K28=6,(AL28*'MATRICULA y PONDERACIONES'!$AG$70)/100)))))))</f>
        <v xml:space="preserve"> </v>
      </c>
      <c r="BC28" s="26" t="str">
        <f>IF(OR(B28=" ",A28=" ",$N$5="NO HAY MATERIA ASIGNADA")," ",IF(K28=1,(AP28*'MATRICULA y PONDERACIONES'!$AG$16)/100,IF(K28=2,(AP28*'MATRICULA y PONDERACIONES'!$AG$27)/100,IF(K28=3,(AP28*'MATRICULA y PONDERACIONES'!$AG$38)/100,IF(K28=4,(AP28*'MATRICULA y PONDERACIONES'!$AG$49)/100,IF(K28=5,(AP28*'MATRICULA y PONDERACIONES'!$AG$60)/100,IF(K28=6,(AP28*'MATRICULA y PONDERACIONES'!$AG$71)/100)))))))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PONDERACIONES'!$K$20="*"),"si"," ")</f>
        <v xml:space="preserve"> </v>
      </c>
      <c r="F29" s="25" t="str">
        <f>IF(AND(K29=2,'MATRICULA y PONDERACIONES'!$L$20="*"),"si"," ")</f>
        <v xml:space="preserve"> </v>
      </c>
      <c r="G29" s="25" t="str">
        <f>IF(AND(K29=3,'MATRICULA y PONDERACIONES'!$M$20="*"),"si"," ")</f>
        <v xml:space="preserve"> </v>
      </c>
      <c r="H29" s="25" t="str">
        <f>IF(AND(K29=4,'MATRICULA y PONDERACIONES'!$N$20="*"),"si"," ")</f>
        <v xml:space="preserve"> </v>
      </c>
      <c r="I29" s="25" t="str">
        <f>IF(AND(K29=5,'MATRICULA y PONDERACIONES'!$O$20="*"),"si"," ")</f>
        <v xml:space="preserve"> </v>
      </c>
      <c r="J29" s="25" t="str">
        <f>IF(AND(K29=6,'MATRICULA y PONDERACIONES'!$P$20="*"),"si","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PONDERACIONES'!$AG$9)/100,IF(K29=2,(N29*'MATRICULA y PONDERACIONES'!$AG$20)/100,IF(K29=3,(N29*'MATRICULA y PONDERACIONES'!$AG$31)/100,IF(K29=4,(N29*'MATRICULA y PONDERACIONES'!$AG$42)/100,IF(K29=5,(N29*'MATRICULA y PONDERACIONES'!$AG$53)/100,IF(K29=6,(N29*'MATRICULA y PONDERACIONES'!$AG$64)/100)))))))</f>
        <v xml:space="preserve"> </v>
      </c>
      <c r="AW29" s="24" t="str">
        <f>IF(OR(B29=" ",A29=" ",$N$5="NO HAY MATERIA ASIGNADA")," ",IF(K29=1,(R29*'MATRICULA y PONDERACIONES'!$AG$10)/100,IF(K29=2,(R29*'MATRICULA y PONDERACIONES'!$AG$21)/100,IF(K29=3,(R29*'MATRICULA y PONDERACIONES'!$AG$32)/100,IF(K29=4,(R29*'MATRICULA y PONDERACIONES'!$AG$43)/100,IF(K29=5,(R29*'MATRICULA y PONDERACIONES'!$AG$54)/100,IF(K29=6,(R29*'MATRICULA y PONDERACIONES'!$AG$65)/100)))))))</f>
        <v xml:space="preserve"> </v>
      </c>
      <c r="AX29" s="24" t="str">
        <f>IF(OR(B29=" ",A29=" ",$N$5="NO HAY MATERIA ASIGNADA")," ",IF(K29=1,(V29*'MATRICULA y PONDERACIONES'!$AG$11)/100,IF(K29=2,(V29*'MATRICULA y PONDERACIONES'!$AG$22)/100,IF(K29=3,(V29*'MATRICULA y PONDERACIONES'!$AG$33)/100,IF(K29=4,(V29*'MATRICULA y PONDERACIONES'!$AG$44)/100,IF(K29=5,(V29*'MATRICULA y PONDERACIONES'!$AG$55)/100,IF(K29=6,(V29*'MATRICULA y PONDERACIONES'!$AG$66)/100)))))))</f>
        <v xml:space="preserve"> </v>
      </c>
      <c r="AY29" s="24" t="str">
        <f>IF(OR(B29=" ",A29=" ",$N$5="NO HAY MATERIA ASIGNADA")," ",IF(K29=1,(Z29*'MATRICULA y PONDERACIONES'!$AG$12)/100,IF(K29=2,(Z29*'MATRICULA y PONDERACIONES'!$AG$23)/100,IF(K29=3,(Z29*'MATRICULA y PONDERACIONES'!$AG$34)/100,IF(K29=4,(Z29*'MATRICULA y PONDERACIONES'!$AG$45)/100,IF(K29=5,(Z29*'MATRICULA y PONDERACIONES'!$AG$56)/100,IF(K29=6,(Z29*'MATRICULA y PONDERACIONES'!$AG$67)/100)))))))</f>
        <v xml:space="preserve"> </v>
      </c>
      <c r="AZ29" s="24" t="str">
        <f>IF(OR(B29=" ",A29=" ",$N$5="NO HAY MATERIA ASIGNADA")," ",IF(K29=1,(AD29*'MATRICULA y PONDERACIONES'!$AG$13)/100,IF(K29=2,(AD29*'MATRICULA y PONDERACIONES'!$AG$24)/100,IF(K29=3,(AD29*'MATRICULA y PONDERACIONES'!$AG$35)/100,IF(K29=4,(AD29*'MATRICULA y PONDERACIONES'!$AG$46)/100,IF(K29=5,(AD29*'MATRICULA y PONDERACIONES'!$AG$57)/100,IF(K29=6,(AD29*'MATRICULA y PONDERACIONES'!$AG$68)/100)))))))</f>
        <v xml:space="preserve"> </v>
      </c>
      <c r="BA29" s="24" t="str">
        <f>IF(OR(B29=" ",A29=" ",$N$5="NO HAY MATERIA ASIGNADA")," ",IF(K29=1,(AH29*'MATRICULA y PONDERACIONES'!$AG$14)/100,IF(K29=2,(AH29*'MATRICULA y PONDERACIONES'!$AG$25)/100,IF(K29=3,(AH29*'MATRICULA y PONDERACIONES'!$AG$36)/100,IF(K29=4,(AH29*'MATRICULA y PONDERACIONES'!$AG$47)/100,IF(K29=5,(AH29*'MATRICULA y PONDERACIONES'!$AG$58)/100,IF(K29=6,(AH29*'MATRICULA y PONDERACIONES'!$AG$69)/100)))))))</f>
        <v xml:space="preserve"> </v>
      </c>
      <c r="BB29" s="24" t="str">
        <f>IF(OR(B29=" ",A29=" ",$N$5="NO HAY MATERIA ASIGNADA")," ",IF(K29=1,(AL29*'MATRICULA y PONDERACIONES'!$AG$15)/100,IF(K29=2,(AL29*'MATRICULA y PONDERACIONES'!$AG$26)/100,IF(K29=3,(AL29*'MATRICULA y PONDERACIONES'!$AG$37)/100,IF(K29=4,(AL29*'MATRICULA y PONDERACIONES'!$AG$48)/100,IF(K29=5,(AL29*'MATRICULA y PONDERACIONES'!$AG$59)/100,IF(K29=6,(AL29*'MATRICULA y PONDERACIONES'!$AG$70)/100)))))))</f>
        <v xml:space="preserve"> </v>
      </c>
      <c r="BC29" s="24" t="str">
        <f>IF(OR(B29=" ",A29=" ",$N$5="NO HAY MATERIA ASIGNADA")," ",IF(K29=1,(AP29*'MATRICULA y PONDERACIONES'!$AG$16)/100,IF(K29=2,(AP29*'MATRICULA y PONDERACIONES'!$AG$27)/100,IF(K29=3,(AP29*'MATRICULA y PONDERACIONES'!$AG$38)/100,IF(K29=4,(AP29*'MATRICULA y PONDERACIONES'!$AG$49)/100,IF(K29=5,(AP29*'MATRICULA y PONDERACIONES'!$AG$60)/100,IF(K29=6,(AP29*'MATRICULA y PONDERACIONES'!$AG$71)/100)))))))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PONDERACIONES'!$K$20="*"),"si"," ")</f>
        <v xml:space="preserve"> </v>
      </c>
      <c r="F30" s="27" t="str">
        <f>IF(AND(K30=2,'MATRICULA y PONDERACIONES'!$L$20="*"),"si"," ")</f>
        <v xml:space="preserve"> </v>
      </c>
      <c r="G30" s="27" t="str">
        <f>IF(AND(K30=3,'MATRICULA y PONDERACIONES'!$M$20="*"),"si"," ")</f>
        <v xml:space="preserve"> </v>
      </c>
      <c r="H30" s="27" t="str">
        <f>IF(AND(K30=4,'MATRICULA y PONDERACIONES'!$N$20="*"),"si"," ")</f>
        <v xml:space="preserve"> </v>
      </c>
      <c r="I30" s="27" t="str">
        <f>IF(AND(K30=5,'MATRICULA y PONDERACIONES'!$O$20="*"),"si"," ")</f>
        <v xml:space="preserve"> </v>
      </c>
      <c r="J30" s="27" t="str">
        <f>IF(AND(K30=6,'MATRICULA y PONDERACIONES'!$P$20="*"),"si","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PONDERACIONES'!$AG$9)/100,IF(K30=2,(N30*'MATRICULA y PONDERACIONES'!$AG$20)/100,IF(K30=3,(N30*'MATRICULA y PONDERACIONES'!$AG$31)/100,IF(K30=4,(N30*'MATRICULA y PONDERACIONES'!$AG$42)/100,IF(K30=5,(N30*'MATRICULA y PONDERACIONES'!$AG$53)/100,IF(K30=6,(N30*'MATRICULA y PONDERACIONES'!$AG$64)/100)))))))</f>
        <v xml:space="preserve"> </v>
      </c>
      <c r="AW30" s="26" t="str">
        <f>IF(OR(B30=" ",A30=" ",$N$5="NO HAY MATERIA ASIGNADA")," ",IF(K30=1,(R30*'MATRICULA y PONDERACIONES'!$AG$10)/100,IF(K30=2,(R30*'MATRICULA y PONDERACIONES'!$AG$21)/100,IF(K30=3,(R30*'MATRICULA y PONDERACIONES'!$AG$32)/100,IF(K30=4,(R30*'MATRICULA y PONDERACIONES'!$AG$43)/100,IF(K30=5,(R30*'MATRICULA y PONDERACIONES'!$AG$54)/100,IF(K30=6,(R30*'MATRICULA y PONDERACIONES'!$AG$65)/100)))))))</f>
        <v xml:space="preserve"> </v>
      </c>
      <c r="AX30" s="26" t="str">
        <f>IF(OR(B30=" ",A30=" ",$N$5="NO HAY MATERIA ASIGNADA")," ",IF(K30=1,(V30*'MATRICULA y PONDERACIONES'!$AG$11)/100,IF(K30=2,(V30*'MATRICULA y PONDERACIONES'!$AG$22)/100,IF(K30=3,(V30*'MATRICULA y PONDERACIONES'!$AG$33)/100,IF(K30=4,(V30*'MATRICULA y PONDERACIONES'!$AG$44)/100,IF(K30=5,(V30*'MATRICULA y PONDERACIONES'!$AG$55)/100,IF(K30=6,(V30*'MATRICULA y PONDERACIONES'!$AG$66)/100)))))))</f>
        <v xml:space="preserve"> </v>
      </c>
      <c r="AY30" s="26" t="str">
        <f>IF(OR(B30=" ",A30=" ",$N$5="NO HAY MATERIA ASIGNADA")," ",IF(K30=1,(Z30*'MATRICULA y PONDERACIONES'!$AG$12)/100,IF(K30=2,(Z30*'MATRICULA y PONDERACIONES'!$AG$23)/100,IF(K30=3,(Z30*'MATRICULA y PONDERACIONES'!$AG$34)/100,IF(K30=4,(Z30*'MATRICULA y PONDERACIONES'!$AG$45)/100,IF(K30=5,(Z30*'MATRICULA y PONDERACIONES'!$AG$56)/100,IF(K30=6,(Z30*'MATRICULA y PONDERACIONES'!$AG$67)/100)))))))</f>
        <v xml:space="preserve"> </v>
      </c>
      <c r="AZ30" s="26" t="str">
        <f>IF(OR(B30=" ",A30=" ",$N$5="NO HAY MATERIA ASIGNADA")," ",IF(K30=1,(AD30*'MATRICULA y PONDERACIONES'!$AG$13)/100,IF(K30=2,(AD30*'MATRICULA y PONDERACIONES'!$AG$24)/100,IF(K30=3,(AD30*'MATRICULA y PONDERACIONES'!$AG$35)/100,IF(K30=4,(AD30*'MATRICULA y PONDERACIONES'!$AG$46)/100,IF(K30=5,(AD30*'MATRICULA y PONDERACIONES'!$AG$57)/100,IF(K30=6,(AD30*'MATRICULA y PONDERACIONES'!$AG$68)/100)))))))</f>
        <v xml:space="preserve"> </v>
      </c>
      <c r="BA30" s="26" t="str">
        <f>IF(OR(B30=" ",A30=" ",$N$5="NO HAY MATERIA ASIGNADA")," ",IF(K30=1,(AH30*'MATRICULA y PONDERACIONES'!$AG$14)/100,IF(K30=2,(AH30*'MATRICULA y PONDERACIONES'!$AG$25)/100,IF(K30=3,(AH30*'MATRICULA y PONDERACIONES'!$AG$36)/100,IF(K30=4,(AH30*'MATRICULA y PONDERACIONES'!$AG$47)/100,IF(K30=5,(AH30*'MATRICULA y PONDERACIONES'!$AG$58)/100,IF(K30=6,(AH30*'MATRICULA y PONDERACIONES'!$AG$69)/100)))))))</f>
        <v xml:space="preserve"> </v>
      </c>
      <c r="BB30" s="26" t="str">
        <f>IF(OR(B30=" ",A30=" ",$N$5="NO HAY MATERIA ASIGNADA")," ",IF(K30=1,(AL30*'MATRICULA y PONDERACIONES'!$AG$15)/100,IF(K30=2,(AL30*'MATRICULA y PONDERACIONES'!$AG$26)/100,IF(K30=3,(AL30*'MATRICULA y PONDERACIONES'!$AG$37)/100,IF(K30=4,(AL30*'MATRICULA y PONDERACIONES'!$AG$48)/100,IF(K30=5,(AL30*'MATRICULA y PONDERACIONES'!$AG$59)/100,IF(K30=6,(AL30*'MATRICULA y PONDERACIONES'!$AG$70)/100)))))))</f>
        <v xml:space="preserve"> </v>
      </c>
      <c r="BC30" s="26" t="str">
        <f>IF(OR(B30=" ",A30=" ",$N$5="NO HAY MATERIA ASIGNADA")," ",IF(K30=1,(AP30*'MATRICULA y PONDERACIONES'!$AG$16)/100,IF(K30=2,(AP30*'MATRICULA y PONDERACIONES'!$AG$27)/100,IF(K30=3,(AP30*'MATRICULA y PONDERACIONES'!$AG$38)/100,IF(K30=4,(AP30*'MATRICULA y PONDERACIONES'!$AG$49)/100,IF(K30=5,(AP30*'MATRICULA y PONDERACIONES'!$AG$60)/100,IF(K30=6,(AP30*'MATRICULA y PONDERACIONES'!$AG$71)/100)))))))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PONDERACIONES'!$K$20="*"),"si"," ")</f>
        <v xml:space="preserve"> </v>
      </c>
      <c r="F31" s="25" t="str">
        <f>IF(AND(K31=2,'MATRICULA y PONDERACIONES'!$L$20="*"),"si"," ")</f>
        <v xml:space="preserve"> </v>
      </c>
      <c r="G31" s="25" t="str">
        <f>IF(AND(K31=3,'MATRICULA y PONDERACIONES'!$M$20="*"),"si"," ")</f>
        <v xml:space="preserve"> </v>
      </c>
      <c r="H31" s="25" t="str">
        <f>IF(AND(K31=4,'MATRICULA y PONDERACIONES'!$N$20="*"),"si"," ")</f>
        <v xml:space="preserve"> </v>
      </c>
      <c r="I31" s="25" t="str">
        <f>IF(AND(K31=5,'MATRICULA y PONDERACIONES'!$O$20="*"),"si"," ")</f>
        <v xml:space="preserve"> </v>
      </c>
      <c r="J31" s="25" t="str">
        <f>IF(AND(K31=6,'MATRICULA y PONDERACIONES'!$P$20="*"),"si","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PONDERACIONES'!$AG$9)/100,IF(K31=2,(N31*'MATRICULA y PONDERACIONES'!$AG$20)/100,IF(K31=3,(N31*'MATRICULA y PONDERACIONES'!$AG$31)/100,IF(K31=4,(N31*'MATRICULA y PONDERACIONES'!$AG$42)/100,IF(K31=5,(N31*'MATRICULA y PONDERACIONES'!$AG$53)/100,IF(K31=6,(N31*'MATRICULA y PONDERACIONES'!$AG$64)/100)))))))</f>
        <v xml:space="preserve"> </v>
      </c>
      <c r="AW31" s="24" t="str">
        <f>IF(OR(B31=" ",A31=" ",$N$5="NO HAY MATERIA ASIGNADA")," ",IF(K31=1,(R31*'MATRICULA y PONDERACIONES'!$AG$10)/100,IF(K31=2,(R31*'MATRICULA y PONDERACIONES'!$AG$21)/100,IF(K31=3,(R31*'MATRICULA y PONDERACIONES'!$AG$32)/100,IF(K31=4,(R31*'MATRICULA y PONDERACIONES'!$AG$43)/100,IF(K31=5,(R31*'MATRICULA y PONDERACIONES'!$AG$54)/100,IF(K31=6,(R31*'MATRICULA y PONDERACIONES'!$AG$65)/100)))))))</f>
        <v xml:space="preserve"> </v>
      </c>
      <c r="AX31" s="24" t="str">
        <f>IF(OR(B31=" ",A31=" ",$N$5="NO HAY MATERIA ASIGNADA")," ",IF(K31=1,(V31*'MATRICULA y PONDERACIONES'!$AG$11)/100,IF(K31=2,(V31*'MATRICULA y PONDERACIONES'!$AG$22)/100,IF(K31=3,(V31*'MATRICULA y PONDERACIONES'!$AG$33)/100,IF(K31=4,(V31*'MATRICULA y PONDERACIONES'!$AG$44)/100,IF(K31=5,(V31*'MATRICULA y PONDERACIONES'!$AG$55)/100,IF(K31=6,(V31*'MATRICULA y PONDERACIONES'!$AG$66)/100)))))))</f>
        <v xml:space="preserve"> </v>
      </c>
      <c r="AY31" s="24" t="str">
        <f>IF(OR(B31=" ",A31=" ",$N$5="NO HAY MATERIA ASIGNADA")," ",IF(K31=1,(Z31*'MATRICULA y PONDERACIONES'!$AG$12)/100,IF(K31=2,(Z31*'MATRICULA y PONDERACIONES'!$AG$23)/100,IF(K31=3,(Z31*'MATRICULA y PONDERACIONES'!$AG$34)/100,IF(K31=4,(Z31*'MATRICULA y PONDERACIONES'!$AG$45)/100,IF(K31=5,(Z31*'MATRICULA y PONDERACIONES'!$AG$56)/100,IF(K31=6,(Z31*'MATRICULA y PONDERACIONES'!$AG$67)/100)))))))</f>
        <v xml:space="preserve"> </v>
      </c>
      <c r="AZ31" s="24" t="str">
        <f>IF(OR(B31=" ",A31=" ",$N$5="NO HAY MATERIA ASIGNADA")," ",IF(K31=1,(AD31*'MATRICULA y PONDERACIONES'!$AG$13)/100,IF(K31=2,(AD31*'MATRICULA y PONDERACIONES'!$AG$24)/100,IF(K31=3,(AD31*'MATRICULA y PONDERACIONES'!$AG$35)/100,IF(K31=4,(AD31*'MATRICULA y PONDERACIONES'!$AG$46)/100,IF(K31=5,(AD31*'MATRICULA y PONDERACIONES'!$AG$57)/100,IF(K31=6,(AD31*'MATRICULA y PONDERACIONES'!$AG$68)/100)))))))</f>
        <v xml:space="preserve"> </v>
      </c>
      <c r="BA31" s="24" t="str">
        <f>IF(OR(B31=" ",A31=" ",$N$5="NO HAY MATERIA ASIGNADA")," ",IF(K31=1,(AH31*'MATRICULA y PONDERACIONES'!$AG$14)/100,IF(K31=2,(AH31*'MATRICULA y PONDERACIONES'!$AG$25)/100,IF(K31=3,(AH31*'MATRICULA y PONDERACIONES'!$AG$36)/100,IF(K31=4,(AH31*'MATRICULA y PONDERACIONES'!$AG$47)/100,IF(K31=5,(AH31*'MATRICULA y PONDERACIONES'!$AG$58)/100,IF(K31=6,(AH31*'MATRICULA y PONDERACIONES'!$AG$69)/100)))))))</f>
        <v xml:space="preserve"> </v>
      </c>
      <c r="BB31" s="24" t="str">
        <f>IF(OR(B31=" ",A31=" ",$N$5="NO HAY MATERIA ASIGNADA")," ",IF(K31=1,(AL31*'MATRICULA y PONDERACIONES'!$AG$15)/100,IF(K31=2,(AL31*'MATRICULA y PONDERACIONES'!$AG$26)/100,IF(K31=3,(AL31*'MATRICULA y PONDERACIONES'!$AG$37)/100,IF(K31=4,(AL31*'MATRICULA y PONDERACIONES'!$AG$48)/100,IF(K31=5,(AL31*'MATRICULA y PONDERACIONES'!$AG$59)/100,IF(K31=6,(AL31*'MATRICULA y PONDERACIONES'!$AG$70)/100)))))))</f>
        <v xml:space="preserve"> </v>
      </c>
      <c r="BC31" s="24" t="str">
        <f>IF(OR(B31=" ",A31=" ",$N$5="NO HAY MATERIA ASIGNADA")," ",IF(K31=1,(AP31*'MATRICULA y PONDERACIONES'!$AG$16)/100,IF(K31=2,(AP31*'MATRICULA y PONDERACIONES'!$AG$27)/100,IF(K31=3,(AP31*'MATRICULA y PONDERACIONES'!$AG$38)/100,IF(K31=4,(AP31*'MATRICULA y PONDERACIONES'!$AG$49)/100,IF(K31=5,(AP31*'MATRICULA y PONDERACIONES'!$AG$60)/100,IF(K31=6,(AP31*'MATRICULA y PONDERACIONES'!$AG$71)/100)))))))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PONDERACIONES'!$K$20="*"),"si"," ")</f>
        <v xml:space="preserve"> </v>
      </c>
      <c r="F32" s="27" t="str">
        <f>IF(AND(K32=2,'MATRICULA y PONDERACIONES'!$L$20="*"),"si"," ")</f>
        <v xml:space="preserve"> </v>
      </c>
      <c r="G32" s="27" t="str">
        <f>IF(AND(K32=3,'MATRICULA y PONDERACIONES'!$M$20="*"),"si"," ")</f>
        <v xml:space="preserve"> </v>
      </c>
      <c r="H32" s="27" t="str">
        <f>IF(AND(K32=4,'MATRICULA y PONDERACIONES'!$N$20="*"),"si"," ")</f>
        <v xml:space="preserve"> </v>
      </c>
      <c r="I32" s="27" t="str">
        <f>IF(AND(K32=5,'MATRICULA y PONDERACIONES'!$O$20="*"),"si"," ")</f>
        <v xml:space="preserve"> </v>
      </c>
      <c r="J32" s="27" t="str">
        <f>IF(AND(K32=6,'MATRICULA y PONDERACIONES'!$P$20="*"),"si","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PONDERACIONES'!$AG$9)/100,IF(K32=2,(N32*'MATRICULA y PONDERACIONES'!$AG$20)/100,IF(K32=3,(N32*'MATRICULA y PONDERACIONES'!$AG$31)/100,IF(K32=4,(N32*'MATRICULA y PONDERACIONES'!$AG$42)/100,IF(K32=5,(N32*'MATRICULA y PONDERACIONES'!$AG$53)/100,IF(K32=6,(N32*'MATRICULA y PONDERACIONES'!$AG$64)/100)))))))</f>
        <v xml:space="preserve"> </v>
      </c>
      <c r="AW32" s="26" t="str">
        <f>IF(OR(B32=" ",A32=" ",$N$5="NO HAY MATERIA ASIGNADA")," ",IF(K32=1,(R32*'MATRICULA y PONDERACIONES'!$AG$10)/100,IF(K32=2,(R32*'MATRICULA y PONDERACIONES'!$AG$21)/100,IF(K32=3,(R32*'MATRICULA y PONDERACIONES'!$AG$32)/100,IF(K32=4,(R32*'MATRICULA y PONDERACIONES'!$AG$43)/100,IF(K32=5,(R32*'MATRICULA y PONDERACIONES'!$AG$54)/100,IF(K32=6,(R32*'MATRICULA y PONDERACIONES'!$AG$65)/100)))))))</f>
        <v xml:space="preserve"> </v>
      </c>
      <c r="AX32" s="26" t="str">
        <f>IF(OR(B32=" ",A32=" ",$N$5="NO HAY MATERIA ASIGNADA")," ",IF(K32=1,(V32*'MATRICULA y PONDERACIONES'!$AG$11)/100,IF(K32=2,(V32*'MATRICULA y PONDERACIONES'!$AG$22)/100,IF(K32=3,(V32*'MATRICULA y PONDERACIONES'!$AG$33)/100,IF(K32=4,(V32*'MATRICULA y PONDERACIONES'!$AG$44)/100,IF(K32=5,(V32*'MATRICULA y PONDERACIONES'!$AG$55)/100,IF(K32=6,(V32*'MATRICULA y PONDERACIONES'!$AG$66)/100)))))))</f>
        <v xml:space="preserve"> </v>
      </c>
      <c r="AY32" s="26" t="str">
        <f>IF(OR(B32=" ",A32=" ",$N$5="NO HAY MATERIA ASIGNADA")," ",IF(K32=1,(Z32*'MATRICULA y PONDERACIONES'!$AG$12)/100,IF(K32=2,(Z32*'MATRICULA y PONDERACIONES'!$AG$23)/100,IF(K32=3,(Z32*'MATRICULA y PONDERACIONES'!$AG$34)/100,IF(K32=4,(Z32*'MATRICULA y PONDERACIONES'!$AG$45)/100,IF(K32=5,(Z32*'MATRICULA y PONDERACIONES'!$AG$56)/100,IF(K32=6,(Z32*'MATRICULA y PONDERACIONES'!$AG$67)/100)))))))</f>
        <v xml:space="preserve"> </v>
      </c>
      <c r="AZ32" s="26" t="str">
        <f>IF(OR(B32=" ",A32=" ",$N$5="NO HAY MATERIA ASIGNADA")," ",IF(K32=1,(AD32*'MATRICULA y PONDERACIONES'!$AG$13)/100,IF(K32=2,(AD32*'MATRICULA y PONDERACIONES'!$AG$24)/100,IF(K32=3,(AD32*'MATRICULA y PONDERACIONES'!$AG$35)/100,IF(K32=4,(AD32*'MATRICULA y PONDERACIONES'!$AG$46)/100,IF(K32=5,(AD32*'MATRICULA y PONDERACIONES'!$AG$57)/100,IF(K32=6,(AD32*'MATRICULA y PONDERACIONES'!$AG$68)/100)))))))</f>
        <v xml:space="preserve"> </v>
      </c>
      <c r="BA32" s="26" t="str">
        <f>IF(OR(B32=" ",A32=" ",$N$5="NO HAY MATERIA ASIGNADA")," ",IF(K32=1,(AH32*'MATRICULA y PONDERACIONES'!$AG$14)/100,IF(K32=2,(AH32*'MATRICULA y PONDERACIONES'!$AG$25)/100,IF(K32=3,(AH32*'MATRICULA y PONDERACIONES'!$AG$36)/100,IF(K32=4,(AH32*'MATRICULA y PONDERACIONES'!$AG$47)/100,IF(K32=5,(AH32*'MATRICULA y PONDERACIONES'!$AG$58)/100,IF(K32=6,(AH32*'MATRICULA y PONDERACIONES'!$AG$69)/100)))))))</f>
        <v xml:space="preserve"> </v>
      </c>
      <c r="BB32" s="26" t="str">
        <f>IF(OR(B32=" ",A32=" ",$N$5="NO HAY MATERIA ASIGNADA")," ",IF(K32=1,(AL32*'MATRICULA y PONDERACIONES'!$AG$15)/100,IF(K32=2,(AL32*'MATRICULA y PONDERACIONES'!$AG$26)/100,IF(K32=3,(AL32*'MATRICULA y PONDERACIONES'!$AG$37)/100,IF(K32=4,(AL32*'MATRICULA y PONDERACIONES'!$AG$48)/100,IF(K32=5,(AL32*'MATRICULA y PONDERACIONES'!$AG$59)/100,IF(K32=6,(AL32*'MATRICULA y PONDERACIONES'!$AG$70)/100)))))))</f>
        <v xml:space="preserve"> </v>
      </c>
      <c r="BC32" s="26" t="str">
        <f>IF(OR(B32=" ",A32=" ",$N$5="NO HAY MATERIA ASIGNADA")," ",IF(K32=1,(AP32*'MATRICULA y PONDERACIONES'!$AG$16)/100,IF(K32=2,(AP32*'MATRICULA y PONDERACIONES'!$AG$27)/100,IF(K32=3,(AP32*'MATRICULA y PONDERACIONES'!$AG$38)/100,IF(K32=4,(AP32*'MATRICULA y PONDERACIONES'!$AG$49)/100,IF(K32=5,(AP32*'MATRICULA y PONDERACIONES'!$AG$60)/100,IF(K32=6,(AP32*'MATRICULA y PONDERACIONES'!$AG$71)/100)))))))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PONDERACIONES'!$K$20="*"),"si"," ")</f>
        <v xml:space="preserve"> </v>
      </c>
      <c r="F33" s="25" t="str">
        <f>IF(AND(K33=2,'MATRICULA y PONDERACIONES'!$L$20="*"),"si"," ")</f>
        <v xml:space="preserve"> </v>
      </c>
      <c r="G33" s="25" t="str">
        <f>IF(AND(K33=3,'MATRICULA y PONDERACIONES'!$M$20="*"),"si"," ")</f>
        <v xml:space="preserve"> </v>
      </c>
      <c r="H33" s="25" t="str">
        <f>IF(AND(K33=4,'MATRICULA y PONDERACIONES'!$N$20="*"),"si"," ")</f>
        <v xml:space="preserve"> </v>
      </c>
      <c r="I33" s="25" t="str">
        <f>IF(AND(K33=5,'MATRICULA y PONDERACIONES'!$O$20="*"),"si"," ")</f>
        <v xml:space="preserve"> </v>
      </c>
      <c r="J33" s="25" t="str">
        <f>IF(AND(K33=6,'MATRICULA y PONDERACIONES'!$P$20="*"),"si","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PONDERACIONES'!$AG$9)/100,IF(K33=2,(N33*'MATRICULA y PONDERACIONES'!$AG$20)/100,IF(K33=3,(N33*'MATRICULA y PONDERACIONES'!$AG$31)/100,IF(K33=4,(N33*'MATRICULA y PONDERACIONES'!$AG$42)/100,IF(K33=5,(N33*'MATRICULA y PONDERACIONES'!$AG$53)/100,IF(K33=6,(N33*'MATRICULA y PONDERACIONES'!$AG$64)/100)))))))</f>
        <v xml:space="preserve"> </v>
      </c>
      <c r="AW33" s="24" t="str">
        <f>IF(OR(B33=" ",A33=" ",$N$5="NO HAY MATERIA ASIGNADA")," ",IF(K33=1,(R33*'MATRICULA y PONDERACIONES'!$AG$10)/100,IF(K33=2,(R33*'MATRICULA y PONDERACIONES'!$AG$21)/100,IF(K33=3,(R33*'MATRICULA y PONDERACIONES'!$AG$32)/100,IF(K33=4,(R33*'MATRICULA y PONDERACIONES'!$AG$43)/100,IF(K33=5,(R33*'MATRICULA y PONDERACIONES'!$AG$54)/100,IF(K33=6,(R33*'MATRICULA y PONDERACIONES'!$AG$65)/100)))))))</f>
        <v xml:space="preserve"> </v>
      </c>
      <c r="AX33" s="24" t="str">
        <f>IF(OR(B33=" ",A33=" ",$N$5="NO HAY MATERIA ASIGNADA")," ",IF(K33=1,(V33*'MATRICULA y PONDERACIONES'!$AG$11)/100,IF(K33=2,(V33*'MATRICULA y PONDERACIONES'!$AG$22)/100,IF(K33=3,(V33*'MATRICULA y PONDERACIONES'!$AG$33)/100,IF(K33=4,(V33*'MATRICULA y PONDERACIONES'!$AG$44)/100,IF(K33=5,(V33*'MATRICULA y PONDERACIONES'!$AG$55)/100,IF(K33=6,(V33*'MATRICULA y PONDERACIONES'!$AG$66)/100)))))))</f>
        <v xml:space="preserve"> </v>
      </c>
      <c r="AY33" s="24" t="str">
        <f>IF(OR(B33=" ",A33=" ",$N$5="NO HAY MATERIA ASIGNADA")," ",IF(K33=1,(Z33*'MATRICULA y PONDERACIONES'!$AG$12)/100,IF(K33=2,(Z33*'MATRICULA y PONDERACIONES'!$AG$23)/100,IF(K33=3,(Z33*'MATRICULA y PONDERACIONES'!$AG$34)/100,IF(K33=4,(Z33*'MATRICULA y PONDERACIONES'!$AG$45)/100,IF(K33=5,(Z33*'MATRICULA y PONDERACIONES'!$AG$56)/100,IF(K33=6,(Z33*'MATRICULA y PONDERACIONES'!$AG$67)/100)))))))</f>
        <v xml:space="preserve"> </v>
      </c>
      <c r="AZ33" s="24" t="str">
        <f>IF(OR(B33=" ",A33=" ",$N$5="NO HAY MATERIA ASIGNADA")," ",IF(K33=1,(AD33*'MATRICULA y PONDERACIONES'!$AG$13)/100,IF(K33=2,(AD33*'MATRICULA y PONDERACIONES'!$AG$24)/100,IF(K33=3,(AD33*'MATRICULA y PONDERACIONES'!$AG$35)/100,IF(K33=4,(AD33*'MATRICULA y PONDERACIONES'!$AG$46)/100,IF(K33=5,(AD33*'MATRICULA y PONDERACIONES'!$AG$57)/100,IF(K33=6,(AD33*'MATRICULA y PONDERACIONES'!$AG$68)/100)))))))</f>
        <v xml:space="preserve"> </v>
      </c>
      <c r="BA33" s="24" t="str">
        <f>IF(OR(B33=" ",A33=" ",$N$5="NO HAY MATERIA ASIGNADA")," ",IF(K33=1,(AH33*'MATRICULA y PONDERACIONES'!$AG$14)/100,IF(K33=2,(AH33*'MATRICULA y PONDERACIONES'!$AG$25)/100,IF(K33=3,(AH33*'MATRICULA y PONDERACIONES'!$AG$36)/100,IF(K33=4,(AH33*'MATRICULA y PONDERACIONES'!$AG$47)/100,IF(K33=5,(AH33*'MATRICULA y PONDERACIONES'!$AG$58)/100,IF(K33=6,(AH33*'MATRICULA y PONDERACIONES'!$AG$69)/100)))))))</f>
        <v xml:space="preserve"> </v>
      </c>
      <c r="BB33" s="24" t="str">
        <f>IF(OR(B33=" ",A33=" ",$N$5="NO HAY MATERIA ASIGNADA")," ",IF(K33=1,(AL33*'MATRICULA y PONDERACIONES'!$AG$15)/100,IF(K33=2,(AL33*'MATRICULA y PONDERACIONES'!$AG$26)/100,IF(K33=3,(AL33*'MATRICULA y PONDERACIONES'!$AG$37)/100,IF(K33=4,(AL33*'MATRICULA y PONDERACIONES'!$AG$48)/100,IF(K33=5,(AL33*'MATRICULA y PONDERACIONES'!$AG$59)/100,IF(K33=6,(AL33*'MATRICULA y PONDERACIONES'!$AG$70)/100)))))))</f>
        <v xml:space="preserve"> </v>
      </c>
      <c r="BC33" s="24" t="str">
        <f>IF(OR(B33=" ",A33=" ",$N$5="NO HAY MATERIA ASIGNADA")," ",IF(K33=1,(AP33*'MATRICULA y PONDERACIONES'!$AG$16)/100,IF(K33=2,(AP33*'MATRICULA y PONDERACIONES'!$AG$27)/100,IF(K33=3,(AP33*'MATRICULA y PONDERACIONES'!$AG$38)/100,IF(K33=4,(AP33*'MATRICULA y PONDERACIONES'!$AG$49)/100,IF(K33=5,(AP33*'MATRICULA y PONDERACIONES'!$AG$60)/100,IF(K33=6,(AP33*'MATRICULA y PONDERACIONES'!$AG$71)/100)))))))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PONDERACIONES'!$K$20="*"),"si"," ")</f>
        <v xml:space="preserve"> </v>
      </c>
      <c r="F34" s="27" t="str">
        <f>IF(AND(K34=2,'MATRICULA y PONDERACIONES'!$L$20="*"),"si"," ")</f>
        <v xml:space="preserve"> </v>
      </c>
      <c r="G34" s="27" t="str">
        <f>IF(AND(K34=3,'MATRICULA y PONDERACIONES'!$M$20="*"),"si"," ")</f>
        <v xml:space="preserve"> </v>
      </c>
      <c r="H34" s="27" t="str">
        <f>IF(AND(K34=4,'MATRICULA y PONDERACIONES'!$N$20="*"),"si"," ")</f>
        <v xml:space="preserve"> </v>
      </c>
      <c r="I34" s="27" t="str">
        <f>IF(AND(K34=5,'MATRICULA y PONDERACIONES'!$O$20="*"),"si"," ")</f>
        <v xml:space="preserve"> </v>
      </c>
      <c r="J34" s="27" t="str">
        <f>IF(AND(K34=6,'MATRICULA y PONDERACIONES'!$P$20="*"),"si","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PONDERACIONES'!$AG$9)/100,IF(K34=2,(N34*'MATRICULA y PONDERACIONES'!$AG$20)/100,IF(K34=3,(N34*'MATRICULA y PONDERACIONES'!$AG$31)/100,IF(K34=4,(N34*'MATRICULA y PONDERACIONES'!$AG$42)/100,IF(K34=5,(N34*'MATRICULA y PONDERACIONES'!$AG$53)/100,IF(K34=6,(N34*'MATRICULA y PONDERACIONES'!$AG$64)/100)))))))</f>
        <v xml:space="preserve"> </v>
      </c>
      <c r="AW34" s="26" t="str">
        <f>IF(OR(B34=" ",A34=" ",$N$5="NO HAY MATERIA ASIGNADA")," ",IF(K34=1,(R34*'MATRICULA y PONDERACIONES'!$AG$10)/100,IF(K34=2,(R34*'MATRICULA y PONDERACIONES'!$AG$21)/100,IF(K34=3,(R34*'MATRICULA y PONDERACIONES'!$AG$32)/100,IF(K34=4,(R34*'MATRICULA y PONDERACIONES'!$AG$43)/100,IF(K34=5,(R34*'MATRICULA y PONDERACIONES'!$AG$54)/100,IF(K34=6,(R34*'MATRICULA y PONDERACIONES'!$AG$65)/100)))))))</f>
        <v xml:space="preserve"> </v>
      </c>
      <c r="AX34" s="26" t="str">
        <f>IF(OR(B34=" ",A34=" ",$N$5="NO HAY MATERIA ASIGNADA")," ",IF(K34=1,(V34*'MATRICULA y PONDERACIONES'!$AG$11)/100,IF(K34=2,(V34*'MATRICULA y PONDERACIONES'!$AG$22)/100,IF(K34=3,(V34*'MATRICULA y PONDERACIONES'!$AG$33)/100,IF(K34=4,(V34*'MATRICULA y PONDERACIONES'!$AG$44)/100,IF(K34=5,(V34*'MATRICULA y PONDERACIONES'!$AG$55)/100,IF(K34=6,(V34*'MATRICULA y PONDERACIONES'!$AG$66)/100)))))))</f>
        <v xml:space="preserve"> </v>
      </c>
      <c r="AY34" s="26" t="str">
        <f>IF(OR(B34=" ",A34=" ",$N$5="NO HAY MATERIA ASIGNADA")," ",IF(K34=1,(Z34*'MATRICULA y PONDERACIONES'!$AG$12)/100,IF(K34=2,(Z34*'MATRICULA y PONDERACIONES'!$AG$23)/100,IF(K34=3,(Z34*'MATRICULA y PONDERACIONES'!$AG$34)/100,IF(K34=4,(Z34*'MATRICULA y PONDERACIONES'!$AG$45)/100,IF(K34=5,(Z34*'MATRICULA y PONDERACIONES'!$AG$56)/100,IF(K34=6,(Z34*'MATRICULA y PONDERACIONES'!$AG$67)/100)))))))</f>
        <v xml:space="preserve"> </v>
      </c>
      <c r="AZ34" s="26" t="str">
        <f>IF(OR(B34=" ",A34=" ",$N$5="NO HAY MATERIA ASIGNADA")," ",IF(K34=1,(AD34*'MATRICULA y PONDERACIONES'!$AG$13)/100,IF(K34=2,(AD34*'MATRICULA y PONDERACIONES'!$AG$24)/100,IF(K34=3,(AD34*'MATRICULA y PONDERACIONES'!$AG$35)/100,IF(K34=4,(AD34*'MATRICULA y PONDERACIONES'!$AG$46)/100,IF(K34=5,(AD34*'MATRICULA y PONDERACIONES'!$AG$57)/100,IF(K34=6,(AD34*'MATRICULA y PONDERACIONES'!$AG$68)/100)))))))</f>
        <v xml:space="preserve"> </v>
      </c>
      <c r="BA34" s="26" t="str">
        <f>IF(OR(B34=" ",A34=" ",$N$5="NO HAY MATERIA ASIGNADA")," ",IF(K34=1,(AH34*'MATRICULA y PONDERACIONES'!$AG$14)/100,IF(K34=2,(AH34*'MATRICULA y PONDERACIONES'!$AG$25)/100,IF(K34=3,(AH34*'MATRICULA y PONDERACIONES'!$AG$36)/100,IF(K34=4,(AH34*'MATRICULA y PONDERACIONES'!$AG$47)/100,IF(K34=5,(AH34*'MATRICULA y PONDERACIONES'!$AG$58)/100,IF(K34=6,(AH34*'MATRICULA y PONDERACIONES'!$AG$69)/100)))))))</f>
        <v xml:space="preserve"> </v>
      </c>
      <c r="BB34" s="26" t="str">
        <f>IF(OR(B34=" ",A34=" ",$N$5="NO HAY MATERIA ASIGNADA")," ",IF(K34=1,(AL34*'MATRICULA y PONDERACIONES'!$AG$15)/100,IF(K34=2,(AL34*'MATRICULA y PONDERACIONES'!$AG$26)/100,IF(K34=3,(AL34*'MATRICULA y PONDERACIONES'!$AG$37)/100,IF(K34=4,(AL34*'MATRICULA y PONDERACIONES'!$AG$48)/100,IF(K34=5,(AL34*'MATRICULA y PONDERACIONES'!$AG$59)/100,IF(K34=6,(AL34*'MATRICULA y PONDERACIONES'!$AG$70)/100)))))))</f>
        <v xml:space="preserve"> </v>
      </c>
      <c r="BC34" s="26" t="str">
        <f>IF(OR(B34=" ",A34=" ",$N$5="NO HAY MATERIA ASIGNADA")," ",IF(K34=1,(AP34*'MATRICULA y PONDERACIONES'!$AG$16)/100,IF(K34=2,(AP34*'MATRICULA y PONDERACIONES'!$AG$27)/100,IF(K34=3,(AP34*'MATRICULA y PONDERACIONES'!$AG$38)/100,IF(K34=4,(AP34*'MATRICULA y PONDERACIONES'!$AG$49)/100,IF(K34=5,(AP34*'MATRICULA y PONDERACIONES'!$AG$60)/100,IF(K34=6,(AP34*'MATRICULA y PONDERACIONES'!$AG$71)/100)))))))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PONDERACIONES'!$K$20="*"),"si"," ")</f>
        <v xml:space="preserve"> </v>
      </c>
      <c r="F35" s="25" t="str">
        <f>IF(AND(K35=2,'MATRICULA y PONDERACIONES'!$L$20="*"),"si"," ")</f>
        <v xml:space="preserve"> </v>
      </c>
      <c r="G35" s="25" t="str">
        <f>IF(AND(K35=3,'MATRICULA y PONDERACIONES'!$M$20="*"),"si"," ")</f>
        <v xml:space="preserve"> </v>
      </c>
      <c r="H35" s="25" t="str">
        <f>IF(AND(K35=4,'MATRICULA y PONDERACIONES'!$N$20="*"),"si"," ")</f>
        <v xml:space="preserve"> </v>
      </c>
      <c r="I35" s="25" t="str">
        <f>IF(AND(K35=5,'MATRICULA y PONDERACIONES'!$O$20="*"),"si"," ")</f>
        <v xml:space="preserve"> </v>
      </c>
      <c r="J35" s="25" t="str">
        <f>IF(AND(K35=6,'MATRICULA y PONDERACIONES'!$P$20="*"),"si","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PONDERACIONES'!$AG$9)/100,IF(K35=2,(N35*'MATRICULA y PONDERACIONES'!$AG$20)/100,IF(K35=3,(N35*'MATRICULA y PONDERACIONES'!$AG$31)/100,IF(K35=4,(N35*'MATRICULA y PONDERACIONES'!$AG$42)/100,IF(K35=5,(N35*'MATRICULA y PONDERACIONES'!$AG$53)/100,IF(K35=6,(N35*'MATRICULA y PONDERACIONES'!$AG$64)/100)))))))</f>
        <v xml:space="preserve"> </v>
      </c>
      <c r="AW35" s="24" t="str">
        <f>IF(OR(B35=" ",A35=" ",$N$5="NO HAY MATERIA ASIGNADA")," ",IF(K35=1,(R35*'MATRICULA y PONDERACIONES'!$AG$10)/100,IF(K35=2,(R35*'MATRICULA y PONDERACIONES'!$AG$21)/100,IF(K35=3,(R35*'MATRICULA y PONDERACIONES'!$AG$32)/100,IF(K35=4,(R35*'MATRICULA y PONDERACIONES'!$AG$43)/100,IF(K35=5,(R35*'MATRICULA y PONDERACIONES'!$AG$54)/100,IF(K35=6,(R35*'MATRICULA y PONDERACIONES'!$AG$65)/100)))))))</f>
        <v xml:space="preserve"> </v>
      </c>
      <c r="AX35" s="24" t="str">
        <f>IF(OR(B35=" ",A35=" ",$N$5="NO HAY MATERIA ASIGNADA")," ",IF(K35=1,(V35*'MATRICULA y PONDERACIONES'!$AG$11)/100,IF(K35=2,(V35*'MATRICULA y PONDERACIONES'!$AG$22)/100,IF(K35=3,(V35*'MATRICULA y PONDERACIONES'!$AG$33)/100,IF(K35=4,(V35*'MATRICULA y PONDERACIONES'!$AG$44)/100,IF(K35=5,(V35*'MATRICULA y PONDERACIONES'!$AG$55)/100,IF(K35=6,(V35*'MATRICULA y PONDERACIONES'!$AG$66)/100)))))))</f>
        <v xml:space="preserve"> </v>
      </c>
      <c r="AY35" s="24" t="str">
        <f>IF(OR(B35=" ",A35=" ",$N$5="NO HAY MATERIA ASIGNADA")," ",IF(K35=1,(Z35*'MATRICULA y PONDERACIONES'!$AG$12)/100,IF(K35=2,(Z35*'MATRICULA y PONDERACIONES'!$AG$23)/100,IF(K35=3,(Z35*'MATRICULA y PONDERACIONES'!$AG$34)/100,IF(K35=4,(Z35*'MATRICULA y PONDERACIONES'!$AG$45)/100,IF(K35=5,(Z35*'MATRICULA y PONDERACIONES'!$AG$56)/100,IF(K35=6,(Z35*'MATRICULA y PONDERACIONES'!$AG$67)/100)))))))</f>
        <v xml:space="preserve"> </v>
      </c>
      <c r="AZ35" s="24" t="str">
        <f>IF(OR(B35=" ",A35=" ",$N$5="NO HAY MATERIA ASIGNADA")," ",IF(K35=1,(AD35*'MATRICULA y PONDERACIONES'!$AG$13)/100,IF(K35=2,(AD35*'MATRICULA y PONDERACIONES'!$AG$24)/100,IF(K35=3,(AD35*'MATRICULA y PONDERACIONES'!$AG$35)/100,IF(K35=4,(AD35*'MATRICULA y PONDERACIONES'!$AG$46)/100,IF(K35=5,(AD35*'MATRICULA y PONDERACIONES'!$AG$57)/100,IF(K35=6,(AD35*'MATRICULA y PONDERACIONES'!$AG$68)/100)))))))</f>
        <v xml:space="preserve"> </v>
      </c>
      <c r="BA35" s="24" t="str">
        <f>IF(OR(B35=" ",A35=" ",$N$5="NO HAY MATERIA ASIGNADA")," ",IF(K35=1,(AH35*'MATRICULA y PONDERACIONES'!$AG$14)/100,IF(K35=2,(AH35*'MATRICULA y PONDERACIONES'!$AG$25)/100,IF(K35=3,(AH35*'MATRICULA y PONDERACIONES'!$AG$36)/100,IF(K35=4,(AH35*'MATRICULA y PONDERACIONES'!$AG$47)/100,IF(K35=5,(AH35*'MATRICULA y PONDERACIONES'!$AG$58)/100,IF(K35=6,(AH35*'MATRICULA y PONDERACIONES'!$AG$69)/100)))))))</f>
        <v xml:space="preserve"> </v>
      </c>
      <c r="BB35" s="24" t="str">
        <f>IF(OR(B35=" ",A35=" ",$N$5="NO HAY MATERIA ASIGNADA")," ",IF(K35=1,(AL35*'MATRICULA y PONDERACIONES'!$AG$15)/100,IF(K35=2,(AL35*'MATRICULA y PONDERACIONES'!$AG$26)/100,IF(K35=3,(AL35*'MATRICULA y PONDERACIONES'!$AG$37)/100,IF(K35=4,(AL35*'MATRICULA y PONDERACIONES'!$AG$48)/100,IF(K35=5,(AL35*'MATRICULA y PONDERACIONES'!$AG$59)/100,IF(K35=6,(AL35*'MATRICULA y PONDERACIONES'!$AG$70)/100)))))))</f>
        <v xml:space="preserve"> </v>
      </c>
      <c r="BC35" s="24" t="str">
        <f>IF(OR(B35=" ",A35=" ",$N$5="NO HAY MATERIA ASIGNADA")," ",IF(K35=1,(AP35*'MATRICULA y PONDERACIONES'!$AG$16)/100,IF(K35=2,(AP35*'MATRICULA y PONDERACIONES'!$AG$27)/100,IF(K35=3,(AP35*'MATRICULA y PONDERACIONES'!$AG$38)/100,IF(K35=4,(AP35*'MATRICULA y PONDERACIONES'!$AG$49)/100,IF(K35=5,(AP35*'MATRICULA y PONDERACIONES'!$AG$60)/100,IF(K35=6,(AP35*'MATRICULA y PONDERACIONES'!$AG$71)/100)))))))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PONDERACIONES'!$K$20="*"),"si"," ")</f>
        <v xml:space="preserve"> </v>
      </c>
      <c r="F36" s="27" t="str">
        <f>IF(AND(K36=2,'MATRICULA y PONDERACIONES'!$L$20="*"),"si"," ")</f>
        <v xml:space="preserve"> </v>
      </c>
      <c r="G36" s="27" t="str">
        <f>IF(AND(K36=3,'MATRICULA y PONDERACIONES'!$M$20="*"),"si"," ")</f>
        <v xml:space="preserve"> </v>
      </c>
      <c r="H36" s="27" t="str">
        <f>IF(AND(K36=4,'MATRICULA y PONDERACIONES'!$N$20="*"),"si"," ")</f>
        <v xml:space="preserve"> </v>
      </c>
      <c r="I36" s="27" t="str">
        <f>IF(AND(K36=5,'MATRICULA y PONDERACIONES'!$O$20="*"),"si"," ")</f>
        <v xml:space="preserve"> </v>
      </c>
      <c r="J36" s="27" t="str">
        <f>IF(AND(K36=6,'MATRICULA y PONDERACIONES'!$P$20="*"),"si","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PONDERACIONES'!$AG$9)/100,IF(K36=2,(N36*'MATRICULA y PONDERACIONES'!$AG$20)/100,IF(K36=3,(N36*'MATRICULA y PONDERACIONES'!$AG$31)/100,IF(K36=4,(N36*'MATRICULA y PONDERACIONES'!$AG$42)/100,IF(K36=5,(N36*'MATRICULA y PONDERACIONES'!$AG$53)/100,IF(K36=6,(N36*'MATRICULA y PONDERACIONES'!$AG$64)/100)))))))</f>
        <v xml:space="preserve"> </v>
      </c>
      <c r="AW36" s="26" t="str">
        <f>IF(OR(B36=" ",A36=" ",$N$5="NO HAY MATERIA ASIGNADA")," ",IF(K36=1,(R36*'MATRICULA y PONDERACIONES'!$AG$10)/100,IF(K36=2,(R36*'MATRICULA y PONDERACIONES'!$AG$21)/100,IF(K36=3,(R36*'MATRICULA y PONDERACIONES'!$AG$32)/100,IF(K36=4,(R36*'MATRICULA y PONDERACIONES'!$AG$43)/100,IF(K36=5,(R36*'MATRICULA y PONDERACIONES'!$AG$54)/100,IF(K36=6,(R36*'MATRICULA y PONDERACIONES'!$AG$65)/100)))))))</f>
        <v xml:space="preserve"> </v>
      </c>
      <c r="AX36" s="26" t="str">
        <f>IF(OR(B36=" ",A36=" ",$N$5="NO HAY MATERIA ASIGNADA")," ",IF(K36=1,(V36*'MATRICULA y PONDERACIONES'!$AG$11)/100,IF(K36=2,(V36*'MATRICULA y PONDERACIONES'!$AG$22)/100,IF(K36=3,(V36*'MATRICULA y PONDERACIONES'!$AG$33)/100,IF(K36=4,(V36*'MATRICULA y PONDERACIONES'!$AG$44)/100,IF(K36=5,(V36*'MATRICULA y PONDERACIONES'!$AG$55)/100,IF(K36=6,(V36*'MATRICULA y PONDERACIONES'!$AG$66)/100)))))))</f>
        <v xml:space="preserve"> </v>
      </c>
      <c r="AY36" s="26" t="str">
        <f>IF(OR(B36=" ",A36=" ",$N$5="NO HAY MATERIA ASIGNADA")," ",IF(K36=1,(Z36*'MATRICULA y PONDERACIONES'!$AG$12)/100,IF(K36=2,(Z36*'MATRICULA y PONDERACIONES'!$AG$23)/100,IF(K36=3,(Z36*'MATRICULA y PONDERACIONES'!$AG$34)/100,IF(K36=4,(Z36*'MATRICULA y PONDERACIONES'!$AG$45)/100,IF(K36=5,(Z36*'MATRICULA y PONDERACIONES'!$AG$56)/100,IF(K36=6,(Z36*'MATRICULA y PONDERACIONES'!$AG$67)/100)))))))</f>
        <v xml:space="preserve"> </v>
      </c>
      <c r="AZ36" s="26" t="str">
        <f>IF(OR(B36=" ",A36=" ",$N$5="NO HAY MATERIA ASIGNADA")," ",IF(K36=1,(AD36*'MATRICULA y PONDERACIONES'!$AG$13)/100,IF(K36=2,(AD36*'MATRICULA y PONDERACIONES'!$AG$24)/100,IF(K36=3,(AD36*'MATRICULA y PONDERACIONES'!$AG$35)/100,IF(K36=4,(AD36*'MATRICULA y PONDERACIONES'!$AG$46)/100,IF(K36=5,(AD36*'MATRICULA y PONDERACIONES'!$AG$57)/100,IF(K36=6,(AD36*'MATRICULA y PONDERACIONES'!$AG$68)/100)))))))</f>
        <v xml:space="preserve"> </v>
      </c>
      <c r="BA36" s="26" t="str">
        <f>IF(OR(B36=" ",A36=" ",$N$5="NO HAY MATERIA ASIGNADA")," ",IF(K36=1,(AH36*'MATRICULA y PONDERACIONES'!$AG$14)/100,IF(K36=2,(AH36*'MATRICULA y PONDERACIONES'!$AG$25)/100,IF(K36=3,(AH36*'MATRICULA y PONDERACIONES'!$AG$36)/100,IF(K36=4,(AH36*'MATRICULA y PONDERACIONES'!$AG$47)/100,IF(K36=5,(AH36*'MATRICULA y PONDERACIONES'!$AG$58)/100,IF(K36=6,(AH36*'MATRICULA y PONDERACIONES'!$AG$69)/100)))))))</f>
        <v xml:space="preserve"> </v>
      </c>
      <c r="BB36" s="26" t="str">
        <f>IF(OR(B36=" ",A36=" ",$N$5="NO HAY MATERIA ASIGNADA")," ",IF(K36=1,(AL36*'MATRICULA y PONDERACIONES'!$AG$15)/100,IF(K36=2,(AL36*'MATRICULA y PONDERACIONES'!$AG$26)/100,IF(K36=3,(AL36*'MATRICULA y PONDERACIONES'!$AG$37)/100,IF(K36=4,(AL36*'MATRICULA y PONDERACIONES'!$AG$48)/100,IF(K36=5,(AL36*'MATRICULA y PONDERACIONES'!$AG$59)/100,IF(K36=6,(AL36*'MATRICULA y PONDERACIONES'!$AG$70)/100)))))))</f>
        <v xml:space="preserve"> </v>
      </c>
      <c r="BC36" s="26" t="str">
        <f>IF(OR(B36=" ",A36=" ",$N$5="NO HAY MATERIA ASIGNADA")," ",IF(K36=1,(AP36*'MATRICULA y PONDERACIONES'!$AG$16)/100,IF(K36=2,(AP36*'MATRICULA y PONDERACIONES'!$AG$27)/100,IF(K36=3,(AP36*'MATRICULA y PONDERACIONES'!$AG$38)/100,IF(K36=4,(AP36*'MATRICULA y PONDERACIONES'!$AG$49)/100,IF(K36=5,(AP36*'MATRICULA y PONDERACIONES'!$AG$60)/100,IF(K36=6,(AP36*'MATRICULA y PONDERACIONES'!$AG$71)/100)))))))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PONDERACIONES'!$K$20="*"),"si"," ")</f>
        <v xml:space="preserve"> </v>
      </c>
      <c r="F37" s="25" t="str">
        <f>IF(AND(K37=2,'MATRICULA y PONDERACIONES'!$L$20="*"),"si"," ")</f>
        <v xml:space="preserve"> </v>
      </c>
      <c r="G37" s="25" t="str">
        <f>IF(AND(K37=3,'MATRICULA y PONDERACIONES'!$M$20="*"),"si"," ")</f>
        <v xml:space="preserve"> </v>
      </c>
      <c r="H37" s="25" t="str">
        <f>IF(AND(K37=4,'MATRICULA y PONDERACIONES'!$N$20="*"),"si"," ")</f>
        <v xml:space="preserve"> </v>
      </c>
      <c r="I37" s="25" t="str">
        <f>IF(AND(K37=5,'MATRICULA y PONDERACIONES'!$O$20="*"),"si"," ")</f>
        <v xml:space="preserve"> </v>
      </c>
      <c r="J37" s="25" t="str">
        <f>IF(AND(K37=6,'MATRICULA y PONDERACIONES'!$P$20="*"),"si","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PONDERACIONES'!$AG$9)/100,IF(K37=2,(N37*'MATRICULA y PONDERACIONES'!$AG$20)/100,IF(K37=3,(N37*'MATRICULA y PONDERACIONES'!$AG$31)/100,IF(K37=4,(N37*'MATRICULA y PONDERACIONES'!$AG$42)/100,IF(K37=5,(N37*'MATRICULA y PONDERACIONES'!$AG$53)/100,IF(K37=6,(N37*'MATRICULA y PONDERACIONES'!$AG$64)/100)))))))</f>
        <v xml:space="preserve"> </v>
      </c>
      <c r="AW37" s="24" t="str">
        <f>IF(OR(B37=" ",A37=" ",$N$5="NO HAY MATERIA ASIGNADA")," ",IF(K37=1,(R37*'MATRICULA y PONDERACIONES'!$AG$10)/100,IF(K37=2,(R37*'MATRICULA y PONDERACIONES'!$AG$21)/100,IF(K37=3,(R37*'MATRICULA y PONDERACIONES'!$AG$32)/100,IF(K37=4,(R37*'MATRICULA y PONDERACIONES'!$AG$43)/100,IF(K37=5,(R37*'MATRICULA y PONDERACIONES'!$AG$54)/100,IF(K37=6,(R37*'MATRICULA y PONDERACIONES'!$AG$65)/100)))))))</f>
        <v xml:space="preserve"> </v>
      </c>
      <c r="AX37" s="24" t="str">
        <f>IF(OR(B37=" ",A37=" ",$N$5="NO HAY MATERIA ASIGNADA")," ",IF(K37=1,(V37*'MATRICULA y PONDERACIONES'!$AG$11)/100,IF(K37=2,(V37*'MATRICULA y PONDERACIONES'!$AG$22)/100,IF(K37=3,(V37*'MATRICULA y PONDERACIONES'!$AG$33)/100,IF(K37=4,(V37*'MATRICULA y PONDERACIONES'!$AG$44)/100,IF(K37=5,(V37*'MATRICULA y PONDERACIONES'!$AG$55)/100,IF(K37=6,(V37*'MATRICULA y PONDERACIONES'!$AG$66)/100)))))))</f>
        <v xml:space="preserve"> </v>
      </c>
      <c r="AY37" s="24" t="str">
        <f>IF(OR(B37=" ",A37=" ",$N$5="NO HAY MATERIA ASIGNADA")," ",IF(K37=1,(Z37*'MATRICULA y PONDERACIONES'!$AG$12)/100,IF(K37=2,(Z37*'MATRICULA y PONDERACIONES'!$AG$23)/100,IF(K37=3,(Z37*'MATRICULA y PONDERACIONES'!$AG$34)/100,IF(K37=4,(Z37*'MATRICULA y PONDERACIONES'!$AG$45)/100,IF(K37=5,(Z37*'MATRICULA y PONDERACIONES'!$AG$56)/100,IF(K37=6,(Z37*'MATRICULA y PONDERACIONES'!$AG$67)/100)))))))</f>
        <v xml:space="preserve"> </v>
      </c>
      <c r="AZ37" s="24" t="str">
        <f>IF(OR(B37=" ",A37=" ",$N$5="NO HAY MATERIA ASIGNADA")," ",IF(K37=1,(AD37*'MATRICULA y PONDERACIONES'!$AG$13)/100,IF(K37=2,(AD37*'MATRICULA y PONDERACIONES'!$AG$24)/100,IF(K37=3,(AD37*'MATRICULA y PONDERACIONES'!$AG$35)/100,IF(K37=4,(AD37*'MATRICULA y PONDERACIONES'!$AG$46)/100,IF(K37=5,(AD37*'MATRICULA y PONDERACIONES'!$AG$57)/100,IF(K37=6,(AD37*'MATRICULA y PONDERACIONES'!$AG$68)/100)))))))</f>
        <v xml:space="preserve"> </v>
      </c>
      <c r="BA37" s="24" t="str">
        <f>IF(OR(B37=" ",A37=" ",$N$5="NO HAY MATERIA ASIGNADA")," ",IF(K37=1,(AH37*'MATRICULA y PONDERACIONES'!$AG$14)/100,IF(K37=2,(AH37*'MATRICULA y PONDERACIONES'!$AG$25)/100,IF(K37=3,(AH37*'MATRICULA y PONDERACIONES'!$AG$36)/100,IF(K37=4,(AH37*'MATRICULA y PONDERACIONES'!$AG$47)/100,IF(K37=5,(AH37*'MATRICULA y PONDERACIONES'!$AG$58)/100,IF(K37=6,(AH37*'MATRICULA y PONDERACIONES'!$AG$69)/100)))))))</f>
        <v xml:space="preserve"> </v>
      </c>
      <c r="BB37" s="24" t="str">
        <f>IF(OR(B37=" ",A37=" ",$N$5="NO HAY MATERIA ASIGNADA")," ",IF(K37=1,(AL37*'MATRICULA y PONDERACIONES'!$AG$15)/100,IF(K37=2,(AL37*'MATRICULA y PONDERACIONES'!$AG$26)/100,IF(K37=3,(AL37*'MATRICULA y PONDERACIONES'!$AG$37)/100,IF(K37=4,(AL37*'MATRICULA y PONDERACIONES'!$AG$48)/100,IF(K37=5,(AL37*'MATRICULA y PONDERACIONES'!$AG$59)/100,IF(K37=6,(AL37*'MATRICULA y PONDERACIONES'!$AG$70)/100)))))))</f>
        <v xml:space="preserve"> </v>
      </c>
      <c r="BC37" s="24" t="str">
        <f>IF(OR(B37=" ",A37=" ",$N$5="NO HAY MATERIA ASIGNADA")," ",IF(K37=1,(AP37*'MATRICULA y PONDERACIONES'!$AG$16)/100,IF(K37=2,(AP37*'MATRICULA y PONDERACIONES'!$AG$27)/100,IF(K37=3,(AP37*'MATRICULA y PONDERACIONES'!$AG$38)/100,IF(K37=4,(AP37*'MATRICULA y PONDERACIONES'!$AG$49)/100,IF(K37=5,(AP37*'MATRICULA y PONDERACIONES'!$AG$60)/100,IF(K37=6,(AP37*'MATRICULA y PONDERACIONES'!$AG$71)/100)))))))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PONDERACIONES'!$K$20="*"),"si"," ")</f>
        <v xml:space="preserve"> </v>
      </c>
      <c r="F38" s="27" t="str">
        <f>IF(AND(K38=2,'MATRICULA y PONDERACIONES'!$L$20="*"),"si"," ")</f>
        <v xml:space="preserve"> </v>
      </c>
      <c r="G38" s="27" t="str">
        <f>IF(AND(K38=3,'MATRICULA y PONDERACIONES'!$M$20="*"),"si"," ")</f>
        <v xml:space="preserve"> </v>
      </c>
      <c r="H38" s="27" t="str">
        <f>IF(AND(K38=4,'MATRICULA y PONDERACIONES'!$N$20="*"),"si"," ")</f>
        <v xml:space="preserve"> </v>
      </c>
      <c r="I38" s="27" t="str">
        <f>IF(AND(K38=5,'MATRICULA y PONDERACIONES'!$O$20="*"),"si"," ")</f>
        <v xml:space="preserve"> </v>
      </c>
      <c r="J38" s="27" t="str">
        <f>IF(AND(K38=6,'MATRICULA y PONDERACIONES'!$P$20="*"),"si","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PONDERACIONES'!$AG$9)/100,IF(K38=2,(N38*'MATRICULA y PONDERACIONES'!$AG$20)/100,IF(K38=3,(N38*'MATRICULA y PONDERACIONES'!$AG$31)/100,IF(K38=4,(N38*'MATRICULA y PONDERACIONES'!$AG$42)/100,IF(K38=5,(N38*'MATRICULA y PONDERACIONES'!$AG$53)/100,IF(K38=6,(N38*'MATRICULA y PONDERACIONES'!$AG$64)/100)))))))</f>
        <v xml:space="preserve"> </v>
      </c>
      <c r="AW38" s="26" t="str">
        <f>IF(OR(B38=" ",A38=" ",$N$5="NO HAY MATERIA ASIGNADA")," ",IF(K38=1,(R38*'MATRICULA y PONDERACIONES'!$AG$10)/100,IF(K38=2,(R38*'MATRICULA y PONDERACIONES'!$AG$21)/100,IF(K38=3,(R38*'MATRICULA y PONDERACIONES'!$AG$32)/100,IF(K38=4,(R38*'MATRICULA y PONDERACIONES'!$AG$43)/100,IF(K38=5,(R38*'MATRICULA y PONDERACIONES'!$AG$54)/100,IF(K38=6,(R38*'MATRICULA y PONDERACIONES'!$AG$65)/100)))))))</f>
        <v xml:space="preserve"> </v>
      </c>
      <c r="AX38" s="26" t="str">
        <f>IF(OR(B38=" ",A38=" ",$N$5="NO HAY MATERIA ASIGNADA")," ",IF(K38=1,(V38*'MATRICULA y PONDERACIONES'!$AG$11)/100,IF(K38=2,(V38*'MATRICULA y PONDERACIONES'!$AG$22)/100,IF(K38=3,(V38*'MATRICULA y PONDERACIONES'!$AG$33)/100,IF(K38=4,(V38*'MATRICULA y PONDERACIONES'!$AG$44)/100,IF(K38=5,(V38*'MATRICULA y PONDERACIONES'!$AG$55)/100,IF(K38=6,(V38*'MATRICULA y PONDERACIONES'!$AG$66)/100)))))))</f>
        <v xml:space="preserve"> </v>
      </c>
      <c r="AY38" s="26" t="str">
        <f>IF(OR(B38=" ",A38=" ",$N$5="NO HAY MATERIA ASIGNADA")," ",IF(K38=1,(Z38*'MATRICULA y PONDERACIONES'!$AG$12)/100,IF(K38=2,(Z38*'MATRICULA y PONDERACIONES'!$AG$23)/100,IF(K38=3,(Z38*'MATRICULA y PONDERACIONES'!$AG$34)/100,IF(K38=4,(Z38*'MATRICULA y PONDERACIONES'!$AG$45)/100,IF(K38=5,(Z38*'MATRICULA y PONDERACIONES'!$AG$56)/100,IF(K38=6,(Z38*'MATRICULA y PONDERACIONES'!$AG$67)/100)))))))</f>
        <v xml:space="preserve"> </v>
      </c>
      <c r="AZ38" s="26" t="str">
        <f>IF(OR(B38=" ",A38=" ",$N$5="NO HAY MATERIA ASIGNADA")," ",IF(K38=1,(AD38*'MATRICULA y PONDERACIONES'!$AG$13)/100,IF(K38=2,(AD38*'MATRICULA y PONDERACIONES'!$AG$24)/100,IF(K38=3,(AD38*'MATRICULA y PONDERACIONES'!$AG$35)/100,IF(K38=4,(AD38*'MATRICULA y PONDERACIONES'!$AG$46)/100,IF(K38=5,(AD38*'MATRICULA y PONDERACIONES'!$AG$57)/100,IF(K38=6,(AD38*'MATRICULA y PONDERACIONES'!$AG$68)/100)))))))</f>
        <v xml:space="preserve"> </v>
      </c>
      <c r="BA38" s="26" t="str">
        <f>IF(OR(B38=" ",A38=" ",$N$5="NO HAY MATERIA ASIGNADA")," ",IF(K38=1,(AH38*'MATRICULA y PONDERACIONES'!$AG$14)/100,IF(K38=2,(AH38*'MATRICULA y PONDERACIONES'!$AG$25)/100,IF(K38=3,(AH38*'MATRICULA y PONDERACIONES'!$AG$36)/100,IF(K38=4,(AH38*'MATRICULA y PONDERACIONES'!$AG$47)/100,IF(K38=5,(AH38*'MATRICULA y PONDERACIONES'!$AG$58)/100,IF(K38=6,(AH38*'MATRICULA y PONDERACIONES'!$AG$69)/100)))))))</f>
        <v xml:space="preserve"> </v>
      </c>
      <c r="BB38" s="26" t="str">
        <f>IF(OR(B38=" ",A38=" ",$N$5="NO HAY MATERIA ASIGNADA")," ",IF(K38=1,(AL38*'MATRICULA y PONDERACIONES'!$AG$15)/100,IF(K38=2,(AL38*'MATRICULA y PONDERACIONES'!$AG$26)/100,IF(K38=3,(AL38*'MATRICULA y PONDERACIONES'!$AG$37)/100,IF(K38=4,(AL38*'MATRICULA y PONDERACIONES'!$AG$48)/100,IF(K38=5,(AL38*'MATRICULA y PONDERACIONES'!$AG$59)/100,IF(K38=6,(AL38*'MATRICULA y PONDERACIONES'!$AG$70)/100)))))))</f>
        <v xml:space="preserve"> </v>
      </c>
      <c r="BC38" s="26" t="str">
        <f>IF(OR(B38=" ",A38=" ",$N$5="NO HAY MATERIA ASIGNADA")," ",IF(K38=1,(AP38*'MATRICULA y PONDERACIONES'!$AG$16)/100,IF(K38=2,(AP38*'MATRICULA y PONDERACIONES'!$AG$27)/100,IF(K38=3,(AP38*'MATRICULA y PONDERACIONES'!$AG$38)/100,IF(K38=4,(AP38*'MATRICULA y PONDERACIONES'!$AG$49)/100,IF(K38=5,(AP38*'MATRICULA y PONDERACIONES'!$AG$60)/100,IF(K38=6,(AP38*'MATRICULA y PONDERACIONES'!$AG$71)/100)))))))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PONDERACIONES'!$K$20="*"),"si"," ")</f>
        <v xml:space="preserve"> </v>
      </c>
      <c r="F39" s="25" t="str">
        <f>IF(AND(K39=2,'MATRICULA y PONDERACIONES'!$L$20="*"),"si"," ")</f>
        <v xml:space="preserve"> </v>
      </c>
      <c r="G39" s="25" t="str">
        <f>IF(AND(K39=3,'MATRICULA y PONDERACIONES'!$M$20="*"),"si"," ")</f>
        <v xml:space="preserve"> </v>
      </c>
      <c r="H39" s="25" t="str">
        <f>IF(AND(K39=4,'MATRICULA y PONDERACIONES'!$N$20="*"),"si"," ")</f>
        <v xml:space="preserve"> </v>
      </c>
      <c r="I39" s="25" t="str">
        <f>IF(AND(K39=5,'MATRICULA y PONDERACIONES'!$O$20="*"),"si"," ")</f>
        <v xml:space="preserve"> </v>
      </c>
      <c r="J39" s="25" t="str">
        <f>IF(AND(K39=6,'MATRICULA y PONDERACIONES'!$P$20="*"),"si","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PONDERACIONES'!$AG$9)/100,IF(K39=2,(N39*'MATRICULA y PONDERACIONES'!$AG$20)/100,IF(K39=3,(N39*'MATRICULA y PONDERACIONES'!$AG$31)/100,IF(K39=4,(N39*'MATRICULA y PONDERACIONES'!$AG$42)/100,IF(K39=5,(N39*'MATRICULA y PONDERACIONES'!$AG$53)/100,IF(K39=6,(N39*'MATRICULA y PONDERACIONES'!$AG$64)/100)))))))</f>
        <v xml:space="preserve"> </v>
      </c>
      <c r="AW39" s="24" t="str">
        <f>IF(OR(B39=" ",A39=" ",$N$5="NO HAY MATERIA ASIGNADA")," ",IF(K39=1,(R39*'MATRICULA y PONDERACIONES'!$AG$10)/100,IF(K39=2,(R39*'MATRICULA y PONDERACIONES'!$AG$21)/100,IF(K39=3,(R39*'MATRICULA y PONDERACIONES'!$AG$32)/100,IF(K39=4,(R39*'MATRICULA y PONDERACIONES'!$AG$43)/100,IF(K39=5,(R39*'MATRICULA y PONDERACIONES'!$AG$54)/100,IF(K39=6,(R39*'MATRICULA y PONDERACIONES'!$AG$65)/100)))))))</f>
        <v xml:space="preserve"> </v>
      </c>
      <c r="AX39" s="24" t="str">
        <f>IF(OR(B39=" ",A39=" ",$N$5="NO HAY MATERIA ASIGNADA")," ",IF(K39=1,(V39*'MATRICULA y PONDERACIONES'!$AG$11)/100,IF(K39=2,(V39*'MATRICULA y PONDERACIONES'!$AG$22)/100,IF(K39=3,(V39*'MATRICULA y PONDERACIONES'!$AG$33)/100,IF(K39=4,(V39*'MATRICULA y PONDERACIONES'!$AG$44)/100,IF(K39=5,(V39*'MATRICULA y PONDERACIONES'!$AG$55)/100,IF(K39=6,(V39*'MATRICULA y PONDERACIONES'!$AG$66)/100)))))))</f>
        <v xml:space="preserve"> </v>
      </c>
      <c r="AY39" s="24" t="str">
        <f>IF(OR(B39=" ",A39=" ",$N$5="NO HAY MATERIA ASIGNADA")," ",IF(K39=1,(Z39*'MATRICULA y PONDERACIONES'!$AG$12)/100,IF(K39=2,(Z39*'MATRICULA y PONDERACIONES'!$AG$23)/100,IF(K39=3,(Z39*'MATRICULA y PONDERACIONES'!$AG$34)/100,IF(K39=4,(Z39*'MATRICULA y PONDERACIONES'!$AG$45)/100,IF(K39=5,(Z39*'MATRICULA y PONDERACIONES'!$AG$56)/100,IF(K39=6,(Z39*'MATRICULA y PONDERACIONES'!$AG$67)/100)))))))</f>
        <v xml:space="preserve"> </v>
      </c>
      <c r="AZ39" s="24" t="str">
        <f>IF(OR(B39=" ",A39=" ",$N$5="NO HAY MATERIA ASIGNADA")," ",IF(K39=1,(AD39*'MATRICULA y PONDERACIONES'!$AG$13)/100,IF(K39=2,(AD39*'MATRICULA y PONDERACIONES'!$AG$24)/100,IF(K39=3,(AD39*'MATRICULA y PONDERACIONES'!$AG$35)/100,IF(K39=4,(AD39*'MATRICULA y PONDERACIONES'!$AG$46)/100,IF(K39=5,(AD39*'MATRICULA y PONDERACIONES'!$AG$57)/100,IF(K39=6,(AD39*'MATRICULA y PONDERACIONES'!$AG$68)/100)))))))</f>
        <v xml:space="preserve"> </v>
      </c>
      <c r="BA39" s="24" t="str">
        <f>IF(OR(B39=" ",A39=" ",$N$5="NO HAY MATERIA ASIGNADA")," ",IF(K39=1,(AH39*'MATRICULA y PONDERACIONES'!$AG$14)/100,IF(K39=2,(AH39*'MATRICULA y PONDERACIONES'!$AG$25)/100,IF(K39=3,(AH39*'MATRICULA y PONDERACIONES'!$AG$36)/100,IF(K39=4,(AH39*'MATRICULA y PONDERACIONES'!$AG$47)/100,IF(K39=5,(AH39*'MATRICULA y PONDERACIONES'!$AG$58)/100,IF(K39=6,(AH39*'MATRICULA y PONDERACIONES'!$AG$69)/100)))))))</f>
        <v xml:space="preserve"> </v>
      </c>
      <c r="BB39" s="24" t="str">
        <f>IF(OR(B39=" ",A39=" ",$N$5="NO HAY MATERIA ASIGNADA")," ",IF(K39=1,(AL39*'MATRICULA y PONDERACIONES'!$AG$15)/100,IF(K39=2,(AL39*'MATRICULA y PONDERACIONES'!$AG$26)/100,IF(K39=3,(AL39*'MATRICULA y PONDERACIONES'!$AG$37)/100,IF(K39=4,(AL39*'MATRICULA y PONDERACIONES'!$AG$48)/100,IF(K39=5,(AL39*'MATRICULA y PONDERACIONES'!$AG$59)/100,IF(K39=6,(AL39*'MATRICULA y PONDERACIONES'!$AG$70)/100)))))))</f>
        <v xml:space="preserve"> </v>
      </c>
      <c r="BC39" s="24" t="str">
        <f>IF(OR(B39=" ",A39=" ",$N$5="NO HAY MATERIA ASIGNADA")," ",IF(K39=1,(AP39*'MATRICULA y PONDERACIONES'!$AG$16)/100,IF(K39=2,(AP39*'MATRICULA y PONDERACIONES'!$AG$27)/100,IF(K39=3,(AP39*'MATRICULA y PONDERACIONES'!$AG$38)/100,IF(K39=4,(AP39*'MATRICULA y PONDERACIONES'!$AG$49)/100,IF(K39=5,(AP39*'MATRICULA y PONDERACIONES'!$AG$60)/100,IF(K39=6,(AP39*'MATRICULA y PONDERACIONES'!$AG$71)/100)))))))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PONDERACIONES'!$K$20="*"),"si"," ")</f>
        <v xml:space="preserve"> </v>
      </c>
      <c r="F40" s="27" t="str">
        <f>IF(AND(K40=2,'MATRICULA y PONDERACIONES'!$L$20="*"),"si"," ")</f>
        <v xml:space="preserve"> </v>
      </c>
      <c r="G40" s="27" t="str">
        <f>IF(AND(K40=3,'MATRICULA y PONDERACIONES'!$M$20="*"),"si"," ")</f>
        <v xml:space="preserve"> </v>
      </c>
      <c r="H40" s="27" t="str">
        <f>IF(AND(K40=4,'MATRICULA y PONDERACIONES'!$N$20="*"),"si"," ")</f>
        <v xml:space="preserve"> </v>
      </c>
      <c r="I40" s="27" t="str">
        <f>IF(AND(K40=5,'MATRICULA y PONDERACIONES'!$O$20="*"),"si"," ")</f>
        <v xml:space="preserve"> </v>
      </c>
      <c r="J40" s="27" t="str">
        <f>IF(AND(K40=6,'MATRICULA y PONDERACIONES'!$P$20="*"),"si","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PONDERACIONES'!$AG$9)/100,IF(K40=2,(N40*'MATRICULA y PONDERACIONES'!$AG$20)/100,IF(K40=3,(N40*'MATRICULA y PONDERACIONES'!$AG$31)/100,IF(K40=4,(N40*'MATRICULA y PONDERACIONES'!$AG$42)/100,IF(K40=5,(N40*'MATRICULA y PONDERACIONES'!$AG$53)/100,IF(K40=6,(N40*'MATRICULA y PONDERACIONES'!$AG$64)/100)))))))</f>
        <v xml:space="preserve"> </v>
      </c>
      <c r="AW40" s="26" t="str">
        <f>IF(OR(B40=" ",A40=" ",$N$5="NO HAY MATERIA ASIGNADA")," ",IF(K40=1,(R40*'MATRICULA y PONDERACIONES'!$AG$10)/100,IF(K40=2,(R40*'MATRICULA y PONDERACIONES'!$AG$21)/100,IF(K40=3,(R40*'MATRICULA y PONDERACIONES'!$AG$32)/100,IF(K40=4,(R40*'MATRICULA y PONDERACIONES'!$AG$43)/100,IF(K40=5,(R40*'MATRICULA y PONDERACIONES'!$AG$54)/100,IF(K40=6,(R40*'MATRICULA y PONDERACIONES'!$AG$65)/100)))))))</f>
        <v xml:space="preserve"> </v>
      </c>
      <c r="AX40" s="26" t="str">
        <f>IF(OR(B40=" ",A40=" ",$N$5="NO HAY MATERIA ASIGNADA")," ",IF(K40=1,(V40*'MATRICULA y PONDERACIONES'!$AG$11)/100,IF(K40=2,(V40*'MATRICULA y PONDERACIONES'!$AG$22)/100,IF(K40=3,(V40*'MATRICULA y PONDERACIONES'!$AG$33)/100,IF(K40=4,(V40*'MATRICULA y PONDERACIONES'!$AG$44)/100,IF(K40=5,(V40*'MATRICULA y PONDERACIONES'!$AG$55)/100,IF(K40=6,(V40*'MATRICULA y PONDERACIONES'!$AG$66)/100)))))))</f>
        <v xml:space="preserve"> </v>
      </c>
      <c r="AY40" s="26" t="str">
        <f>IF(OR(B40=" ",A40=" ",$N$5="NO HAY MATERIA ASIGNADA")," ",IF(K40=1,(Z40*'MATRICULA y PONDERACIONES'!$AG$12)/100,IF(K40=2,(Z40*'MATRICULA y PONDERACIONES'!$AG$23)/100,IF(K40=3,(Z40*'MATRICULA y PONDERACIONES'!$AG$34)/100,IF(K40=4,(Z40*'MATRICULA y PONDERACIONES'!$AG$45)/100,IF(K40=5,(Z40*'MATRICULA y PONDERACIONES'!$AG$56)/100,IF(K40=6,(Z40*'MATRICULA y PONDERACIONES'!$AG$67)/100)))))))</f>
        <v xml:space="preserve"> </v>
      </c>
      <c r="AZ40" s="26" t="str">
        <f>IF(OR(B40=" ",A40=" ",$N$5="NO HAY MATERIA ASIGNADA")," ",IF(K40=1,(AD40*'MATRICULA y PONDERACIONES'!$AG$13)/100,IF(K40=2,(AD40*'MATRICULA y PONDERACIONES'!$AG$24)/100,IF(K40=3,(AD40*'MATRICULA y PONDERACIONES'!$AG$35)/100,IF(K40=4,(AD40*'MATRICULA y PONDERACIONES'!$AG$46)/100,IF(K40=5,(AD40*'MATRICULA y PONDERACIONES'!$AG$57)/100,IF(K40=6,(AD40*'MATRICULA y PONDERACIONES'!$AG$68)/100)))))))</f>
        <v xml:space="preserve"> </v>
      </c>
      <c r="BA40" s="26" t="str">
        <f>IF(OR(B40=" ",A40=" ",$N$5="NO HAY MATERIA ASIGNADA")," ",IF(K40=1,(AH40*'MATRICULA y PONDERACIONES'!$AG$14)/100,IF(K40=2,(AH40*'MATRICULA y PONDERACIONES'!$AG$25)/100,IF(K40=3,(AH40*'MATRICULA y PONDERACIONES'!$AG$36)/100,IF(K40=4,(AH40*'MATRICULA y PONDERACIONES'!$AG$47)/100,IF(K40=5,(AH40*'MATRICULA y PONDERACIONES'!$AG$58)/100,IF(K40=6,(AH40*'MATRICULA y PONDERACIONES'!$AG$69)/100)))))))</f>
        <v xml:space="preserve"> </v>
      </c>
      <c r="BB40" s="26" t="str">
        <f>IF(OR(B40=" ",A40=" ",$N$5="NO HAY MATERIA ASIGNADA")," ",IF(K40=1,(AL40*'MATRICULA y PONDERACIONES'!$AG$15)/100,IF(K40=2,(AL40*'MATRICULA y PONDERACIONES'!$AG$26)/100,IF(K40=3,(AL40*'MATRICULA y PONDERACIONES'!$AG$37)/100,IF(K40=4,(AL40*'MATRICULA y PONDERACIONES'!$AG$48)/100,IF(K40=5,(AL40*'MATRICULA y PONDERACIONES'!$AG$59)/100,IF(K40=6,(AL40*'MATRICULA y PONDERACIONES'!$AG$70)/100)))))))</f>
        <v xml:space="preserve"> </v>
      </c>
      <c r="BC40" s="26" t="str">
        <f>IF(OR(B40=" ",A40=" ",$N$5="NO HAY MATERIA ASIGNADA")," ",IF(K40=1,(AP40*'MATRICULA y PONDERACIONES'!$AG$16)/100,IF(K40=2,(AP40*'MATRICULA y PONDERACIONES'!$AG$27)/100,IF(K40=3,(AP40*'MATRICULA y PONDERACIONES'!$AG$38)/100,IF(K40=4,(AP40*'MATRICULA y PONDERACIONES'!$AG$49)/100,IF(K40=5,(AP40*'MATRICULA y PONDERACIONES'!$AG$60)/100,IF(K40=6,(AP40*'MATRICULA y PONDERACIONES'!$AG$71)/100)))))))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PONDERACIONES'!$K$20="*"),"si"," ")</f>
        <v xml:space="preserve"> </v>
      </c>
      <c r="F41" s="25" t="str">
        <f>IF(AND(K41=2,'MATRICULA y PONDERACIONES'!$L$20="*"),"si"," ")</f>
        <v xml:space="preserve"> </v>
      </c>
      <c r="G41" s="25" t="str">
        <f>IF(AND(K41=3,'MATRICULA y PONDERACIONES'!$M$20="*"),"si"," ")</f>
        <v xml:space="preserve"> </v>
      </c>
      <c r="H41" s="25" t="str">
        <f>IF(AND(K41=4,'MATRICULA y PONDERACIONES'!$N$20="*"),"si"," ")</f>
        <v xml:space="preserve"> </v>
      </c>
      <c r="I41" s="25" t="str">
        <f>IF(AND(K41=5,'MATRICULA y PONDERACIONES'!$O$20="*"),"si"," ")</f>
        <v xml:space="preserve"> </v>
      </c>
      <c r="J41" s="25" t="str">
        <f>IF(AND(K41=6,'MATRICULA y PONDERACIONES'!$P$20="*"),"si","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PONDERACIONES'!$AG$9)/100,IF(K41=2,(N41*'MATRICULA y PONDERACIONES'!$AG$20)/100,IF(K41=3,(N41*'MATRICULA y PONDERACIONES'!$AG$31)/100,IF(K41=4,(N41*'MATRICULA y PONDERACIONES'!$AG$42)/100,IF(K41=5,(N41*'MATRICULA y PONDERACIONES'!$AG$53)/100,IF(K41=6,(N41*'MATRICULA y PONDERACIONES'!$AG$64)/100)))))))</f>
        <v xml:space="preserve"> </v>
      </c>
      <c r="AW41" s="24" t="str">
        <f>IF(OR(B41=" ",A41=" ",$N$5="NO HAY MATERIA ASIGNADA")," ",IF(K41=1,(R41*'MATRICULA y PONDERACIONES'!$AG$10)/100,IF(K41=2,(R41*'MATRICULA y PONDERACIONES'!$AG$21)/100,IF(K41=3,(R41*'MATRICULA y PONDERACIONES'!$AG$32)/100,IF(K41=4,(R41*'MATRICULA y PONDERACIONES'!$AG$43)/100,IF(K41=5,(R41*'MATRICULA y PONDERACIONES'!$AG$54)/100,IF(K41=6,(R41*'MATRICULA y PONDERACIONES'!$AG$65)/100)))))))</f>
        <v xml:space="preserve"> </v>
      </c>
      <c r="AX41" s="24" t="str">
        <f>IF(OR(B41=" ",A41=" ",$N$5="NO HAY MATERIA ASIGNADA")," ",IF(K41=1,(V41*'MATRICULA y PONDERACIONES'!$AG$11)/100,IF(K41=2,(V41*'MATRICULA y PONDERACIONES'!$AG$22)/100,IF(K41=3,(V41*'MATRICULA y PONDERACIONES'!$AG$33)/100,IF(K41=4,(V41*'MATRICULA y PONDERACIONES'!$AG$44)/100,IF(K41=5,(V41*'MATRICULA y PONDERACIONES'!$AG$55)/100,IF(K41=6,(V41*'MATRICULA y PONDERACIONES'!$AG$66)/100)))))))</f>
        <v xml:space="preserve"> </v>
      </c>
      <c r="AY41" s="24" t="str">
        <f>IF(OR(B41=" ",A41=" ",$N$5="NO HAY MATERIA ASIGNADA")," ",IF(K41=1,(Z41*'MATRICULA y PONDERACIONES'!$AG$12)/100,IF(K41=2,(Z41*'MATRICULA y PONDERACIONES'!$AG$23)/100,IF(K41=3,(Z41*'MATRICULA y PONDERACIONES'!$AG$34)/100,IF(K41=4,(Z41*'MATRICULA y PONDERACIONES'!$AG$45)/100,IF(K41=5,(Z41*'MATRICULA y PONDERACIONES'!$AG$56)/100,IF(K41=6,(Z41*'MATRICULA y PONDERACIONES'!$AG$67)/100)))))))</f>
        <v xml:space="preserve"> </v>
      </c>
      <c r="AZ41" s="24" t="str">
        <f>IF(OR(B41=" ",A41=" ",$N$5="NO HAY MATERIA ASIGNADA")," ",IF(K41=1,(AD41*'MATRICULA y PONDERACIONES'!$AG$13)/100,IF(K41=2,(AD41*'MATRICULA y PONDERACIONES'!$AG$24)/100,IF(K41=3,(AD41*'MATRICULA y PONDERACIONES'!$AG$35)/100,IF(K41=4,(AD41*'MATRICULA y PONDERACIONES'!$AG$46)/100,IF(K41=5,(AD41*'MATRICULA y PONDERACIONES'!$AG$57)/100,IF(K41=6,(AD41*'MATRICULA y PONDERACIONES'!$AG$68)/100)))))))</f>
        <v xml:space="preserve"> </v>
      </c>
      <c r="BA41" s="24" t="str">
        <f>IF(OR(B41=" ",A41=" ",$N$5="NO HAY MATERIA ASIGNADA")," ",IF(K41=1,(AH41*'MATRICULA y PONDERACIONES'!$AG$14)/100,IF(K41=2,(AH41*'MATRICULA y PONDERACIONES'!$AG$25)/100,IF(K41=3,(AH41*'MATRICULA y PONDERACIONES'!$AG$36)/100,IF(K41=4,(AH41*'MATRICULA y PONDERACIONES'!$AG$47)/100,IF(K41=5,(AH41*'MATRICULA y PONDERACIONES'!$AG$58)/100,IF(K41=6,(AH41*'MATRICULA y PONDERACIONES'!$AG$69)/100)))))))</f>
        <v xml:space="preserve"> </v>
      </c>
      <c r="BB41" s="24" t="str">
        <f>IF(OR(B41=" ",A41=" ",$N$5="NO HAY MATERIA ASIGNADA")," ",IF(K41=1,(AL41*'MATRICULA y PONDERACIONES'!$AG$15)/100,IF(K41=2,(AL41*'MATRICULA y PONDERACIONES'!$AG$26)/100,IF(K41=3,(AL41*'MATRICULA y PONDERACIONES'!$AG$37)/100,IF(K41=4,(AL41*'MATRICULA y PONDERACIONES'!$AG$48)/100,IF(K41=5,(AL41*'MATRICULA y PONDERACIONES'!$AG$59)/100,IF(K41=6,(AL41*'MATRICULA y PONDERACIONES'!$AG$70)/100)))))))</f>
        <v xml:space="preserve"> </v>
      </c>
      <c r="BC41" s="24" t="str">
        <f>IF(OR(B41=" ",A41=" ",$N$5="NO HAY MATERIA ASIGNADA")," ",IF(K41=1,(AP41*'MATRICULA y PONDERACIONES'!$AG$16)/100,IF(K41=2,(AP41*'MATRICULA y PONDERACIONES'!$AG$27)/100,IF(K41=3,(AP41*'MATRICULA y PONDERACIONES'!$AG$38)/100,IF(K41=4,(AP41*'MATRICULA y PONDERACIONES'!$AG$49)/100,IF(K41=5,(AP41*'MATRICULA y PONDERACIONES'!$AG$60)/100,IF(K41=6,(AP41*'MATRICULA y PONDERACIONES'!$AG$71)/100)))))))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PONDERACIONES'!$K$20="*"),"si"," ")</f>
        <v xml:space="preserve"> </v>
      </c>
      <c r="F42" s="27" t="str">
        <f>IF(AND(K42=2,'MATRICULA y PONDERACIONES'!$L$20="*"),"si"," ")</f>
        <v xml:space="preserve"> </v>
      </c>
      <c r="G42" s="27" t="str">
        <f>IF(AND(K42=3,'MATRICULA y PONDERACIONES'!$M$20="*"),"si"," ")</f>
        <v xml:space="preserve"> </v>
      </c>
      <c r="H42" s="27" t="str">
        <f>IF(AND(K42=4,'MATRICULA y PONDERACIONES'!$N$20="*"),"si"," ")</f>
        <v xml:space="preserve"> </v>
      </c>
      <c r="I42" s="27" t="str">
        <f>IF(AND(K42=5,'MATRICULA y PONDERACIONES'!$O$20="*"),"si"," ")</f>
        <v xml:space="preserve"> </v>
      </c>
      <c r="J42" s="27" t="str">
        <f>IF(AND(K42=6,'MATRICULA y PONDERACIONES'!$P$20="*"),"si","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PONDERACIONES'!$AG$9)/100,IF(K42=2,(N42*'MATRICULA y PONDERACIONES'!$AG$20)/100,IF(K42=3,(N42*'MATRICULA y PONDERACIONES'!$AG$31)/100,IF(K42=4,(N42*'MATRICULA y PONDERACIONES'!$AG$42)/100,IF(K42=5,(N42*'MATRICULA y PONDERACIONES'!$AG$53)/100,IF(K42=6,(N42*'MATRICULA y PONDERACIONES'!$AG$64)/100)))))))</f>
        <v xml:space="preserve"> </v>
      </c>
      <c r="AW42" s="26" t="str">
        <f>IF(OR(B42=" ",A42=" ",$N$5="NO HAY MATERIA ASIGNADA")," ",IF(K42=1,(R42*'MATRICULA y PONDERACIONES'!$AG$10)/100,IF(K42=2,(R42*'MATRICULA y PONDERACIONES'!$AG$21)/100,IF(K42=3,(R42*'MATRICULA y PONDERACIONES'!$AG$32)/100,IF(K42=4,(R42*'MATRICULA y PONDERACIONES'!$AG$43)/100,IF(K42=5,(R42*'MATRICULA y PONDERACIONES'!$AG$54)/100,IF(K42=6,(R42*'MATRICULA y PONDERACIONES'!$AG$65)/100)))))))</f>
        <v xml:space="preserve"> </v>
      </c>
      <c r="AX42" s="26" t="str">
        <f>IF(OR(B42=" ",A42=" ",$N$5="NO HAY MATERIA ASIGNADA")," ",IF(K42=1,(V42*'MATRICULA y PONDERACIONES'!$AG$11)/100,IF(K42=2,(V42*'MATRICULA y PONDERACIONES'!$AG$22)/100,IF(K42=3,(V42*'MATRICULA y PONDERACIONES'!$AG$33)/100,IF(K42=4,(V42*'MATRICULA y PONDERACIONES'!$AG$44)/100,IF(K42=5,(V42*'MATRICULA y PONDERACIONES'!$AG$55)/100,IF(K42=6,(V42*'MATRICULA y PONDERACIONES'!$AG$66)/100)))))))</f>
        <v xml:space="preserve"> </v>
      </c>
      <c r="AY42" s="26" t="str">
        <f>IF(OR(B42=" ",A42=" ",$N$5="NO HAY MATERIA ASIGNADA")," ",IF(K42=1,(Z42*'MATRICULA y PONDERACIONES'!$AG$12)/100,IF(K42=2,(Z42*'MATRICULA y PONDERACIONES'!$AG$23)/100,IF(K42=3,(Z42*'MATRICULA y PONDERACIONES'!$AG$34)/100,IF(K42=4,(Z42*'MATRICULA y PONDERACIONES'!$AG$45)/100,IF(K42=5,(Z42*'MATRICULA y PONDERACIONES'!$AG$56)/100,IF(K42=6,(Z42*'MATRICULA y PONDERACIONES'!$AG$67)/100)))))))</f>
        <v xml:space="preserve"> </v>
      </c>
      <c r="AZ42" s="26" t="str">
        <f>IF(OR(B42=" ",A42=" ",$N$5="NO HAY MATERIA ASIGNADA")," ",IF(K42=1,(AD42*'MATRICULA y PONDERACIONES'!$AG$13)/100,IF(K42=2,(AD42*'MATRICULA y PONDERACIONES'!$AG$24)/100,IF(K42=3,(AD42*'MATRICULA y PONDERACIONES'!$AG$35)/100,IF(K42=4,(AD42*'MATRICULA y PONDERACIONES'!$AG$46)/100,IF(K42=5,(AD42*'MATRICULA y PONDERACIONES'!$AG$57)/100,IF(K42=6,(AD42*'MATRICULA y PONDERACIONES'!$AG$68)/100)))))))</f>
        <v xml:space="preserve"> </v>
      </c>
      <c r="BA42" s="26" t="str">
        <f>IF(OR(B42=" ",A42=" ",$N$5="NO HAY MATERIA ASIGNADA")," ",IF(K42=1,(AH42*'MATRICULA y PONDERACIONES'!$AG$14)/100,IF(K42=2,(AH42*'MATRICULA y PONDERACIONES'!$AG$25)/100,IF(K42=3,(AH42*'MATRICULA y PONDERACIONES'!$AG$36)/100,IF(K42=4,(AH42*'MATRICULA y PONDERACIONES'!$AG$47)/100,IF(K42=5,(AH42*'MATRICULA y PONDERACIONES'!$AG$58)/100,IF(K42=6,(AH42*'MATRICULA y PONDERACIONES'!$AG$69)/100)))))))</f>
        <v xml:space="preserve"> </v>
      </c>
      <c r="BB42" s="26" t="str">
        <f>IF(OR(B42=" ",A42=" ",$N$5="NO HAY MATERIA ASIGNADA")," ",IF(K42=1,(AL42*'MATRICULA y PONDERACIONES'!$AG$15)/100,IF(K42=2,(AL42*'MATRICULA y PONDERACIONES'!$AG$26)/100,IF(K42=3,(AL42*'MATRICULA y PONDERACIONES'!$AG$37)/100,IF(K42=4,(AL42*'MATRICULA y PONDERACIONES'!$AG$48)/100,IF(K42=5,(AL42*'MATRICULA y PONDERACIONES'!$AG$59)/100,IF(K42=6,(AL42*'MATRICULA y PONDERACIONES'!$AG$70)/100)))))))</f>
        <v xml:space="preserve"> </v>
      </c>
      <c r="BC42" s="26" t="str">
        <f>IF(OR(B42=" ",A42=" ",$N$5="NO HAY MATERIA ASIGNADA")," ",IF(K42=1,(AP42*'MATRICULA y PONDERACIONES'!$AG$16)/100,IF(K42=2,(AP42*'MATRICULA y PONDERACIONES'!$AG$27)/100,IF(K42=3,(AP42*'MATRICULA y PONDERACIONES'!$AG$38)/100,IF(K42=4,(AP42*'MATRICULA y PONDERACIONES'!$AG$49)/100,IF(K42=5,(AP42*'MATRICULA y PONDERACIONES'!$AG$60)/100,IF(K42=6,(AP42*'MATRICULA y PONDERACIONES'!$AG$71)/100)))))))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PONDERACIONES'!$K$20="*"),"si"," ")</f>
        <v xml:space="preserve"> </v>
      </c>
      <c r="F43" s="25" t="str">
        <f>IF(AND(K43=2,'MATRICULA y PONDERACIONES'!$L$20="*"),"si"," ")</f>
        <v xml:space="preserve"> </v>
      </c>
      <c r="G43" s="25" t="str">
        <f>IF(AND(K43=3,'MATRICULA y PONDERACIONES'!$M$20="*"),"si"," ")</f>
        <v xml:space="preserve"> </v>
      </c>
      <c r="H43" s="25" t="str">
        <f>IF(AND(K43=4,'MATRICULA y PONDERACIONES'!$N$20="*"),"si"," ")</f>
        <v xml:space="preserve"> </v>
      </c>
      <c r="I43" s="25" t="str">
        <f>IF(AND(K43=5,'MATRICULA y PONDERACIONES'!$O$20="*"),"si"," ")</f>
        <v xml:space="preserve"> </v>
      </c>
      <c r="J43" s="25" t="str">
        <f>IF(AND(K43=6,'MATRICULA y PONDERACIONES'!$P$20="*"),"si","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PONDERACIONES'!$AG$9)/100,IF(K43=2,(N43*'MATRICULA y PONDERACIONES'!$AG$20)/100,IF(K43=3,(N43*'MATRICULA y PONDERACIONES'!$AG$31)/100,IF(K43=4,(N43*'MATRICULA y PONDERACIONES'!$AG$42)/100,IF(K43=5,(N43*'MATRICULA y PONDERACIONES'!$AG$53)/100,IF(K43=6,(N43*'MATRICULA y PONDERACIONES'!$AG$64)/100)))))))</f>
        <v xml:space="preserve"> </v>
      </c>
      <c r="AW43" s="24" t="str">
        <f>IF(OR(B43=" ",A43=" ",$N$5="NO HAY MATERIA ASIGNADA")," ",IF(K43=1,(R43*'MATRICULA y PONDERACIONES'!$AG$10)/100,IF(K43=2,(R43*'MATRICULA y PONDERACIONES'!$AG$21)/100,IF(K43=3,(R43*'MATRICULA y PONDERACIONES'!$AG$32)/100,IF(K43=4,(R43*'MATRICULA y PONDERACIONES'!$AG$43)/100,IF(K43=5,(R43*'MATRICULA y PONDERACIONES'!$AG$54)/100,IF(K43=6,(R43*'MATRICULA y PONDERACIONES'!$AG$65)/100)))))))</f>
        <v xml:space="preserve"> </v>
      </c>
      <c r="AX43" s="24" t="str">
        <f>IF(OR(B43=" ",A43=" ",$N$5="NO HAY MATERIA ASIGNADA")," ",IF(K43=1,(V43*'MATRICULA y PONDERACIONES'!$AG$11)/100,IF(K43=2,(V43*'MATRICULA y PONDERACIONES'!$AG$22)/100,IF(K43=3,(V43*'MATRICULA y PONDERACIONES'!$AG$33)/100,IF(K43=4,(V43*'MATRICULA y PONDERACIONES'!$AG$44)/100,IF(K43=5,(V43*'MATRICULA y PONDERACIONES'!$AG$55)/100,IF(K43=6,(V43*'MATRICULA y PONDERACIONES'!$AG$66)/100)))))))</f>
        <v xml:space="preserve"> </v>
      </c>
      <c r="AY43" s="24" t="str">
        <f>IF(OR(B43=" ",A43=" ",$N$5="NO HAY MATERIA ASIGNADA")," ",IF(K43=1,(Z43*'MATRICULA y PONDERACIONES'!$AG$12)/100,IF(K43=2,(Z43*'MATRICULA y PONDERACIONES'!$AG$23)/100,IF(K43=3,(Z43*'MATRICULA y PONDERACIONES'!$AG$34)/100,IF(K43=4,(Z43*'MATRICULA y PONDERACIONES'!$AG$45)/100,IF(K43=5,(Z43*'MATRICULA y PONDERACIONES'!$AG$56)/100,IF(K43=6,(Z43*'MATRICULA y PONDERACIONES'!$AG$67)/100)))))))</f>
        <v xml:space="preserve"> </v>
      </c>
      <c r="AZ43" s="24" t="str">
        <f>IF(OR(B43=" ",A43=" ",$N$5="NO HAY MATERIA ASIGNADA")," ",IF(K43=1,(AD43*'MATRICULA y PONDERACIONES'!$AG$13)/100,IF(K43=2,(AD43*'MATRICULA y PONDERACIONES'!$AG$24)/100,IF(K43=3,(AD43*'MATRICULA y PONDERACIONES'!$AG$35)/100,IF(K43=4,(AD43*'MATRICULA y PONDERACIONES'!$AG$46)/100,IF(K43=5,(AD43*'MATRICULA y PONDERACIONES'!$AG$57)/100,IF(K43=6,(AD43*'MATRICULA y PONDERACIONES'!$AG$68)/100)))))))</f>
        <v xml:space="preserve"> </v>
      </c>
      <c r="BA43" s="24" t="str">
        <f>IF(OR(B43=" ",A43=" ",$N$5="NO HAY MATERIA ASIGNADA")," ",IF(K43=1,(AH43*'MATRICULA y PONDERACIONES'!$AG$14)/100,IF(K43=2,(AH43*'MATRICULA y PONDERACIONES'!$AG$25)/100,IF(K43=3,(AH43*'MATRICULA y PONDERACIONES'!$AG$36)/100,IF(K43=4,(AH43*'MATRICULA y PONDERACIONES'!$AG$47)/100,IF(K43=5,(AH43*'MATRICULA y PONDERACIONES'!$AG$58)/100,IF(K43=6,(AH43*'MATRICULA y PONDERACIONES'!$AG$69)/100)))))))</f>
        <v xml:space="preserve"> </v>
      </c>
      <c r="BB43" s="24" t="str">
        <f>IF(OR(B43=" ",A43=" ",$N$5="NO HAY MATERIA ASIGNADA")," ",IF(K43=1,(AL43*'MATRICULA y PONDERACIONES'!$AG$15)/100,IF(K43=2,(AL43*'MATRICULA y PONDERACIONES'!$AG$26)/100,IF(K43=3,(AL43*'MATRICULA y PONDERACIONES'!$AG$37)/100,IF(K43=4,(AL43*'MATRICULA y PONDERACIONES'!$AG$48)/100,IF(K43=5,(AL43*'MATRICULA y PONDERACIONES'!$AG$59)/100,IF(K43=6,(AL43*'MATRICULA y PONDERACIONES'!$AG$70)/100)))))))</f>
        <v xml:space="preserve"> </v>
      </c>
      <c r="BC43" s="24" t="str">
        <f>IF(OR(B43=" ",A43=" ",$N$5="NO HAY MATERIA ASIGNADA")," ",IF(K43=1,(AP43*'MATRICULA y PONDERACIONES'!$AG$16)/100,IF(K43=2,(AP43*'MATRICULA y PONDERACIONES'!$AG$27)/100,IF(K43=3,(AP43*'MATRICULA y PONDERACIONES'!$AG$38)/100,IF(K43=4,(AP43*'MATRICULA y PONDERACIONES'!$AG$49)/100,IF(K43=5,(AP43*'MATRICULA y PONDERACIONES'!$AG$60)/100,IF(K43=6,(AP43*'MATRICULA y PONDERACIONES'!$AG$71)/100)))))))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PONDERACIONES'!$K$20="*"),"si"," ")</f>
        <v xml:space="preserve"> </v>
      </c>
      <c r="F44" s="27" t="str">
        <f>IF(AND(K44=2,'MATRICULA y PONDERACIONES'!$L$20="*"),"si"," ")</f>
        <v xml:space="preserve"> </v>
      </c>
      <c r="G44" s="27" t="str">
        <f>IF(AND(K44=3,'MATRICULA y PONDERACIONES'!$M$20="*"),"si"," ")</f>
        <v xml:space="preserve"> </v>
      </c>
      <c r="H44" s="27" t="str">
        <f>IF(AND(K44=4,'MATRICULA y PONDERACIONES'!$N$20="*"),"si"," ")</f>
        <v xml:space="preserve"> </v>
      </c>
      <c r="I44" s="27" t="str">
        <f>IF(AND(K44=5,'MATRICULA y PONDERACIONES'!$O$20="*"),"si"," ")</f>
        <v xml:space="preserve"> </v>
      </c>
      <c r="J44" s="27" t="str">
        <f>IF(AND(K44=6,'MATRICULA y PONDERACIONES'!$P$20="*"),"si","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PONDERACIONES'!$AG$9)/100,IF(K44=2,(N44*'MATRICULA y PONDERACIONES'!$AG$20)/100,IF(K44=3,(N44*'MATRICULA y PONDERACIONES'!$AG$31)/100,IF(K44=4,(N44*'MATRICULA y PONDERACIONES'!$AG$42)/100,IF(K44=5,(N44*'MATRICULA y PONDERACIONES'!$AG$53)/100,IF(K44=6,(N44*'MATRICULA y PONDERACIONES'!$AG$64)/100)))))))</f>
        <v xml:space="preserve"> </v>
      </c>
      <c r="AW44" s="26" t="str">
        <f>IF(OR(B44=" ",A44=" ",$N$5="NO HAY MATERIA ASIGNADA")," ",IF(K44=1,(R44*'MATRICULA y PONDERACIONES'!$AG$10)/100,IF(K44=2,(R44*'MATRICULA y PONDERACIONES'!$AG$21)/100,IF(K44=3,(R44*'MATRICULA y PONDERACIONES'!$AG$32)/100,IF(K44=4,(R44*'MATRICULA y PONDERACIONES'!$AG$43)/100,IF(K44=5,(R44*'MATRICULA y PONDERACIONES'!$AG$54)/100,IF(K44=6,(R44*'MATRICULA y PONDERACIONES'!$AG$65)/100)))))))</f>
        <v xml:space="preserve"> </v>
      </c>
      <c r="AX44" s="26" t="str">
        <f>IF(OR(B44=" ",A44=" ",$N$5="NO HAY MATERIA ASIGNADA")," ",IF(K44=1,(V44*'MATRICULA y PONDERACIONES'!$AG$11)/100,IF(K44=2,(V44*'MATRICULA y PONDERACIONES'!$AG$22)/100,IF(K44=3,(V44*'MATRICULA y PONDERACIONES'!$AG$33)/100,IF(K44=4,(V44*'MATRICULA y PONDERACIONES'!$AG$44)/100,IF(K44=5,(V44*'MATRICULA y PONDERACIONES'!$AG$55)/100,IF(K44=6,(V44*'MATRICULA y PONDERACIONES'!$AG$66)/100)))))))</f>
        <v xml:space="preserve"> </v>
      </c>
      <c r="AY44" s="26" t="str">
        <f>IF(OR(B44=" ",A44=" ",$N$5="NO HAY MATERIA ASIGNADA")," ",IF(K44=1,(Z44*'MATRICULA y PONDERACIONES'!$AG$12)/100,IF(K44=2,(Z44*'MATRICULA y PONDERACIONES'!$AG$23)/100,IF(K44=3,(Z44*'MATRICULA y PONDERACIONES'!$AG$34)/100,IF(K44=4,(Z44*'MATRICULA y PONDERACIONES'!$AG$45)/100,IF(K44=5,(Z44*'MATRICULA y PONDERACIONES'!$AG$56)/100,IF(K44=6,(Z44*'MATRICULA y PONDERACIONES'!$AG$67)/100)))))))</f>
        <v xml:space="preserve"> </v>
      </c>
      <c r="AZ44" s="26" t="str">
        <f>IF(OR(B44=" ",A44=" ",$N$5="NO HAY MATERIA ASIGNADA")," ",IF(K44=1,(AD44*'MATRICULA y PONDERACIONES'!$AG$13)/100,IF(K44=2,(AD44*'MATRICULA y PONDERACIONES'!$AG$24)/100,IF(K44=3,(AD44*'MATRICULA y PONDERACIONES'!$AG$35)/100,IF(K44=4,(AD44*'MATRICULA y PONDERACIONES'!$AG$46)/100,IF(K44=5,(AD44*'MATRICULA y PONDERACIONES'!$AG$57)/100,IF(K44=6,(AD44*'MATRICULA y PONDERACIONES'!$AG$68)/100)))))))</f>
        <v xml:space="preserve"> </v>
      </c>
      <c r="BA44" s="26" t="str">
        <f>IF(OR(B44=" ",A44=" ",$N$5="NO HAY MATERIA ASIGNADA")," ",IF(K44=1,(AH44*'MATRICULA y PONDERACIONES'!$AG$14)/100,IF(K44=2,(AH44*'MATRICULA y PONDERACIONES'!$AG$25)/100,IF(K44=3,(AH44*'MATRICULA y PONDERACIONES'!$AG$36)/100,IF(K44=4,(AH44*'MATRICULA y PONDERACIONES'!$AG$47)/100,IF(K44=5,(AH44*'MATRICULA y PONDERACIONES'!$AG$58)/100,IF(K44=6,(AH44*'MATRICULA y PONDERACIONES'!$AG$69)/100)))))))</f>
        <v xml:space="preserve"> </v>
      </c>
      <c r="BB44" s="26" t="str">
        <f>IF(OR(B44=" ",A44=" ",$N$5="NO HAY MATERIA ASIGNADA")," ",IF(K44=1,(AL44*'MATRICULA y PONDERACIONES'!$AG$15)/100,IF(K44=2,(AL44*'MATRICULA y PONDERACIONES'!$AG$26)/100,IF(K44=3,(AL44*'MATRICULA y PONDERACIONES'!$AG$37)/100,IF(K44=4,(AL44*'MATRICULA y PONDERACIONES'!$AG$48)/100,IF(K44=5,(AL44*'MATRICULA y PONDERACIONES'!$AG$59)/100,IF(K44=6,(AL44*'MATRICULA y PONDERACIONES'!$AG$70)/100)))))))</f>
        <v xml:space="preserve"> </v>
      </c>
      <c r="BC44" s="26" t="str">
        <f>IF(OR(B44=" ",A44=" ",$N$5="NO HAY MATERIA ASIGNADA")," ",IF(K44=1,(AP44*'MATRICULA y PONDERACIONES'!$AG$16)/100,IF(K44=2,(AP44*'MATRICULA y PONDERACIONES'!$AG$27)/100,IF(K44=3,(AP44*'MATRICULA y PONDERACIONES'!$AG$38)/100,IF(K44=4,(AP44*'MATRICULA y PONDERACIONES'!$AG$49)/100,IF(K44=5,(AP44*'MATRICULA y PONDERACIONES'!$AG$60)/100,IF(K44=6,(AP44*'MATRICULA y PONDERACIONES'!$AG$71)/100)))))))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PONDERACIONES'!$K$20="*"),"si"," ")</f>
        <v xml:space="preserve"> </v>
      </c>
      <c r="F45" s="25" t="str">
        <f>IF(AND(K45=2,'MATRICULA y PONDERACIONES'!$L$20="*"),"si"," ")</f>
        <v xml:space="preserve"> </v>
      </c>
      <c r="G45" s="25" t="str">
        <f>IF(AND(K45=3,'MATRICULA y PONDERACIONES'!$M$20="*"),"si"," ")</f>
        <v xml:space="preserve"> </v>
      </c>
      <c r="H45" s="25" t="str">
        <f>IF(AND(K45=4,'MATRICULA y PONDERACIONES'!$N$20="*"),"si"," ")</f>
        <v xml:space="preserve"> </v>
      </c>
      <c r="I45" s="25" t="str">
        <f>IF(AND(K45=5,'MATRICULA y PONDERACIONES'!$O$20="*"),"si"," ")</f>
        <v xml:space="preserve"> </v>
      </c>
      <c r="J45" s="25" t="str">
        <f>IF(AND(K45=6,'MATRICULA y PONDERACIONES'!$P$20="*"),"si","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PONDERACIONES'!$AG$9)/100,IF(K45=2,(N45*'MATRICULA y PONDERACIONES'!$AG$20)/100,IF(K45=3,(N45*'MATRICULA y PONDERACIONES'!$AG$31)/100,IF(K45=4,(N45*'MATRICULA y PONDERACIONES'!$AG$42)/100,IF(K45=5,(N45*'MATRICULA y PONDERACIONES'!$AG$53)/100,IF(K45=6,(N45*'MATRICULA y PONDERACIONES'!$AG$64)/100)))))))</f>
        <v xml:space="preserve"> </v>
      </c>
      <c r="AW45" s="24" t="str">
        <f>IF(OR(B45=" ",A45=" ",$N$5="NO HAY MATERIA ASIGNADA")," ",IF(K45=1,(R45*'MATRICULA y PONDERACIONES'!$AG$10)/100,IF(K45=2,(R45*'MATRICULA y PONDERACIONES'!$AG$21)/100,IF(K45=3,(R45*'MATRICULA y PONDERACIONES'!$AG$32)/100,IF(K45=4,(R45*'MATRICULA y PONDERACIONES'!$AG$43)/100,IF(K45=5,(R45*'MATRICULA y PONDERACIONES'!$AG$54)/100,IF(K45=6,(R45*'MATRICULA y PONDERACIONES'!$AG$65)/100)))))))</f>
        <v xml:space="preserve"> </v>
      </c>
      <c r="AX45" s="24" t="str">
        <f>IF(OR(B45=" ",A45=" ",$N$5="NO HAY MATERIA ASIGNADA")," ",IF(K45=1,(V45*'MATRICULA y PONDERACIONES'!$AG$11)/100,IF(K45=2,(V45*'MATRICULA y PONDERACIONES'!$AG$22)/100,IF(K45=3,(V45*'MATRICULA y PONDERACIONES'!$AG$33)/100,IF(K45=4,(V45*'MATRICULA y PONDERACIONES'!$AG$44)/100,IF(K45=5,(V45*'MATRICULA y PONDERACIONES'!$AG$55)/100,IF(K45=6,(V45*'MATRICULA y PONDERACIONES'!$AG$66)/100)))))))</f>
        <v xml:space="preserve"> </v>
      </c>
      <c r="AY45" s="24" t="str">
        <f>IF(OR(B45=" ",A45=" ",$N$5="NO HAY MATERIA ASIGNADA")," ",IF(K45=1,(Z45*'MATRICULA y PONDERACIONES'!$AG$12)/100,IF(K45=2,(Z45*'MATRICULA y PONDERACIONES'!$AG$23)/100,IF(K45=3,(Z45*'MATRICULA y PONDERACIONES'!$AG$34)/100,IF(K45=4,(Z45*'MATRICULA y PONDERACIONES'!$AG$45)/100,IF(K45=5,(Z45*'MATRICULA y PONDERACIONES'!$AG$56)/100,IF(K45=6,(Z45*'MATRICULA y PONDERACIONES'!$AG$67)/100)))))))</f>
        <v xml:space="preserve"> </v>
      </c>
      <c r="AZ45" s="24" t="str">
        <f>IF(OR(B45=" ",A45=" ",$N$5="NO HAY MATERIA ASIGNADA")," ",IF(K45=1,(AD45*'MATRICULA y PONDERACIONES'!$AG$13)/100,IF(K45=2,(AD45*'MATRICULA y PONDERACIONES'!$AG$24)/100,IF(K45=3,(AD45*'MATRICULA y PONDERACIONES'!$AG$35)/100,IF(K45=4,(AD45*'MATRICULA y PONDERACIONES'!$AG$46)/100,IF(K45=5,(AD45*'MATRICULA y PONDERACIONES'!$AG$57)/100,IF(K45=6,(AD45*'MATRICULA y PONDERACIONES'!$AG$68)/100)))))))</f>
        <v xml:space="preserve"> </v>
      </c>
      <c r="BA45" s="24" t="str">
        <f>IF(OR(B45=" ",A45=" ",$N$5="NO HAY MATERIA ASIGNADA")," ",IF(K45=1,(AH45*'MATRICULA y PONDERACIONES'!$AG$14)/100,IF(K45=2,(AH45*'MATRICULA y PONDERACIONES'!$AG$25)/100,IF(K45=3,(AH45*'MATRICULA y PONDERACIONES'!$AG$36)/100,IF(K45=4,(AH45*'MATRICULA y PONDERACIONES'!$AG$47)/100,IF(K45=5,(AH45*'MATRICULA y PONDERACIONES'!$AG$58)/100,IF(K45=6,(AH45*'MATRICULA y PONDERACIONES'!$AG$69)/100)))))))</f>
        <v xml:space="preserve"> </v>
      </c>
      <c r="BB45" s="24" t="str">
        <f>IF(OR(B45=" ",A45=" ",$N$5="NO HAY MATERIA ASIGNADA")," ",IF(K45=1,(AL45*'MATRICULA y PONDERACIONES'!$AG$15)/100,IF(K45=2,(AL45*'MATRICULA y PONDERACIONES'!$AG$26)/100,IF(K45=3,(AL45*'MATRICULA y PONDERACIONES'!$AG$37)/100,IF(K45=4,(AL45*'MATRICULA y PONDERACIONES'!$AG$48)/100,IF(K45=5,(AL45*'MATRICULA y PONDERACIONES'!$AG$59)/100,IF(K45=6,(AL45*'MATRICULA y PONDERACIONES'!$AG$70)/100)))))))</f>
        <v xml:space="preserve"> </v>
      </c>
      <c r="BC45" s="24" t="str">
        <f>IF(OR(B45=" ",A45=" ",$N$5="NO HAY MATERIA ASIGNADA")," ",IF(K45=1,(AP45*'MATRICULA y PONDERACIONES'!$AG$16)/100,IF(K45=2,(AP45*'MATRICULA y PONDERACIONES'!$AG$27)/100,IF(K45=3,(AP45*'MATRICULA y PONDERACIONES'!$AG$38)/100,IF(K45=4,(AP45*'MATRICULA y PONDERACIONES'!$AG$49)/100,IF(K45=5,(AP45*'MATRICULA y PONDERACIONES'!$AG$60)/100,IF(K45=6,(AP45*'MATRICULA y PONDERACIONES'!$AG$71)/100)))))))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PONDERACIONES'!$K$20="*"),"si"," ")</f>
        <v xml:space="preserve"> </v>
      </c>
      <c r="F46" s="29" t="str">
        <f>IF(AND(K46=2,'MATRICULA y PONDERACIONES'!$L$20="*"),"si"," ")</f>
        <v xml:space="preserve"> </v>
      </c>
      <c r="G46" s="29" t="str">
        <f>IF(AND(K46=3,'MATRICULA y PONDERACIONES'!$M$20="*"),"si"," ")</f>
        <v xml:space="preserve"> </v>
      </c>
      <c r="H46" s="29" t="str">
        <f>IF(AND(K46=4,'MATRICULA y PONDERACIONES'!$N$20="*"),"si"," ")</f>
        <v xml:space="preserve"> </v>
      </c>
      <c r="I46" s="29" t="str">
        <f>IF(AND(K46=5,'MATRICULA y PONDERACIONES'!$O$20="*"),"si"," ")</f>
        <v xml:space="preserve"> </v>
      </c>
      <c r="J46" s="29" t="str">
        <f>IF(AND(K46=6,'MATRICULA y PONDERACIONES'!$P$20="*"),"si","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PONDERACIONES'!$AG$9)/100,IF(K46=2,(N46*'MATRICULA y PONDERACIONES'!$AG$20)/100,IF(K46=3,(N46*'MATRICULA y PONDERACIONES'!$AG$31)/100,IF(K46=4,(N46*'MATRICULA y PONDERACIONES'!$AG$42)/100,IF(K46=5,(N46*'MATRICULA y PONDERACIONES'!$AG$53)/100,IF(K46=6,(N46*'MATRICULA y PONDERACIONES'!$AG$64)/100)))))))</f>
        <v xml:space="preserve"> </v>
      </c>
      <c r="AW46" s="28" t="str">
        <f>IF(OR(B46=" ",A46=" ",$N$5="NO HAY MATERIA ASIGNADA")," ",IF(K46=1,(R46*'MATRICULA y PONDERACIONES'!$AG$10)/100,IF(K46=2,(R46*'MATRICULA y PONDERACIONES'!$AG$21)/100,IF(K46=3,(R46*'MATRICULA y PONDERACIONES'!$AG$32)/100,IF(K46=4,(R46*'MATRICULA y PONDERACIONES'!$AG$43)/100,IF(K46=5,(R46*'MATRICULA y PONDERACIONES'!$AG$54)/100,IF(K46=6,(R46*'MATRICULA y PONDERACIONES'!$AG$65)/100)))))))</f>
        <v xml:space="preserve"> </v>
      </c>
      <c r="AX46" s="28" t="str">
        <f>IF(OR(B46=" ",A46=" ",$N$5="NO HAY MATERIA ASIGNADA")," ",IF(K46=1,(V46*'MATRICULA y PONDERACIONES'!$AG$11)/100,IF(K46=2,(V46*'MATRICULA y PONDERACIONES'!$AG$22)/100,IF(K46=3,(V46*'MATRICULA y PONDERACIONES'!$AG$33)/100,IF(K46=4,(V46*'MATRICULA y PONDERACIONES'!$AG$44)/100,IF(K46=5,(V46*'MATRICULA y PONDERACIONES'!$AG$55)/100,IF(K46=6,(V46*'MATRICULA y PONDERACIONES'!$AG$66)/100)))))))</f>
        <v xml:space="preserve"> </v>
      </c>
      <c r="AY46" s="28" t="str">
        <f>IF(OR(B46=" ",A46=" ",$N$5="NO HAY MATERIA ASIGNADA")," ",IF(K46=1,(Z46*'MATRICULA y PONDERACIONES'!$AG$12)/100,IF(K46=2,(Z46*'MATRICULA y PONDERACIONES'!$AG$23)/100,IF(K46=3,(Z46*'MATRICULA y PONDERACIONES'!$AG$34)/100,IF(K46=4,(Z46*'MATRICULA y PONDERACIONES'!$AG$45)/100,IF(K46=5,(Z46*'MATRICULA y PONDERACIONES'!$AG$56)/100,IF(K46=6,(Z46*'MATRICULA y PONDERACIONES'!$AG$67)/100)))))))</f>
        <v xml:space="preserve"> </v>
      </c>
      <c r="AZ46" s="28" t="str">
        <f>IF(OR(B46=" ",A46=" ",$N$5="NO HAY MATERIA ASIGNADA")," ",IF(K46=1,(AD46*'MATRICULA y PONDERACIONES'!$AG$13)/100,IF(K46=2,(AD46*'MATRICULA y PONDERACIONES'!$AG$24)/100,IF(K46=3,(AD46*'MATRICULA y PONDERACIONES'!$AG$35)/100,IF(K46=4,(AD46*'MATRICULA y PONDERACIONES'!$AG$46)/100,IF(K46=5,(AD46*'MATRICULA y PONDERACIONES'!$AG$57)/100,IF(K46=6,(AD46*'MATRICULA y PONDERACIONES'!$AG$68)/100)))))))</f>
        <v xml:space="preserve"> </v>
      </c>
      <c r="BA46" s="28" t="str">
        <f>IF(OR(B46=" ",A46=" ",$N$5="NO HAY MATERIA ASIGNADA")," ",IF(K46=1,(AH46*'MATRICULA y PONDERACIONES'!$AG$14)/100,IF(K46=2,(AH46*'MATRICULA y PONDERACIONES'!$AG$25)/100,IF(K46=3,(AH46*'MATRICULA y PONDERACIONES'!$AG$36)/100,IF(K46=4,(AH46*'MATRICULA y PONDERACIONES'!$AG$47)/100,IF(K46=5,(AH46*'MATRICULA y PONDERACIONES'!$AG$58)/100,IF(K46=6,(AH46*'MATRICULA y PONDERACIONES'!$AG$69)/100)))))))</f>
        <v xml:space="preserve"> </v>
      </c>
      <c r="BB46" s="28" t="str">
        <f>IF(OR(B46=" ",A46=" ",$N$5="NO HAY MATERIA ASIGNADA")," ",IF(K46=1,(AL46*'MATRICULA y PONDERACIONES'!$AG$15)/100,IF(K46=2,(AL46*'MATRICULA y PONDERACIONES'!$AG$26)/100,IF(K46=3,(AL46*'MATRICULA y PONDERACIONES'!$AG$37)/100,IF(K46=4,(AL46*'MATRICULA y PONDERACIONES'!$AG$48)/100,IF(K46=5,(AL46*'MATRICULA y PONDERACIONES'!$AG$59)/100,IF(K46=6,(AL46*'MATRICULA y PONDERACIONES'!$AG$70)/100)))))))</f>
        <v xml:space="preserve"> </v>
      </c>
      <c r="BC46" s="28" t="str">
        <f>IF(OR(B46=" ",A46=" ",$N$5="NO HAY MATERIA ASIGNADA")," ",IF(K46=1,(AP46*'MATRICULA y PONDERACIONES'!$AG$16)/100,IF(K46=2,(AP46*'MATRICULA y PONDERACIONES'!$AG$27)/100,IF(K46=3,(AP46*'MATRICULA y PONDERACIONES'!$AG$38)/100,IF(K46=4,(AP46*'MATRICULA y PONDERACIONES'!$AG$49)/100,IF(K46=5,(AP46*'MATRICULA y PONDERACIONES'!$AG$60)/100,IF(K46=6,(AP46*'MATRICULA y PONDERACIONES'!$AG$71)/100)))))))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theme="7" tint="-0.249977111117893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GRUPO.MATERIAS'!K29="","",'DATOS del GRUPO.MATERIAS'!K29)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72" t="str">
        <f>IF('MATRICULA y PONDERACIONES'!D21="","NO HAY MATERIA ASIGNADA",'MATRICULA y PONDERACIONES'!D21)</f>
        <v>NO HAY MATERIA ASIGNADA</v>
      </c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372"/>
      <c r="AQ5" s="372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PONDERACIONES'!$AH$9),ISBLANK('MATRICULA y PONDERACIONES'!$AH$20),ISBLANK('MATRICULA y PONDERACIONES'!$AH$31))," ",1)</f>
        <v xml:space="preserve"> </v>
      </c>
      <c r="M6" s="115" t="str">
        <f>IF(AND(ISBLANK('MATRICULA y PONDERACIONES'!$AH$42),ISBLANK('MATRICULA y PONDERACIONES'!$AH$53),ISBLANK('MATRICULA y PONDERACIONES'!$AH$64))," ",1)</f>
        <v xml:space="preserve"> </v>
      </c>
      <c r="N6" s="373" t="str">
        <f>IF(OR(ISNUMBER(L6),ISNUMBER(M6)),"CL "," ")</f>
        <v xml:space="preserve"> </v>
      </c>
      <c r="O6" s="374"/>
      <c r="P6" s="75" t="str">
        <f>IF(AND(ISBLANK('MATRICULA y PONDERACIONES'!$AH$10),ISBLANK('MATRICULA y PONDERACIONES'!$AH$21),ISBLANK('MATRICULA y PONDERACIONES'!$AH$32))," ",1)</f>
        <v xml:space="preserve"> </v>
      </c>
      <c r="Q6" s="75" t="str">
        <f>IF(AND(ISBLANK('MATRICULA y PONDERACIONES'!$AH$43),ISBLANK('MATRICULA y PONDERACIONES'!$AH$54),ISBLANK('MATRICULA y PONDERACIONES'!$AH$65)),"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PONDERACIONES'!$AH$11),ISBLANK('MATRICULA y PONDERACIONES'!$AH$22),ISBLANK('MATRICULA y PONDERACIONES'!$AH$33))," ",1)</f>
        <v xml:space="preserve"> </v>
      </c>
      <c r="U6" s="75" t="str">
        <f>IF(AND(ISBLANK('MATRICULA y PONDERACIONES'!$AH$44),ISBLANK('MATRICULA y PONDERACIONES'!$AH$55),ISBLANK('MATRICULA y PONDERACIONES'!$AH$66))," ",1)</f>
        <v xml:space="preserve"> </v>
      </c>
      <c r="V6" s="374" t="str">
        <f>IF(OR(ISNUMBER(T6),ISNUMBER(U6)),"CI"," ")</f>
        <v xml:space="preserve"> </v>
      </c>
      <c r="W6" s="374"/>
      <c r="X6" s="75" t="str">
        <f>IF(AND(ISBLANK('MATRICULA y PONDERACIONES'!$AH$12),ISBLANK('MATRICULA y PONDERACIONES'!$AH$23),ISBLANK('MATRICULA y PONDERACIONES'!$AH$34))," ",1)</f>
        <v xml:space="preserve"> </v>
      </c>
      <c r="Y6" s="75" t="str">
        <f>IF(AND(ISBLANK('MATRICULA y PONDERACIONES'!$AH$45),ISBLANK('MATRICULA y PONDERACIONES'!$AH$56),ISBLANK('MATRICULA y PONDERACIONES'!$AH$67)),"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PONDERACIONES'!$AH$13),ISBLANK('MATRICULA y PONDERACIONES'!$AH$24),ISBLANK('MATRICULA y PONDERACIONES'!$AH$35))," ",1)</f>
        <v xml:space="preserve"> </v>
      </c>
      <c r="AC6" s="75" t="str">
        <f>IF(AND(ISBLANK('MATRICULA y PONDERACIONES'!$AH$46),ISBLANK('MATRICULA y PONDERACIONES'!$AH$57),ISBLANK('MATRICULA y PONDERACIONES'!$AH$68))," ",1)</f>
        <v xml:space="preserve"> </v>
      </c>
      <c r="AD6" s="374" t="str">
        <f>IF(OR(ISNUMBER(AB6),ISNUMBER(AC6)),"CA"," ")</f>
        <v xml:space="preserve"> </v>
      </c>
      <c r="AE6" s="374"/>
      <c r="AF6" s="75" t="str">
        <f>IF(AND(ISBLANK('MATRICULA y PONDERACIONES'!$AH$14),ISBLANK('MATRICULA y PONDERACIONES'!$AH$25),ISBLANK('MATRICULA y PONDERACIONES'!$AH$36))," ",1)</f>
        <v xml:space="preserve"> </v>
      </c>
      <c r="AG6" s="75" t="str">
        <f>IF(AND(ISBLANK('MATRICULA y PONDERACIONES'!$AH$47),ISBLANK('MATRICULA y PONDERACIONES'!$AH$58),ISBLANK('MATRICULA y PONDERACIONES'!$AH$69)),"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PONDERACIONES'!$AH$15),ISBLANK('MATRICULA y PONDERACIONES'!$AH$26),ISBLANK('MATRICULA y PONDERACIONES'!$AH$37))," ",1)</f>
        <v xml:space="preserve"> </v>
      </c>
      <c r="AK6" s="75" t="str">
        <f>IF(AND(ISBLANK('MATRICULA y PONDERACIONES'!$AH$48),ISBLANK('MATRICULA y PONDERACIONES'!$AH$59),ISBLANK('MATRICULA y PONDERACIONES'!$AH$70))," ",1)</f>
        <v xml:space="preserve"> </v>
      </c>
      <c r="AL6" s="374" t="str">
        <f>IF(OR(ISNUMBER(AJ6),ISNUMBER(AK6)),"AI"," ")</f>
        <v xml:space="preserve"> </v>
      </c>
      <c r="AM6" s="374"/>
      <c r="AN6" s="75" t="str">
        <f>IF(AND(ISBLANK('MATRICULA y PONDERACIONES'!$AH$16),ISBLANK('MATRICULA y PONDERACIONES'!$AH$27),ISBLANK('MATRICULA y PONDERACIONES'!$AH$38))," ",1)</f>
        <v xml:space="preserve"> </v>
      </c>
      <c r="AO6" s="75" t="str">
        <f>IF(AND(ISBLANK('MATRICULA y PONDERACIONES'!$AH$49),ISBLANK('MATRICULA y PONDERACIONES'!$AH$60),ISBLANK('MATRICULA y PONDERACIONES'!$AH$71)),"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6" t="str">
        <f>IF(N6=" ","",N6)</f>
        <v/>
      </c>
      <c r="AW6" s="263" t="str">
        <f>IF(R6=" ","",R6)</f>
        <v/>
      </c>
      <c r="AX6" s="266" t="str">
        <f>IF(V6=" ","",V6)</f>
        <v/>
      </c>
      <c r="AY6" s="263" t="str">
        <f>IF(Z6=" ","",Z6)</f>
        <v/>
      </c>
      <c r="AZ6" s="266" t="str">
        <f>IF(AD6=" ","",AD6)</f>
        <v/>
      </c>
      <c r="BA6" s="263" t="str">
        <f>IF(AH6=" ","",AH6)</f>
        <v/>
      </c>
      <c r="BB6" s="266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PONDERACIONES'!$K$21="*"),"si"," ")</f>
        <v xml:space="preserve"> </v>
      </c>
      <c r="F7" s="25" t="str">
        <f>IF(AND(K7=2,'MATRICULA y PONDERACIONES'!$L$21="*"),"si"," ")</f>
        <v xml:space="preserve"> </v>
      </c>
      <c r="G7" s="25" t="str">
        <f>IF(AND(K7=3,'MATRICULA y PONDERACIONES'!$M$21="*"),"si"," ")</f>
        <v xml:space="preserve"> </v>
      </c>
      <c r="H7" s="25" t="str">
        <f>IF(AND(K7=4,'MATRICULA y PONDERACIONES'!$N$21="*"),"si"," ")</f>
        <v xml:space="preserve"> </v>
      </c>
      <c r="I7" s="25" t="str">
        <f>IF(AND(K7=5,'MATRICULA y PONDERACIONES'!$O$21="*"),"si"," ")</f>
        <v xml:space="preserve"> </v>
      </c>
      <c r="J7" s="25" t="str">
        <f>IF(AND(K7=6,'MATRICULA y PONDERACIONES'!$P$21="*"),"si","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PONDERACIONES'!$AH$9)/100,IF(K7=2,(N7*'MATRICULA y PONDERACIONES'!$AH$20)/100,IF(K7=3,(N7*'MATRICULA y PONDERACIONES'!$AH$31)/100,IF(K7=4,(N7*'MATRICULA y PONDERACIONES'!$AH$42)/100,IF(K7=5,(N7*'MATRICULA y PONDERACIONES'!$AH$53)/100,IF(K7=6,(N7*'MATRICULA y PONDERACIONES'!$AH$64)/100)))))))</f>
        <v xml:space="preserve"> </v>
      </c>
      <c r="AW7" s="24" t="str">
        <f>IF(OR(B7=" ",A7=" ",$N$5="NO HAY MATERIA ASIGNADA")," ",IF(K7=1,(R7*'MATRICULA y PONDERACIONES'!$AH$10)/100,IF(K7=2,(R7*'MATRICULA y PONDERACIONES'!$AH$21)/100,IF(K7=3,(R7*'MATRICULA y PONDERACIONES'!$AH$32)/100,IF(K7=4,(R7*'MATRICULA y PONDERACIONES'!$AH$43)/100,IF(K7=5,(R7*'MATRICULA y PONDERACIONES'!$AH$54)/100,IF(K7=6,(R7*'MATRICULA y PONDERACIONES'!$AH$65)/100)))))))</f>
        <v xml:space="preserve"> </v>
      </c>
      <c r="AX7" s="24" t="str">
        <f>IF(OR(B7=" ",A7=" ",$N$5="NO HAY MATERIA ASIGNADA")," ",IF(K7=1,(V7*'MATRICULA y PONDERACIONES'!$AH$11)/100,IF(K7=2,(V7*'MATRICULA y PONDERACIONES'!$AH$22)/100,IF(K7=3,(V7*'MATRICULA y PONDERACIONES'!$AH$33)/100,IF(K7=4,(V7*'MATRICULA y PONDERACIONES'!$AH$44)/100,IF(K7=5,(V7*'MATRICULA y PONDERACIONES'!$AH$55)/100,IF(K7=6,(V7*'MATRICULA y PONDERACIONES'!$AH$66)/100)))))))</f>
        <v xml:space="preserve"> </v>
      </c>
      <c r="AY7" s="24" t="str">
        <f>IF(OR(B7=" ",A7=" ",$N$5="NO HAY MATERIA ASIGNADA")," ",IF(K7=1,(Z7*'MATRICULA y PONDERACIONES'!$AH$12)/100,IF(K7=2,(Z7*'MATRICULA y PONDERACIONES'!$AH$23)/100,IF(K7=3,(Z7*'MATRICULA y PONDERACIONES'!$AH$34)/100,IF(K7=4,(Z7*'MATRICULA y PONDERACIONES'!$AH$45)/100,IF(K7=5,(Z7*'MATRICULA y PONDERACIONES'!$AH$56)/100,IF(K7=6,(Z7*'MATRICULA y PONDERACIONES'!$AH$67)/100)))))))</f>
        <v xml:space="preserve"> </v>
      </c>
      <c r="AZ7" s="24" t="str">
        <f>IF(OR(B7=" ",A7=" ",$N$5="NO HAY MATERIA ASIGNADA")," ",IF(K7=1,(AD7*'MATRICULA y PONDERACIONES'!$AH$13)/100,IF(K7=2,(AD7*'MATRICULA y PONDERACIONES'!$AH$24)/100,IF(K7=3,(AD7*'MATRICULA y PONDERACIONES'!$AH$35)/100,IF(K7=4,(AD7*'MATRICULA y PONDERACIONES'!$AH$46)/100,IF(K7=5,(AD7*'MATRICULA y PONDERACIONES'!$AH$57)/100,IF(K7=6,(AD7*'MATRICULA y PONDERACIONES'!$AH$68)/100)))))))</f>
        <v xml:space="preserve"> </v>
      </c>
      <c r="BA7" s="24" t="str">
        <f>IF(OR(B7=" ",A7=" ",$N$5="NO HAY MATERIA ASIGNADA")," ",IF(K7=1,(AH7*'MATRICULA y PONDERACIONES'!$AH$14)/100,IF(K7=2,(AH7*'MATRICULA y PONDERACIONES'!$AH$25)/100,IF(K7=3,(AH7*'MATRICULA y PONDERACIONES'!$AH$36)/100,IF(K7=4,(AH7*'MATRICULA y PONDERACIONES'!$AH$47)/100,IF(K7=5,(AH7*'MATRICULA y PONDERACIONES'!$AH$58)/100,IF(K7=6,(AH7*'MATRICULA y PONDERACIONES'!$AH$69)/100)))))))</f>
        <v xml:space="preserve"> </v>
      </c>
      <c r="BB7" s="24" t="str">
        <f>IF(OR(B7=" ",A7=" ",$N$5="NO HAY MATERIA ASIGNADA")," ",IF(K7=1,(AL7*'MATRICULA y PONDERACIONES'!$AH$15)/100,IF(K7=2,(AL7*'MATRICULA y PONDERACIONES'!$AH$26)/100,IF(K7=3,(AL7*'MATRICULA y PONDERACIONES'!$AH$37)/100,IF(K7=4,(AL7*'MATRICULA y PONDERACIONES'!$AH$48)/100,IF(K7=5,(AL7*'MATRICULA y PONDERACIONES'!$AH$59)/100,IF(K7=6,(AL7*'MATRICULA y PONDERACIONES'!$AH$70)/100)))))))</f>
        <v xml:space="preserve"> </v>
      </c>
      <c r="BC7" s="24" t="str">
        <f>IF(OR(B7=" ",A7=" ",$N$5="NO HAY MATERIA ASIGNADA")," ",IF(K7=1,(AP7*'MATRICULA y PONDERACIONES'!$AH$16)/100,IF(K7=2,(AP7*'MATRICULA y PONDERACIONES'!$AH$27)/100,IF(K7=3,(AP7*'MATRICULA y PONDERACIONES'!$AH$38)/100,IF(K7=4,(AP7*'MATRICULA y PONDERACIONES'!$AH$49)/100,IF(K7=5,(AP7*'MATRICULA y PONDERACIONES'!$AH$60)/100,IF(K7=6,(AP7*'MATRICULA y PONDERACIONES'!$AH$71)/100)))))))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PONDERACIONES'!$K$21="*"),"si"," ")</f>
        <v xml:space="preserve"> </v>
      </c>
      <c r="F8" s="27" t="str">
        <f>IF(AND(K8=2,'MATRICULA y PONDERACIONES'!$L$21="*"),"si"," ")</f>
        <v xml:space="preserve"> </v>
      </c>
      <c r="G8" s="27" t="str">
        <f>IF(AND(K8=3,'MATRICULA y PONDERACIONES'!$M$21="*"),"si"," ")</f>
        <v xml:space="preserve"> </v>
      </c>
      <c r="H8" s="27" t="str">
        <f>IF(AND(K8=4,'MATRICULA y PONDERACIONES'!$N$21="*"),"si"," ")</f>
        <v xml:space="preserve"> </v>
      </c>
      <c r="I8" s="27" t="str">
        <f>IF(AND(K8=5,'MATRICULA y PONDERACIONES'!$O$21="*"),"si"," ")</f>
        <v xml:space="preserve"> </v>
      </c>
      <c r="J8" s="27" t="str">
        <f>IF(AND(K8=6,'MATRICULA y PONDERACIONES'!$P$21="*"),"si","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PONDERACIONES'!$AH$9)/100,IF(K8=2,(N8*'MATRICULA y PONDERACIONES'!$AH$20)/100,IF(K8=3,(N8*'MATRICULA y PONDERACIONES'!$AH$31)/100,IF(K8=4,(N8*'MATRICULA y PONDERACIONES'!$AH$42)/100,IF(K8=5,(N8*'MATRICULA y PONDERACIONES'!$AH$53)/100,IF(K8=6,(N8*'MATRICULA y PONDERACIONES'!$AH$64)/100)))))))</f>
        <v xml:space="preserve"> </v>
      </c>
      <c r="AW8" s="26" t="str">
        <f>IF(OR(B8=" ",A8=" ",$N$5="NO HAY MATERIA ASIGNADA")," ",IF(K8=1,(R8*'MATRICULA y PONDERACIONES'!$AH$10)/100,IF(K8=2,(R8*'MATRICULA y PONDERACIONES'!$AH$21)/100,IF(K8=3,(R8*'MATRICULA y PONDERACIONES'!$AH$32)/100,IF(K8=4,(R8*'MATRICULA y PONDERACIONES'!$AH$43)/100,IF(K8=5,(R8*'MATRICULA y PONDERACIONES'!$AH$54)/100,IF(K8=6,(R8*'MATRICULA y PONDERACIONES'!$AH$65)/100)))))))</f>
        <v xml:space="preserve"> </v>
      </c>
      <c r="AX8" s="26" t="str">
        <f>IF(OR(B8=" ",A8=" ",$N$5="NO HAY MATERIA ASIGNADA")," ",IF(K8=1,(V8*'MATRICULA y PONDERACIONES'!$AH$11)/100,IF(K8=2,(V8*'MATRICULA y PONDERACIONES'!$AH$22)/100,IF(K8=3,(V8*'MATRICULA y PONDERACIONES'!$AH$33)/100,IF(K8=4,(V8*'MATRICULA y PONDERACIONES'!$AH$44)/100,IF(K8=5,(V8*'MATRICULA y PONDERACIONES'!$AH$55)/100,IF(K8=6,(V8*'MATRICULA y PONDERACIONES'!$AH$66)/100)))))))</f>
        <v xml:space="preserve"> </v>
      </c>
      <c r="AY8" s="26" t="str">
        <f>IF(OR(B8=" ",A8=" ",$N$5="NO HAY MATERIA ASIGNADA")," ",IF(K8=1,(Z8*'MATRICULA y PONDERACIONES'!$AH$12)/100,IF(K8=2,(Z8*'MATRICULA y PONDERACIONES'!$AH$23)/100,IF(K8=3,(Z8*'MATRICULA y PONDERACIONES'!$AH$34)/100,IF(K8=4,(Z8*'MATRICULA y PONDERACIONES'!$AH$45)/100,IF(K8=5,(Z8*'MATRICULA y PONDERACIONES'!$AH$56)/100,IF(K8=6,(Z8*'MATRICULA y PONDERACIONES'!$AH$67)/100)))))))</f>
        <v xml:space="preserve"> </v>
      </c>
      <c r="AZ8" s="26" t="str">
        <f>IF(OR(B8=" ",A8=" ",$N$5="NO HAY MATERIA ASIGNADA")," ",IF(K8=1,(AD8*'MATRICULA y PONDERACIONES'!$AH$13)/100,IF(K8=2,(AD8*'MATRICULA y PONDERACIONES'!$AH$24)/100,IF(K8=3,(AD8*'MATRICULA y PONDERACIONES'!$AH$35)/100,IF(K8=4,(AD8*'MATRICULA y PONDERACIONES'!$AH$46)/100,IF(K8=5,(AD8*'MATRICULA y PONDERACIONES'!$AH$57)/100,IF(K8=6,(AD8*'MATRICULA y PONDERACIONES'!$AH$68)/100)))))))</f>
        <v xml:space="preserve"> </v>
      </c>
      <c r="BA8" s="26" t="str">
        <f>IF(OR(B8=" ",A8=" ",$N$5="NO HAY MATERIA ASIGNADA")," ",IF(K8=1,(AH8*'MATRICULA y PONDERACIONES'!$AH$14)/100,IF(K8=2,(AH8*'MATRICULA y PONDERACIONES'!$AH$25)/100,IF(K8=3,(AH8*'MATRICULA y PONDERACIONES'!$AH$36)/100,IF(K8=4,(AH8*'MATRICULA y PONDERACIONES'!$AH$47)/100,IF(K8=5,(AH8*'MATRICULA y PONDERACIONES'!$AH$58)/100,IF(K8=6,(AH8*'MATRICULA y PONDERACIONES'!$AH$69)/100)))))))</f>
        <v xml:space="preserve"> </v>
      </c>
      <c r="BB8" s="26" t="str">
        <f>IF(OR(B8=" ",A8=" ",$N$5="NO HAY MATERIA ASIGNADA")," ",IF(K8=1,(AL8*'MATRICULA y PONDERACIONES'!$AH$15)/100,IF(K8=2,(AL8*'MATRICULA y PONDERACIONES'!$AH$26)/100,IF(K8=3,(AL8*'MATRICULA y PONDERACIONES'!$AH$37)/100,IF(K8=4,(AL8*'MATRICULA y PONDERACIONES'!$AH$48)/100,IF(K8=5,(AL8*'MATRICULA y PONDERACIONES'!$AH$59)/100,IF(K8=6,(AL8*'MATRICULA y PONDERACIONES'!$AH$70)/100)))))))</f>
        <v xml:space="preserve"> </v>
      </c>
      <c r="BC8" s="26" t="str">
        <f>IF(OR(B8=" ",A8=" ",$N$5="NO HAY MATERIA ASIGNADA")," ",IF(K8=1,(AP8*'MATRICULA y PONDERACIONES'!$AH$16)/100,IF(K8=2,(AP8*'MATRICULA y PONDERACIONES'!$AH$27)/100,IF(K8=3,(AP8*'MATRICULA y PONDERACIONES'!$AH$38)/100,IF(K8=4,(AP8*'MATRICULA y PONDERACIONES'!$AH$49)/100,IF(K8=5,(AP8*'MATRICULA y PONDERACIONES'!$AH$60)/100,IF(K8=6,(AP8*'MATRICULA y PONDERACIONES'!$AH$71)/100)))))))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PONDERACIONES'!$K$21="*"),"si"," ")</f>
        <v xml:space="preserve"> </v>
      </c>
      <c r="F9" s="25" t="str">
        <f>IF(AND(K9=2,'MATRICULA y PONDERACIONES'!$L$21="*"),"si"," ")</f>
        <v xml:space="preserve"> </v>
      </c>
      <c r="G9" s="25" t="str">
        <f>IF(AND(K9=3,'MATRICULA y PONDERACIONES'!$M$21="*"),"si"," ")</f>
        <v xml:space="preserve"> </v>
      </c>
      <c r="H9" s="25" t="str">
        <f>IF(AND(K9=4,'MATRICULA y PONDERACIONES'!$N$21="*"),"si"," ")</f>
        <v xml:space="preserve"> </v>
      </c>
      <c r="I9" s="25" t="str">
        <f>IF(AND(K9=5,'MATRICULA y PONDERACIONES'!$O$21="*"),"si"," ")</f>
        <v xml:space="preserve"> </v>
      </c>
      <c r="J9" s="25" t="str">
        <f>IF(AND(K9=6,'MATRICULA y PONDERACIONES'!$P$21="*"),"si","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PONDERACIONES'!$AH$9)/100,IF(K9=2,(N9*'MATRICULA y PONDERACIONES'!$AH$20)/100,IF(K9=3,(N9*'MATRICULA y PONDERACIONES'!$AH$31)/100,IF(K9=4,(N9*'MATRICULA y PONDERACIONES'!$AH$42)/100,IF(K9=5,(N9*'MATRICULA y PONDERACIONES'!$AH$53)/100,IF(K9=6,(N9*'MATRICULA y PONDERACIONES'!$AH$64)/100)))))))</f>
        <v xml:space="preserve"> </v>
      </c>
      <c r="AW9" s="24" t="str">
        <f>IF(OR(B9=" ",A9=" ",$N$5="NO HAY MATERIA ASIGNADA")," ",IF(K9=1,(R9*'MATRICULA y PONDERACIONES'!$AH$10)/100,IF(K9=2,(R9*'MATRICULA y PONDERACIONES'!$AH$21)/100,IF(K9=3,(R9*'MATRICULA y PONDERACIONES'!$AH$32)/100,IF(K9=4,(R9*'MATRICULA y PONDERACIONES'!$AH$43)/100,IF(K9=5,(R9*'MATRICULA y PONDERACIONES'!$AH$54)/100,IF(K9=6,(R9*'MATRICULA y PONDERACIONES'!$AH$65)/100)))))))</f>
        <v xml:space="preserve"> </v>
      </c>
      <c r="AX9" s="24" t="str">
        <f>IF(OR(B9=" ",A9=" ",$N$5="NO HAY MATERIA ASIGNADA")," ",IF(K9=1,(V9*'MATRICULA y PONDERACIONES'!$AH$11)/100,IF(K9=2,(V9*'MATRICULA y PONDERACIONES'!$AH$22)/100,IF(K9=3,(V9*'MATRICULA y PONDERACIONES'!$AH$33)/100,IF(K9=4,(V9*'MATRICULA y PONDERACIONES'!$AH$44)/100,IF(K9=5,(V9*'MATRICULA y PONDERACIONES'!$AH$55)/100,IF(K9=6,(V9*'MATRICULA y PONDERACIONES'!$AH$66)/100)))))))</f>
        <v xml:space="preserve"> </v>
      </c>
      <c r="AY9" s="24" t="str">
        <f>IF(OR(B9=" ",A9=" ",$N$5="NO HAY MATERIA ASIGNADA")," ",IF(K9=1,(Z9*'MATRICULA y PONDERACIONES'!$AH$12)/100,IF(K9=2,(Z9*'MATRICULA y PONDERACIONES'!$AH$23)/100,IF(K9=3,(Z9*'MATRICULA y PONDERACIONES'!$AH$34)/100,IF(K9=4,(Z9*'MATRICULA y PONDERACIONES'!$AH$45)/100,IF(K9=5,(Z9*'MATRICULA y PONDERACIONES'!$AH$56)/100,IF(K9=6,(Z9*'MATRICULA y PONDERACIONES'!$AH$67)/100)))))))</f>
        <v xml:space="preserve"> </v>
      </c>
      <c r="AZ9" s="24" t="str">
        <f>IF(OR(B9=" ",A9=" ",$N$5="NO HAY MATERIA ASIGNADA")," ",IF(K9=1,(AD9*'MATRICULA y PONDERACIONES'!$AH$13)/100,IF(K9=2,(AD9*'MATRICULA y PONDERACIONES'!$AH$24)/100,IF(K9=3,(AD9*'MATRICULA y PONDERACIONES'!$AH$35)/100,IF(K9=4,(AD9*'MATRICULA y PONDERACIONES'!$AH$46)/100,IF(K9=5,(AD9*'MATRICULA y PONDERACIONES'!$AH$57)/100,IF(K9=6,(AD9*'MATRICULA y PONDERACIONES'!$AH$68)/100)))))))</f>
        <v xml:space="preserve"> </v>
      </c>
      <c r="BA9" s="24" t="str">
        <f>IF(OR(B9=" ",A9=" ",$N$5="NO HAY MATERIA ASIGNADA")," ",IF(K9=1,(AH9*'MATRICULA y PONDERACIONES'!$AH$14)/100,IF(K9=2,(AH9*'MATRICULA y PONDERACIONES'!$AH$25)/100,IF(K9=3,(AH9*'MATRICULA y PONDERACIONES'!$AH$36)/100,IF(K9=4,(AH9*'MATRICULA y PONDERACIONES'!$AH$47)/100,IF(K9=5,(AH9*'MATRICULA y PONDERACIONES'!$AH$58)/100,IF(K9=6,(AH9*'MATRICULA y PONDERACIONES'!$AH$69)/100)))))))</f>
        <v xml:space="preserve"> </v>
      </c>
      <c r="BB9" s="24" t="str">
        <f>IF(OR(B9=" ",A9=" ",$N$5="NO HAY MATERIA ASIGNADA")," ",IF(K9=1,(AL9*'MATRICULA y PONDERACIONES'!$AH$15)/100,IF(K9=2,(AL9*'MATRICULA y PONDERACIONES'!$AH$26)/100,IF(K9=3,(AL9*'MATRICULA y PONDERACIONES'!$AH$37)/100,IF(K9=4,(AL9*'MATRICULA y PONDERACIONES'!$AH$48)/100,IF(K9=5,(AL9*'MATRICULA y PONDERACIONES'!$AH$59)/100,IF(K9=6,(AL9*'MATRICULA y PONDERACIONES'!$AH$70)/100)))))))</f>
        <v xml:space="preserve"> </v>
      </c>
      <c r="BC9" s="24" t="str">
        <f>IF(OR(B9=" ",A9=" ",$N$5="NO HAY MATERIA ASIGNADA")," ",IF(K9=1,(AP9*'MATRICULA y PONDERACIONES'!$AH$16)/100,IF(K9=2,(AP9*'MATRICULA y PONDERACIONES'!$AH$27)/100,IF(K9=3,(AP9*'MATRICULA y PONDERACIONES'!$AH$38)/100,IF(K9=4,(AP9*'MATRICULA y PONDERACIONES'!$AH$49)/100,IF(K9=5,(AP9*'MATRICULA y PONDERACIONES'!$AH$60)/100,IF(K9=6,(AP9*'MATRICULA y PONDERACIONES'!$AH$71)/100)))))))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PONDERACIONES'!$K$21="*"),"si"," ")</f>
        <v xml:space="preserve"> </v>
      </c>
      <c r="F10" s="27" t="str">
        <f>IF(AND(K10=2,'MATRICULA y PONDERACIONES'!$L$21="*"),"si"," ")</f>
        <v xml:space="preserve"> </v>
      </c>
      <c r="G10" s="27" t="str">
        <f>IF(AND(K10=3,'MATRICULA y PONDERACIONES'!$M$21="*"),"si"," ")</f>
        <v xml:space="preserve"> </v>
      </c>
      <c r="H10" s="27" t="str">
        <f>IF(AND(K10=4,'MATRICULA y PONDERACIONES'!$N$21="*"),"si"," ")</f>
        <v xml:space="preserve"> </v>
      </c>
      <c r="I10" s="27" t="str">
        <f>IF(AND(K10=5,'MATRICULA y PONDERACIONES'!$O$21="*"),"si"," ")</f>
        <v xml:space="preserve"> </v>
      </c>
      <c r="J10" s="27" t="str">
        <f>IF(AND(K10=6,'MATRICULA y PONDERACIONES'!$P$21="*"),"si","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PONDERACIONES'!$AH$9)/100,IF(K10=2,(N10*'MATRICULA y PONDERACIONES'!$AH$20)/100,IF(K10=3,(N10*'MATRICULA y PONDERACIONES'!$AH$31)/100,IF(K10=4,(N10*'MATRICULA y PONDERACIONES'!$AH$42)/100,IF(K10=5,(N10*'MATRICULA y PONDERACIONES'!$AH$53)/100,IF(K10=6,(N10*'MATRICULA y PONDERACIONES'!$AH$64)/100)))))))</f>
        <v xml:space="preserve"> </v>
      </c>
      <c r="AW10" s="26" t="str">
        <f>IF(OR(B10=" ",A10=" ",$N$5="NO HAY MATERIA ASIGNADA")," ",IF(K10=1,(R10*'MATRICULA y PONDERACIONES'!$AH$10)/100,IF(K10=2,(R10*'MATRICULA y PONDERACIONES'!$AH$21)/100,IF(K10=3,(R10*'MATRICULA y PONDERACIONES'!$AH$32)/100,IF(K10=4,(R10*'MATRICULA y PONDERACIONES'!$AH$43)/100,IF(K10=5,(R10*'MATRICULA y PONDERACIONES'!$AH$54)/100,IF(K10=6,(R10*'MATRICULA y PONDERACIONES'!$AH$65)/100)))))))</f>
        <v xml:space="preserve"> </v>
      </c>
      <c r="AX10" s="26" t="str">
        <f>IF(OR(B10=" ",A10=" ",$N$5="NO HAY MATERIA ASIGNADA")," ",IF(K10=1,(V10*'MATRICULA y PONDERACIONES'!$AH$11)/100,IF(K10=2,(V10*'MATRICULA y PONDERACIONES'!$AH$22)/100,IF(K10=3,(V10*'MATRICULA y PONDERACIONES'!$AH$33)/100,IF(K10=4,(V10*'MATRICULA y PONDERACIONES'!$AH$44)/100,IF(K10=5,(V10*'MATRICULA y PONDERACIONES'!$AH$55)/100,IF(K10=6,(V10*'MATRICULA y PONDERACIONES'!$AH$66)/100)))))))</f>
        <v xml:space="preserve"> </v>
      </c>
      <c r="AY10" s="26" t="str">
        <f>IF(OR(B10=" ",A10=" ",$N$5="NO HAY MATERIA ASIGNADA")," ",IF(K10=1,(Z10*'MATRICULA y PONDERACIONES'!$AH$12)/100,IF(K10=2,(Z10*'MATRICULA y PONDERACIONES'!$AH$23)/100,IF(K10=3,(Z10*'MATRICULA y PONDERACIONES'!$AH$34)/100,IF(K10=4,(Z10*'MATRICULA y PONDERACIONES'!$AH$45)/100,IF(K10=5,(Z10*'MATRICULA y PONDERACIONES'!$AH$56)/100,IF(K10=6,(Z10*'MATRICULA y PONDERACIONES'!$AH$67)/100)))))))</f>
        <v xml:space="preserve"> </v>
      </c>
      <c r="AZ10" s="26" t="str">
        <f>IF(OR(B10=" ",A10=" ",$N$5="NO HAY MATERIA ASIGNADA")," ",IF(K10=1,(AD10*'MATRICULA y PONDERACIONES'!$AH$13)/100,IF(K10=2,(AD10*'MATRICULA y PONDERACIONES'!$AH$24)/100,IF(K10=3,(AD10*'MATRICULA y PONDERACIONES'!$AH$35)/100,IF(K10=4,(AD10*'MATRICULA y PONDERACIONES'!$AH$46)/100,IF(K10=5,(AD10*'MATRICULA y PONDERACIONES'!$AH$57)/100,IF(K10=6,(AD10*'MATRICULA y PONDERACIONES'!$AH$68)/100)))))))</f>
        <v xml:space="preserve"> </v>
      </c>
      <c r="BA10" s="26" t="str">
        <f>IF(OR(B10=" ",A10=" ",$N$5="NO HAY MATERIA ASIGNADA")," ",IF(K10=1,(AH10*'MATRICULA y PONDERACIONES'!$AH$14)/100,IF(K10=2,(AH10*'MATRICULA y PONDERACIONES'!$AH$25)/100,IF(K10=3,(AH10*'MATRICULA y PONDERACIONES'!$AH$36)/100,IF(K10=4,(AH10*'MATRICULA y PONDERACIONES'!$AH$47)/100,IF(K10=5,(AH10*'MATRICULA y PONDERACIONES'!$AH$58)/100,IF(K10=6,(AH10*'MATRICULA y PONDERACIONES'!$AH$69)/100)))))))</f>
        <v xml:space="preserve"> </v>
      </c>
      <c r="BB10" s="26" t="str">
        <f>IF(OR(B10=" ",A10=" ",$N$5="NO HAY MATERIA ASIGNADA")," ",IF(K10=1,(AL10*'MATRICULA y PONDERACIONES'!$AH$15)/100,IF(K10=2,(AL10*'MATRICULA y PONDERACIONES'!$AH$26)/100,IF(K10=3,(AL10*'MATRICULA y PONDERACIONES'!$AH$37)/100,IF(K10=4,(AL10*'MATRICULA y PONDERACIONES'!$AH$48)/100,IF(K10=5,(AL10*'MATRICULA y PONDERACIONES'!$AH$59)/100,IF(K10=6,(AL10*'MATRICULA y PONDERACIONES'!$AH$70)/100)))))))</f>
        <v xml:space="preserve"> </v>
      </c>
      <c r="BC10" s="26" t="str">
        <f>IF(OR(B10=" ",A10=" ",$N$5="NO HAY MATERIA ASIGNADA")," ",IF(K10=1,(AP10*'MATRICULA y PONDERACIONES'!$AH$16)/100,IF(K10=2,(AP10*'MATRICULA y PONDERACIONES'!$AH$27)/100,IF(K10=3,(AP10*'MATRICULA y PONDERACIONES'!$AH$38)/100,IF(K10=4,(AP10*'MATRICULA y PONDERACIONES'!$AH$49)/100,IF(K10=5,(AP10*'MATRICULA y PONDERACIONES'!$AH$60)/100,IF(K10=6,(AP10*'MATRICULA y PONDERACIONES'!$AH$71)/100)))))))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PONDERACIONES'!$K$21="*"),"si"," ")</f>
        <v xml:space="preserve"> </v>
      </c>
      <c r="F11" s="25" t="str">
        <f>IF(AND(K11=2,'MATRICULA y PONDERACIONES'!$L$21="*"),"si"," ")</f>
        <v xml:space="preserve"> </v>
      </c>
      <c r="G11" s="25" t="str">
        <f>IF(AND(K11=3,'MATRICULA y PONDERACIONES'!$M$21="*"),"si"," ")</f>
        <v xml:space="preserve"> </v>
      </c>
      <c r="H11" s="25" t="str">
        <f>IF(AND(K11=4,'MATRICULA y PONDERACIONES'!$N$21="*"),"si"," ")</f>
        <v xml:space="preserve"> </v>
      </c>
      <c r="I11" s="25" t="str">
        <f>IF(AND(K11=5,'MATRICULA y PONDERACIONES'!$O$21="*"),"si"," ")</f>
        <v xml:space="preserve"> </v>
      </c>
      <c r="J11" s="25" t="str">
        <f>IF(AND(K11=6,'MATRICULA y PONDERACIONES'!$P$21="*"),"si","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PONDERACIONES'!$AH$9)/100,IF(K11=2,(N11*'MATRICULA y PONDERACIONES'!$AH$20)/100,IF(K11=3,(N11*'MATRICULA y PONDERACIONES'!$AH$31)/100,IF(K11=4,(N11*'MATRICULA y PONDERACIONES'!$AH$42)/100,IF(K11=5,(N11*'MATRICULA y PONDERACIONES'!$AH$53)/100,IF(K11=6,(N11*'MATRICULA y PONDERACIONES'!$AH$64)/100)))))))</f>
        <v xml:space="preserve"> </v>
      </c>
      <c r="AW11" s="24" t="str">
        <f>IF(OR(B11=" ",A11=" ",$N$5="NO HAY MATERIA ASIGNADA")," ",IF(K11=1,(R11*'MATRICULA y PONDERACIONES'!$AH$10)/100,IF(K11=2,(R11*'MATRICULA y PONDERACIONES'!$AH$21)/100,IF(K11=3,(R11*'MATRICULA y PONDERACIONES'!$AH$32)/100,IF(K11=4,(R11*'MATRICULA y PONDERACIONES'!$AH$43)/100,IF(K11=5,(R11*'MATRICULA y PONDERACIONES'!$AH$54)/100,IF(K11=6,(R11*'MATRICULA y PONDERACIONES'!$AH$65)/100)))))))</f>
        <v xml:space="preserve"> </v>
      </c>
      <c r="AX11" s="24" t="str">
        <f>IF(OR(B11=" ",A11=" ",$N$5="NO HAY MATERIA ASIGNADA")," ",IF(K11=1,(V11*'MATRICULA y PONDERACIONES'!$AH$11)/100,IF(K11=2,(V11*'MATRICULA y PONDERACIONES'!$AH$22)/100,IF(K11=3,(V11*'MATRICULA y PONDERACIONES'!$AH$33)/100,IF(K11=4,(V11*'MATRICULA y PONDERACIONES'!$AH$44)/100,IF(K11=5,(V11*'MATRICULA y PONDERACIONES'!$AH$55)/100,IF(K11=6,(V11*'MATRICULA y PONDERACIONES'!$AH$66)/100)))))))</f>
        <v xml:space="preserve"> </v>
      </c>
      <c r="AY11" s="24" t="str">
        <f>IF(OR(B11=" ",A11=" ",$N$5="NO HAY MATERIA ASIGNADA")," ",IF(K11=1,(Z11*'MATRICULA y PONDERACIONES'!$AH$12)/100,IF(K11=2,(Z11*'MATRICULA y PONDERACIONES'!$AH$23)/100,IF(K11=3,(Z11*'MATRICULA y PONDERACIONES'!$AH$34)/100,IF(K11=4,(Z11*'MATRICULA y PONDERACIONES'!$AH$45)/100,IF(K11=5,(Z11*'MATRICULA y PONDERACIONES'!$AH$56)/100,IF(K11=6,(Z11*'MATRICULA y PONDERACIONES'!$AH$67)/100)))))))</f>
        <v xml:space="preserve"> </v>
      </c>
      <c r="AZ11" s="24" t="str">
        <f>IF(OR(B11=" ",A11=" ",$N$5="NO HAY MATERIA ASIGNADA")," ",IF(K11=1,(AD11*'MATRICULA y PONDERACIONES'!$AH$13)/100,IF(K11=2,(AD11*'MATRICULA y PONDERACIONES'!$AH$24)/100,IF(K11=3,(AD11*'MATRICULA y PONDERACIONES'!$AH$35)/100,IF(K11=4,(AD11*'MATRICULA y PONDERACIONES'!$AH$46)/100,IF(K11=5,(AD11*'MATRICULA y PONDERACIONES'!$AH$57)/100,IF(K11=6,(AD11*'MATRICULA y PONDERACIONES'!$AH$68)/100)))))))</f>
        <v xml:space="preserve"> </v>
      </c>
      <c r="BA11" s="24" t="str">
        <f>IF(OR(B11=" ",A11=" ",$N$5="NO HAY MATERIA ASIGNADA")," ",IF(K11=1,(AH11*'MATRICULA y PONDERACIONES'!$AH$14)/100,IF(K11=2,(AH11*'MATRICULA y PONDERACIONES'!$AH$25)/100,IF(K11=3,(AH11*'MATRICULA y PONDERACIONES'!$AH$36)/100,IF(K11=4,(AH11*'MATRICULA y PONDERACIONES'!$AH$47)/100,IF(K11=5,(AH11*'MATRICULA y PONDERACIONES'!$AH$58)/100,IF(K11=6,(AH11*'MATRICULA y PONDERACIONES'!$AH$69)/100)))))))</f>
        <v xml:space="preserve"> </v>
      </c>
      <c r="BB11" s="24" t="str">
        <f>IF(OR(B11=" ",A11=" ",$N$5="NO HAY MATERIA ASIGNADA")," ",IF(K11=1,(AL11*'MATRICULA y PONDERACIONES'!$AH$15)/100,IF(K11=2,(AL11*'MATRICULA y PONDERACIONES'!$AH$26)/100,IF(K11=3,(AL11*'MATRICULA y PONDERACIONES'!$AH$37)/100,IF(K11=4,(AL11*'MATRICULA y PONDERACIONES'!$AH$48)/100,IF(K11=5,(AL11*'MATRICULA y PONDERACIONES'!$AH$59)/100,IF(K11=6,(AL11*'MATRICULA y PONDERACIONES'!$AH$70)/100)))))))</f>
        <v xml:space="preserve"> </v>
      </c>
      <c r="BC11" s="24" t="str">
        <f>IF(OR(B11=" ",A11=" ",$N$5="NO HAY MATERIA ASIGNADA")," ",IF(K11=1,(AP11*'MATRICULA y PONDERACIONES'!$AH$16)/100,IF(K11=2,(AP11*'MATRICULA y PONDERACIONES'!$AH$27)/100,IF(K11=3,(AP11*'MATRICULA y PONDERACIONES'!$AH$38)/100,IF(K11=4,(AP11*'MATRICULA y PONDERACIONES'!$AH$49)/100,IF(K11=5,(AP11*'MATRICULA y PONDERACIONES'!$AH$60)/100,IF(K11=6,(AP11*'MATRICULA y PONDERACIONES'!$AH$71)/100)))))))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PONDERACIONES'!$K$21="*"),"si"," ")</f>
        <v xml:space="preserve"> </v>
      </c>
      <c r="F12" s="27" t="str">
        <f>IF(AND(K12=2,'MATRICULA y PONDERACIONES'!$L$21="*"),"si"," ")</f>
        <v xml:space="preserve"> </v>
      </c>
      <c r="G12" s="27" t="str">
        <f>IF(AND(K12=3,'MATRICULA y PONDERACIONES'!$M$21="*"),"si"," ")</f>
        <v xml:space="preserve"> </v>
      </c>
      <c r="H12" s="27" t="str">
        <f>IF(AND(K12=4,'MATRICULA y PONDERACIONES'!$N$21="*"),"si"," ")</f>
        <v xml:space="preserve"> </v>
      </c>
      <c r="I12" s="27" t="str">
        <f>IF(AND(K12=5,'MATRICULA y PONDERACIONES'!$O$21="*"),"si"," ")</f>
        <v xml:space="preserve"> </v>
      </c>
      <c r="J12" s="27" t="str">
        <f>IF(AND(K12=6,'MATRICULA y PONDERACIONES'!$P$21="*"),"si","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PONDERACIONES'!$AH$9)/100,IF(K12=2,(N12*'MATRICULA y PONDERACIONES'!$AH$20)/100,IF(K12=3,(N12*'MATRICULA y PONDERACIONES'!$AH$31)/100,IF(K12=4,(N12*'MATRICULA y PONDERACIONES'!$AH$42)/100,IF(K12=5,(N12*'MATRICULA y PONDERACIONES'!$AH$53)/100,IF(K12=6,(N12*'MATRICULA y PONDERACIONES'!$AH$64)/100)))))))</f>
        <v xml:space="preserve"> </v>
      </c>
      <c r="AW12" s="26" t="str">
        <f>IF(OR(B12=" ",A12=" ",$N$5="NO HAY MATERIA ASIGNADA")," ",IF(K12=1,(R12*'MATRICULA y PONDERACIONES'!$AH$10)/100,IF(K12=2,(R12*'MATRICULA y PONDERACIONES'!$AH$21)/100,IF(K12=3,(R12*'MATRICULA y PONDERACIONES'!$AH$32)/100,IF(K12=4,(R12*'MATRICULA y PONDERACIONES'!$AH$43)/100,IF(K12=5,(R12*'MATRICULA y PONDERACIONES'!$AH$54)/100,IF(K12=6,(R12*'MATRICULA y PONDERACIONES'!$AH$65)/100)))))))</f>
        <v xml:space="preserve"> </v>
      </c>
      <c r="AX12" s="26" t="str">
        <f>IF(OR(B12=" ",A12=" ",$N$5="NO HAY MATERIA ASIGNADA")," ",IF(K12=1,(V12*'MATRICULA y PONDERACIONES'!$AH$11)/100,IF(K12=2,(V12*'MATRICULA y PONDERACIONES'!$AH$22)/100,IF(K12=3,(V12*'MATRICULA y PONDERACIONES'!$AH$33)/100,IF(K12=4,(V12*'MATRICULA y PONDERACIONES'!$AH$44)/100,IF(K12=5,(V12*'MATRICULA y PONDERACIONES'!$AH$55)/100,IF(K12=6,(V12*'MATRICULA y PONDERACIONES'!$AH$66)/100)))))))</f>
        <v xml:space="preserve"> </v>
      </c>
      <c r="AY12" s="26" t="str">
        <f>IF(OR(B12=" ",A12=" ",$N$5="NO HAY MATERIA ASIGNADA")," ",IF(K12=1,(Z12*'MATRICULA y PONDERACIONES'!$AH$12)/100,IF(K12=2,(Z12*'MATRICULA y PONDERACIONES'!$AH$23)/100,IF(K12=3,(Z12*'MATRICULA y PONDERACIONES'!$AH$34)/100,IF(K12=4,(Z12*'MATRICULA y PONDERACIONES'!$AH$45)/100,IF(K12=5,(Z12*'MATRICULA y PONDERACIONES'!$AH$56)/100,IF(K12=6,(Z12*'MATRICULA y PONDERACIONES'!$AH$67)/100)))))))</f>
        <v xml:space="preserve"> </v>
      </c>
      <c r="AZ12" s="26" t="str">
        <f>IF(OR(B12=" ",A12=" ",$N$5="NO HAY MATERIA ASIGNADA")," ",IF(K12=1,(AD12*'MATRICULA y PONDERACIONES'!$AH$13)/100,IF(K12=2,(AD12*'MATRICULA y PONDERACIONES'!$AH$24)/100,IF(K12=3,(AD12*'MATRICULA y PONDERACIONES'!$AH$35)/100,IF(K12=4,(AD12*'MATRICULA y PONDERACIONES'!$AH$46)/100,IF(K12=5,(AD12*'MATRICULA y PONDERACIONES'!$AH$57)/100,IF(K12=6,(AD12*'MATRICULA y PONDERACIONES'!$AH$68)/100)))))))</f>
        <v xml:space="preserve"> </v>
      </c>
      <c r="BA12" s="26" t="str">
        <f>IF(OR(B12=" ",A12=" ",$N$5="NO HAY MATERIA ASIGNADA")," ",IF(K12=1,(AH12*'MATRICULA y PONDERACIONES'!$AH$14)/100,IF(K12=2,(AH12*'MATRICULA y PONDERACIONES'!$AH$25)/100,IF(K12=3,(AH12*'MATRICULA y PONDERACIONES'!$AH$36)/100,IF(K12=4,(AH12*'MATRICULA y PONDERACIONES'!$AH$47)/100,IF(K12=5,(AH12*'MATRICULA y PONDERACIONES'!$AH$58)/100,IF(K12=6,(AH12*'MATRICULA y PONDERACIONES'!$AH$69)/100)))))))</f>
        <v xml:space="preserve"> </v>
      </c>
      <c r="BB12" s="26" t="str">
        <f>IF(OR(B12=" ",A12=" ",$N$5="NO HAY MATERIA ASIGNADA")," ",IF(K12=1,(AL12*'MATRICULA y PONDERACIONES'!$AH$15)/100,IF(K12=2,(AL12*'MATRICULA y PONDERACIONES'!$AH$26)/100,IF(K12=3,(AL12*'MATRICULA y PONDERACIONES'!$AH$37)/100,IF(K12=4,(AL12*'MATRICULA y PONDERACIONES'!$AH$48)/100,IF(K12=5,(AL12*'MATRICULA y PONDERACIONES'!$AH$59)/100,IF(K12=6,(AL12*'MATRICULA y PONDERACIONES'!$AH$70)/100)))))))</f>
        <v xml:space="preserve"> </v>
      </c>
      <c r="BC12" s="26" t="str">
        <f>IF(OR(B12=" ",A12=" ",$N$5="NO HAY MATERIA ASIGNADA")," ",IF(K12=1,(AP12*'MATRICULA y PONDERACIONES'!$AH$16)/100,IF(K12=2,(AP12*'MATRICULA y PONDERACIONES'!$AH$27)/100,IF(K12=3,(AP12*'MATRICULA y PONDERACIONES'!$AH$38)/100,IF(K12=4,(AP12*'MATRICULA y PONDERACIONES'!$AH$49)/100,IF(K12=5,(AP12*'MATRICULA y PONDERACIONES'!$AH$60)/100,IF(K12=6,(AP12*'MATRICULA y PONDERACIONES'!$AH$71)/100)))))))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PONDERACIONES'!$K$21="*"),"si"," ")</f>
        <v xml:space="preserve"> </v>
      </c>
      <c r="F13" s="25" t="str">
        <f>IF(AND(K13=2,'MATRICULA y PONDERACIONES'!$L$21="*"),"si"," ")</f>
        <v xml:space="preserve"> </v>
      </c>
      <c r="G13" s="25" t="str">
        <f>IF(AND(K13=3,'MATRICULA y PONDERACIONES'!$M$21="*"),"si"," ")</f>
        <v xml:space="preserve"> </v>
      </c>
      <c r="H13" s="25" t="str">
        <f>IF(AND(K13=4,'MATRICULA y PONDERACIONES'!$N$21="*"),"si"," ")</f>
        <v xml:space="preserve"> </v>
      </c>
      <c r="I13" s="25" t="str">
        <f>IF(AND(K13=5,'MATRICULA y PONDERACIONES'!$O$21="*"),"si"," ")</f>
        <v xml:space="preserve"> </v>
      </c>
      <c r="J13" s="25" t="str">
        <f>IF(AND(K13=6,'MATRICULA y PONDERACIONES'!$P$21="*"),"si","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PONDERACIONES'!$AH$9)/100,IF(K13=2,(N13*'MATRICULA y PONDERACIONES'!$AH$20)/100,IF(K13=3,(N13*'MATRICULA y PONDERACIONES'!$AH$31)/100,IF(K13=4,(N13*'MATRICULA y PONDERACIONES'!$AH$42)/100,IF(K13=5,(N13*'MATRICULA y PONDERACIONES'!$AH$53)/100,IF(K13=6,(N13*'MATRICULA y PONDERACIONES'!$AH$64)/100)))))))</f>
        <v xml:space="preserve"> </v>
      </c>
      <c r="AW13" s="24" t="str">
        <f>IF(OR(B13=" ",A13=" ",$N$5="NO HAY MATERIA ASIGNADA")," ",IF(K13=1,(R13*'MATRICULA y PONDERACIONES'!$AH$10)/100,IF(K13=2,(R13*'MATRICULA y PONDERACIONES'!$AH$21)/100,IF(K13=3,(R13*'MATRICULA y PONDERACIONES'!$AH$32)/100,IF(K13=4,(R13*'MATRICULA y PONDERACIONES'!$AH$43)/100,IF(K13=5,(R13*'MATRICULA y PONDERACIONES'!$AH$54)/100,IF(K13=6,(R13*'MATRICULA y PONDERACIONES'!$AH$65)/100)))))))</f>
        <v xml:space="preserve"> </v>
      </c>
      <c r="AX13" s="24" t="str">
        <f>IF(OR(B13=" ",A13=" ",$N$5="NO HAY MATERIA ASIGNADA")," ",IF(K13=1,(V13*'MATRICULA y PONDERACIONES'!$AH$11)/100,IF(K13=2,(V13*'MATRICULA y PONDERACIONES'!$AH$22)/100,IF(K13=3,(V13*'MATRICULA y PONDERACIONES'!$AH$33)/100,IF(K13=4,(V13*'MATRICULA y PONDERACIONES'!$AH$44)/100,IF(K13=5,(V13*'MATRICULA y PONDERACIONES'!$AH$55)/100,IF(K13=6,(V13*'MATRICULA y PONDERACIONES'!$AH$66)/100)))))))</f>
        <v xml:space="preserve"> </v>
      </c>
      <c r="AY13" s="24" t="str">
        <f>IF(OR(B13=" ",A13=" ",$N$5="NO HAY MATERIA ASIGNADA")," ",IF(K13=1,(Z13*'MATRICULA y PONDERACIONES'!$AH$12)/100,IF(K13=2,(Z13*'MATRICULA y PONDERACIONES'!$AH$23)/100,IF(K13=3,(Z13*'MATRICULA y PONDERACIONES'!$AH$34)/100,IF(K13=4,(Z13*'MATRICULA y PONDERACIONES'!$AH$45)/100,IF(K13=5,(Z13*'MATRICULA y PONDERACIONES'!$AH$56)/100,IF(K13=6,(Z13*'MATRICULA y PONDERACIONES'!$AH$67)/100)))))))</f>
        <v xml:space="preserve"> </v>
      </c>
      <c r="AZ13" s="24" t="str">
        <f>IF(OR(B13=" ",A13=" ",$N$5="NO HAY MATERIA ASIGNADA")," ",IF(K13=1,(AD13*'MATRICULA y PONDERACIONES'!$AH$13)/100,IF(K13=2,(AD13*'MATRICULA y PONDERACIONES'!$AH$24)/100,IF(K13=3,(AD13*'MATRICULA y PONDERACIONES'!$AH$35)/100,IF(K13=4,(AD13*'MATRICULA y PONDERACIONES'!$AH$46)/100,IF(K13=5,(AD13*'MATRICULA y PONDERACIONES'!$AH$57)/100,IF(K13=6,(AD13*'MATRICULA y PONDERACIONES'!$AH$68)/100)))))))</f>
        <v xml:space="preserve"> </v>
      </c>
      <c r="BA13" s="24" t="str">
        <f>IF(OR(B13=" ",A13=" ",$N$5="NO HAY MATERIA ASIGNADA")," ",IF(K13=1,(AH13*'MATRICULA y PONDERACIONES'!$AH$14)/100,IF(K13=2,(AH13*'MATRICULA y PONDERACIONES'!$AH$25)/100,IF(K13=3,(AH13*'MATRICULA y PONDERACIONES'!$AH$36)/100,IF(K13=4,(AH13*'MATRICULA y PONDERACIONES'!$AH$47)/100,IF(K13=5,(AH13*'MATRICULA y PONDERACIONES'!$AH$58)/100,IF(K13=6,(AH13*'MATRICULA y PONDERACIONES'!$AH$69)/100)))))))</f>
        <v xml:space="preserve"> </v>
      </c>
      <c r="BB13" s="24" t="str">
        <f>IF(OR(B13=" ",A13=" ",$N$5="NO HAY MATERIA ASIGNADA")," ",IF(K13=1,(AL13*'MATRICULA y PONDERACIONES'!$AH$15)/100,IF(K13=2,(AL13*'MATRICULA y PONDERACIONES'!$AH$26)/100,IF(K13=3,(AL13*'MATRICULA y PONDERACIONES'!$AH$37)/100,IF(K13=4,(AL13*'MATRICULA y PONDERACIONES'!$AH$48)/100,IF(K13=5,(AL13*'MATRICULA y PONDERACIONES'!$AH$59)/100,IF(K13=6,(AL13*'MATRICULA y PONDERACIONES'!$AH$70)/100)))))))</f>
        <v xml:space="preserve"> </v>
      </c>
      <c r="BC13" s="24" t="str">
        <f>IF(OR(B13=" ",A13=" ",$N$5="NO HAY MATERIA ASIGNADA")," ",IF(K13=1,(AP13*'MATRICULA y PONDERACIONES'!$AH$16)/100,IF(K13=2,(AP13*'MATRICULA y PONDERACIONES'!$AH$27)/100,IF(K13=3,(AP13*'MATRICULA y PONDERACIONES'!$AH$38)/100,IF(K13=4,(AP13*'MATRICULA y PONDERACIONES'!$AH$49)/100,IF(K13=5,(AP13*'MATRICULA y PONDERACIONES'!$AH$60)/100,IF(K13=6,(AP13*'MATRICULA y PONDERACIONES'!$AH$71)/100)))))))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PONDERACIONES'!$K$21="*"),"si"," ")</f>
        <v xml:space="preserve"> </v>
      </c>
      <c r="F14" s="27" t="str">
        <f>IF(AND(K14=2,'MATRICULA y PONDERACIONES'!$L$21="*"),"si"," ")</f>
        <v xml:space="preserve"> </v>
      </c>
      <c r="G14" s="27" t="str">
        <f>IF(AND(K14=3,'MATRICULA y PONDERACIONES'!$M$21="*"),"si"," ")</f>
        <v xml:space="preserve"> </v>
      </c>
      <c r="H14" s="27" t="str">
        <f>IF(AND(K14=4,'MATRICULA y PONDERACIONES'!$N$21="*"),"si"," ")</f>
        <v xml:space="preserve"> </v>
      </c>
      <c r="I14" s="27" t="str">
        <f>IF(AND(K14=5,'MATRICULA y PONDERACIONES'!$O$21="*"),"si"," ")</f>
        <v xml:space="preserve"> </v>
      </c>
      <c r="J14" s="27" t="str">
        <f>IF(AND(K14=6,'MATRICULA y PONDERACIONES'!$P$21="*"),"si","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PONDERACIONES'!$AH$9)/100,IF(K14=2,(N14*'MATRICULA y PONDERACIONES'!$AH$20)/100,IF(K14=3,(N14*'MATRICULA y PONDERACIONES'!$AH$31)/100,IF(K14=4,(N14*'MATRICULA y PONDERACIONES'!$AH$42)/100,IF(K14=5,(N14*'MATRICULA y PONDERACIONES'!$AH$53)/100,IF(K14=6,(N14*'MATRICULA y PONDERACIONES'!$AH$64)/100)))))))</f>
        <v xml:space="preserve"> </v>
      </c>
      <c r="AW14" s="26" t="str">
        <f>IF(OR(B14=" ",A14=" ",$N$5="NO HAY MATERIA ASIGNADA")," ",IF(K14=1,(R14*'MATRICULA y PONDERACIONES'!$AH$10)/100,IF(K14=2,(R14*'MATRICULA y PONDERACIONES'!$AH$21)/100,IF(K14=3,(R14*'MATRICULA y PONDERACIONES'!$AH$32)/100,IF(K14=4,(R14*'MATRICULA y PONDERACIONES'!$AH$43)/100,IF(K14=5,(R14*'MATRICULA y PONDERACIONES'!$AH$54)/100,IF(K14=6,(R14*'MATRICULA y PONDERACIONES'!$AH$65)/100)))))))</f>
        <v xml:space="preserve"> </v>
      </c>
      <c r="AX14" s="26" t="str">
        <f>IF(OR(B14=" ",A14=" ",$N$5="NO HAY MATERIA ASIGNADA")," ",IF(K14=1,(V14*'MATRICULA y PONDERACIONES'!$AH$11)/100,IF(K14=2,(V14*'MATRICULA y PONDERACIONES'!$AH$22)/100,IF(K14=3,(V14*'MATRICULA y PONDERACIONES'!$AH$33)/100,IF(K14=4,(V14*'MATRICULA y PONDERACIONES'!$AH$44)/100,IF(K14=5,(V14*'MATRICULA y PONDERACIONES'!$AH$55)/100,IF(K14=6,(V14*'MATRICULA y PONDERACIONES'!$AH$66)/100)))))))</f>
        <v xml:space="preserve"> </v>
      </c>
      <c r="AY14" s="26" t="str">
        <f>IF(OR(B14=" ",A14=" ",$N$5="NO HAY MATERIA ASIGNADA")," ",IF(K14=1,(Z14*'MATRICULA y PONDERACIONES'!$AH$12)/100,IF(K14=2,(Z14*'MATRICULA y PONDERACIONES'!$AH$23)/100,IF(K14=3,(Z14*'MATRICULA y PONDERACIONES'!$AH$34)/100,IF(K14=4,(Z14*'MATRICULA y PONDERACIONES'!$AH$45)/100,IF(K14=5,(Z14*'MATRICULA y PONDERACIONES'!$AH$56)/100,IF(K14=6,(Z14*'MATRICULA y PONDERACIONES'!$AH$67)/100)))))))</f>
        <v xml:space="preserve"> </v>
      </c>
      <c r="AZ14" s="26" t="str">
        <f>IF(OR(B14=" ",A14=" ",$N$5="NO HAY MATERIA ASIGNADA")," ",IF(K14=1,(AD14*'MATRICULA y PONDERACIONES'!$AH$13)/100,IF(K14=2,(AD14*'MATRICULA y PONDERACIONES'!$AH$24)/100,IF(K14=3,(AD14*'MATRICULA y PONDERACIONES'!$AH$35)/100,IF(K14=4,(AD14*'MATRICULA y PONDERACIONES'!$AH$46)/100,IF(K14=5,(AD14*'MATRICULA y PONDERACIONES'!$AH$57)/100,IF(K14=6,(AD14*'MATRICULA y PONDERACIONES'!$AH$68)/100)))))))</f>
        <v xml:space="preserve"> </v>
      </c>
      <c r="BA14" s="26" t="str">
        <f>IF(OR(B14=" ",A14=" ",$N$5="NO HAY MATERIA ASIGNADA")," ",IF(K14=1,(AH14*'MATRICULA y PONDERACIONES'!$AH$14)/100,IF(K14=2,(AH14*'MATRICULA y PONDERACIONES'!$AH$25)/100,IF(K14=3,(AH14*'MATRICULA y PONDERACIONES'!$AH$36)/100,IF(K14=4,(AH14*'MATRICULA y PONDERACIONES'!$AH$47)/100,IF(K14=5,(AH14*'MATRICULA y PONDERACIONES'!$AH$58)/100,IF(K14=6,(AH14*'MATRICULA y PONDERACIONES'!$AH$69)/100)))))))</f>
        <v xml:space="preserve"> </v>
      </c>
      <c r="BB14" s="26" t="str">
        <f>IF(OR(B14=" ",A14=" ",$N$5="NO HAY MATERIA ASIGNADA")," ",IF(K14=1,(AL14*'MATRICULA y PONDERACIONES'!$AH$15)/100,IF(K14=2,(AL14*'MATRICULA y PONDERACIONES'!$AH$26)/100,IF(K14=3,(AL14*'MATRICULA y PONDERACIONES'!$AH$37)/100,IF(K14=4,(AL14*'MATRICULA y PONDERACIONES'!$AH$48)/100,IF(K14=5,(AL14*'MATRICULA y PONDERACIONES'!$AH$59)/100,IF(K14=6,(AL14*'MATRICULA y PONDERACIONES'!$AH$70)/100)))))))</f>
        <v xml:space="preserve"> </v>
      </c>
      <c r="BC14" s="26" t="str">
        <f>IF(OR(B14=" ",A14=" ",$N$5="NO HAY MATERIA ASIGNADA")," ",IF(K14=1,(AP14*'MATRICULA y PONDERACIONES'!$AH$16)/100,IF(K14=2,(AP14*'MATRICULA y PONDERACIONES'!$AH$27)/100,IF(K14=3,(AP14*'MATRICULA y PONDERACIONES'!$AH$38)/100,IF(K14=4,(AP14*'MATRICULA y PONDERACIONES'!$AH$49)/100,IF(K14=5,(AP14*'MATRICULA y PONDERACIONES'!$AH$60)/100,IF(K14=6,(AP14*'MATRICULA y PONDERACIONES'!$AH$71)/100)))))))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PONDERACIONES'!$K$21="*"),"si"," ")</f>
        <v xml:space="preserve"> </v>
      </c>
      <c r="F15" s="25" t="str">
        <f>IF(AND(K15=2,'MATRICULA y PONDERACIONES'!$L$21="*"),"si"," ")</f>
        <v xml:space="preserve"> </v>
      </c>
      <c r="G15" s="25" t="str">
        <f>IF(AND(K15=3,'MATRICULA y PONDERACIONES'!$M$21="*"),"si"," ")</f>
        <v xml:space="preserve"> </v>
      </c>
      <c r="H15" s="25" t="str">
        <f>IF(AND(K15=4,'MATRICULA y PONDERACIONES'!$N$21="*"),"si"," ")</f>
        <v xml:space="preserve"> </v>
      </c>
      <c r="I15" s="25" t="str">
        <f>IF(AND(K15=5,'MATRICULA y PONDERACIONES'!$O$21="*"),"si"," ")</f>
        <v xml:space="preserve"> </v>
      </c>
      <c r="J15" s="25" t="str">
        <f>IF(AND(K15=6,'MATRICULA y PONDERACIONES'!$P$21="*"),"si","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PONDERACIONES'!$AH$9)/100,IF(K15=2,(N15*'MATRICULA y PONDERACIONES'!$AH$20)/100,IF(K15=3,(N15*'MATRICULA y PONDERACIONES'!$AH$31)/100,IF(K15=4,(N15*'MATRICULA y PONDERACIONES'!$AH$42)/100,IF(K15=5,(N15*'MATRICULA y PONDERACIONES'!$AH$53)/100,IF(K15=6,(N15*'MATRICULA y PONDERACIONES'!$AH$64)/100)))))))</f>
        <v xml:space="preserve"> </v>
      </c>
      <c r="AW15" s="24" t="str">
        <f>IF(OR(B15=" ",A15=" ",$N$5="NO HAY MATERIA ASIGNADA")," ",IF(K15=1,(R15*'MATRICULA y PONDERACIONES'!$AH$10)/100,IF(K15=2,(R15*'MATRICULA y PONDERACIONES'!$AH$21)/100,IF(K15=3,(R15*'MATRICULA y PONDERACIONES'!$AH$32)/100,IF(K15=4,(R15*'MATRICULA y PONDERACIONES'!$AH$43)/100,IF(K15=5,(R15*'MATRICULA y PONDERACIONES'!$AH$54)/100,IF(K15=6,(R15*'MATRICULA y PONDERACIONES'!$AH$65)/100)))))))</f>
        <v xml:space="preserve"> </v>
      </c>
      <c r="AX15" s="24" t="str">
        <f>IF(OR(B15=" ",A15=" ",$N$5="NO HAY MATERIA ASIGNADA")," ",IF(K15=1,(V15*'MATRICULA y PONDERACIONES'!$AH$11)/100,IF(K15=2,(V15*'MATRICULA y PONDERACIONES'!$AH$22)/100,IF(K15=3,(V15*'MATRICULA y PONDERACIONES'!$AH$33)/100,IF(K15=4,(V15*'MATRICULA y PONDERACIONES'!$AH$44)/100,IF(K15=5,(V15*'MATRICULA y PONDERACIONES'!$AH$55)/100,IF(K15=6,(V15*'MATRICULA y PONDERACIONES'!$AH$66)/100)))))))</f>
        <v xml:space="preserve"> </v>
      </c>
      <c r="AY15" s="24" t="str">
        <f>IF(OR(B15=" ",A15=" ",$N$5="NO HAY MATERIA ASIGNADA")," ",IF(K15=1,(Z15*'MATRICULA y PONDERACIONES'!$AH$12)/100,IF(K15=2,(Z15*'MATRICULA y PONDERACIONES'!$AH$23)/100,IF(K15=3,(Z15*'MATRICULA y PONDERACIONES'!$AH$34)/100,IF(K15=4,(Z15*'MATRICULA y PONDERACIONES'!$AH$45)/100,IF(K15=5,(Z15*'MATRICULA y PONDERACIONES'!$AH$56)/100,IF(K15=6,(Z15*'MATRICULA y PONDERACIONES'!$AH$67)/100)))))))</f>
        <v xml:space="preserve"> </v>
      </c>
      <c r="AZ15" s="24" t="str">
        <f>IF(OR(B15=" ",A15=" ",$N$5="NO HAY MATERIA ASIGNADA")," ",IF(K15=1,(AD15*'MATRICULA y PONDERACIONES'!$AH$13)/100,IF(K15=2,(AD15*'MATRICULA y PONDERACIONES'!$AH$24)/100,IF(K15=3,(AD15*'MATRICULA y PONDERACIONES'!$AH$35)/100,IF(K15=4,(AD15*'MATRICULA y PONDERACIONES'!$AH$46)/100,IF(K15=5,(AD15*'MATRICULA y PONDERACIONES'!$AH$57)/100,IF(K15=6,(AD15*'MATRICULA y PONDERACIONES'!$AH$68)/100)))))))</f>
        <v xml:space="preserve"> </v>
      </c>
      <c r="BA15" s="24" t="str">
        <f>IF(OR(B15=" ",A15=" ",$N$5="NO HAY MATERIA ASIGNADA")," ",IF(K15=1,(AH15*'MATRICULA y PONDERACIONES'!$AH$14)/100,IF(K15=2,(AH15*'MATRICULA y PONDERACIONES'!$AH$25)/100,IF(K15=3,(AH15*'MATRICULA y PONDERACIONES'!$AH$36)/100,IF(K15=4,(AH15*'MATRICULA y PONDERACIONES'!$AH$47)/100,IF(K15=5,(AH15*'MATRICULA y PONDERACIONES'!$AH$58)/100,IF(K15=6,(AH15*'MATRICULA y PONDERACIONES'!$AH$69)/100)))))))</f>
        <v xml:space="preserve"> </v>
      </c>
      <c r="BB15" s="24" t="str">
        <f>IF(OR(B15=" ",A15=" ",$N$5="NO HAY MATERIA ASIGNADA")," ",IF(K15=1,(AL15*'MATRICULA y PONDERACIONES'!$AH$15)/100,IF(K15=2,(AL15*'MATRICULA y PONDERACIONES'!$AH$26)/100,IF(K15=3,(AL15*'MATRICULA y PONDERACIONES'!$AH$37)/100,IF(K15=4,(AL15*'MATRICULA y PONDERACIONES'!$AH$48)/100,IF(K15=5,(AL15*'MATRICULA y PONDERACIONES'!$AH$59)/100,IF(K15=6,(AL15*'MATRICULA y PONDERACIONES'!$AH$70)/100)))))))</f>
        <v xml:space="preserve"> </v>
      </c>
      <c r="BC15" s="24" t="str">
        <f>IF(OR(B15=" ",A15=" ",$N$5="NO HAY MATERIA ASIGNADA")," ",IF(K15=1,(AP15*'MATRICULA y PONDERACIONES'!$AH$16)/100,IF(K15=2,(AP15*'MATRICULA y PONDERACIONES'!$AH$27)/100,IF(K15=3,(AP15*'MATRICULA y PONDERACIONES'!$AH$38)/100,IF(K15=4,(AP15*'MATRICULA y PONDERACIONES'!$AH$49)/100,IF(K15=5,(AP15*'MATRICULA y PONDERACIONES'!$AH$60)/100,IF(K15=6,(AP15*'MATRICULA y PONDERACIONES'!$AH$71)/100)))))))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PONDERACIONES'!$K$21="*"),"si"," ")</f>
        <v xml:space="preserve"> </v>
      </c>
      <c r="F16" s="27" t="str">
        <f>IF(AND(K16=2,'MATRICULA y PONDERACIONES'!$L$21="*"),"si"," ")</f>
        <v xml:space="preserve"> </v>
      </c>
      <c r="G16" s="27" t="str">
        <f>IF(AND(K16=3,'MATRICULA y PONDERACIONES'!$M$21="*"),"si"," ")</f>
        <v xml:space="preserve"> </v>
      </c>
      <c r="H16" s="27" t="str">
        <f>IF(AND(K16=4,'MATRICULA y PONDERACIONES'!$N$21="*"),"si"," ")</f>
        <v xml:space="preserve"> </v>
      </c>
      <c r="I16" s="27" t="str">
        <f>IF(AND(K16=5,'MATRICULA y PONDERACIONES'!$O$21="*"),"si"," ")</f>
        <v xml:space="preserve"> </v>
      </c>
      <c r="J16" s="27" t="str">
        <f>IF(AND(K16=6,'MATRICULA y PONDERACIONES'!$P$21="*"),"si","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PONDERACIONES'!$AH$9)/100,IF(K16=2,(N16*'MATRICULA y PONDERACIONES'!$AH$20)/100,IF(K16=3,(N16*'MATRICULA y PONDERACIONES'!$AH$31)/100,IF(K16=4,(N16*'MATRICULA y PONDERACIONES'!$AH$42)/100,IF(K16=5,(N16*'MATRICULA y PONDERACIONES'!$AH$53)/100,IF(K16=6,(N16*'MATRICULA y PONDERACIONES'!$AH$64)/100)))))))</f>
        <v xml:space="preserve"> </v>
      </c>
      <c r="AW16" s="26" t="str">
        <f>IF(OR(B16=" ",A16=" ",$N$5="NO HAY MATERIA ASIGNADA")," ",IF(K16=1,(R16*'MATRICULA y PONDERACIONES'!$AH$10)/100,IF(K16=2,(R16*'MATRICULA y PONDERACIONES'!$AH$21)/100,IF(K16=3,(R16*'MATRICULA y PONDERACIONES'!$AH$32)/100,IF(K16=4,(R16*'MATRICULA y PONDERACIONES'!$AH$43)/100,IF(K16=5,(R16*'MATRICULA y PONDERACIONES'!$AH$54)/100,IF(K16=6,(R16*'MATRICULA y PONDERACIONES'!$AH$65)/100)))))))</f>
        <v xml:space="preserve"> </v>
      </c>
      <c r="AX16" s="26" t="str">
        <f>IF(OR(B16=" ",A16=" ",$N$5="NO HAY MATERIA ASIGNADA")," ",IF(K16=1,(V16*'MATRICULA y PONDERACIONES'!$AH$11)/100,IF(K16=2,(V16*'MATRICULA y PONDERACIONES'!$AH$22)/100,IF(K16=3,(V16*'MATRICULA y PONDERACIONES'!$AH$33)/100,IF(K16=4,(V16*'MATRICULA y PONDERACIONES'!$AH$44)/100,IF(K16=5,(V16*'MATRICULA y PONDERACIONES'!$AH$55)/100,IF(K16=6,(V16*'MATRICULA y PONDERACIONES'!$AH$66)/100)))))))</f>
        <v xml:space="preserve"> </v>
      </c>
      <c r="AY16" s="26" t="str">
        <f>IF(OR(B16=" ",A16=" ",$N$5="NO HAY MATERIA ASIGNADA")," ",IF(K16=1,(Z16*'MATRICULA y PONDERACIONES'!$AH$12)/100,IF(K16=2,(Z16*'MATRICULA y PONDERACIONES'!$AH$23)/100,IF(K16=3,(Z16*'MATRICULA y PONDERACIONES'!$AH$34)/100,IF(K16=4,(Z16*'MATRICULA y PONDERACIONES'!$AH$45)/100,IF(K16=5,(Z16*'MATRICULA y PONDERACIONES'!$AH$56)/100,IF(K16=6,(Z16*'MATRICULA y PONDERACIONES'!$AH$67)/100)))))))</f>
        <v xml:space="preserve"> </v>
      </c>
      <c r="AZ16" s="26" t="str">
        <f>IF(OR(B16=" ",A16=" ",$N$5="NO HAY MATERIA ASIGNADA")," ",IF(K16=1,(AD16*'MATRICULA y PONDERACIONES'!$AH$13)/100,IF(K16=2,(AD16*'MATRICULA y PONDERACIONES'!$AH$24)/100,IF(K16=3,(AD16*'MATRICULA y PONDERACIONES'!$AH$35)/100,IF(K16=4,(AD16*'MATRICULA y PONDERACIONES'!$AH$46)/100,IF(K16=5,(AD16*'MATRICULA y PONDERACIONES'!$AH$57)/100,IF(K16=6,(AD16*'MATRICULA y PONDERACIONES'!$AH$68)/100)))))))</f>
        <v xml:space="preserve"> </v>
      </c>
      <c r="BA16" s="26" t="str">
        <f>IF(OR(B16=" ",A16=" ",$N$5="NO HAY MATERIA ASIGNADA")," ",IF(K16=1,(AH16*'MATRICULA y PONDERACIONES'!$AH$14)/100,IF(K16=2,(AH16*'MATRICULA y PONDERACIONES'!$AH$25)/100,IF(K16=3,(AH16*'MATRICULA y PONDERACIONES'!$AH$36)/100,IF(K16=4,(AH16*'MATRICULA y PONDERACIONES'!$AH$47)/100,IF(K16=5,(AH16*'MATRICULA y PONDERACIONES'!$AH$58)/100,IF(K16=6,(AH16*'MATRICULA y PONDERACIONES'!$AH$69)/100)))))))</f>
        <v xml:space="preserve"> </v>
      </c>
      <c r="BB16" s="26" t="str">
        <f>IF(OR(B16=" ",A16=" ",$N$5="NO HAY MATERIA ASIGNADA")," ",IF(K16=1,(AL16*'MATRICULA y PONDERACIONES'!$AH$15)/100,IF(K16=2,(AL16*'MATRICULA y PONDERACIONES'!$AH$26)/100,IF(K16=3,(AL16*'MATRICULA y PONDERACIONES'!$AH$37)/100,IF(K16=4,(AL16*'MATRICULA y PONDERACIONES'!$AH$48)/100,IF(K16=5,(AL16*'MATRICULA y PONDERACIONES'!$AH$59)/100,IF(K16=6,(AL16*'MATRICULA y PONDERACIONES'!$AH$70)/100)))))))</f>
        <v xml:space="preserve"> </v>
      </c>
      <c r="BC16" s="26" t="str">
        <f>IF(OR(B16=" ",A16=" ",$N$5="NO HAY MATERIA ASIGNADA")," ",IF(K16=1,(AP16*'MATRICULA y PONDERACIONES'!$AH$16)/100,IF(K16=2,(AP16*'MATRICULA y PONDERACIONES'!$AH$27)/100,IF(K16=3,(AP16*'MATRICULA y PONDERACIONES'!$AH$38)/100,IF(K16=4,(AP16*'MATRICULA y PONDERACIONES'!$AH$49)/100,IF(K16=5,(AP16*'MATRICULA y PONDERACIONES'!$AH$60)/100,IF(K16=6,(AP16*'MATRICULA y PONDERACIONES'!$AH$71)/100)))))))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PONDERACIONES'!$K$21="*"),"si"," ")</f>
        <v xml:space="preserve"> </v>
      </c>
      <c r="F17" s="25" t="str">
        <f>IF(AND(K17=2,'MATRICULA y PONDERACIONES'!$L$21="*"),"si"," ")</f>
        <v xml:space="preserve"> </v>
      </c>
      <c r="G17" s="25" t="str">
        <f>IF(AND(K17=3,'MATRICULA y PONDERACIONES'!$M$21="*"),"si"," ")</f>
        <v xml:space="preserve"> </v>
      </c>
      <c r="H17" s="25" t="str">
        <f>IF(AND(K17=4,'MATRICULA y PONDERACIONES'!$N$21="*"),"si"," ")</f>
        <v xml:space="preserve"> </v>
      </c>
      <c r="I17" s="25" t="str">
        <f>IF(AND(K17=5,'MATRICULA y PONDERACIONES'!$O$21="*"),"si"," ")</f>
        <v xml:space="preserve"> </v>
      </c>
      <c r="J17" s="25" t="str">
        <f>IF(AND(K17=6,'MATRICULA y PONDERACIONES'!$P$21="*"),"si","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PONDERACIONES'!$AH$9)/100,IF(K17=2,(N17*'MATRICULA y PONDERACIONES'!$AH$20)/100,IF(K17=3,(N17*'MATRICULA y PONDERACIONES'!$AH$31)/100,IF(K17=4,(N17*'MATRICULA y PONDERACIONES'!$AH$42)/100,IF(K17=5,(N17*'MATRICULA y PONDERACIONES'!$AH$53)/100,IF(K17=6,(N17*'MATRICULA y PONDERACIONES'!$AH$64)/100)))))))</f>
        <v xml:space="preserve"> </v>
      </c>
      <c r="AW17" s="24" t="str">
        <f>IF(OR(B17=" ",A17=" ",$N$5="NO HAY MATERIA ASIGNADA")," ",IF(K17=1,(R17*'MATRICULA y PONDERACIONES'!$AH$10)/100,IF(K17=2,(R17*'MATRICULA y PONDERACIONES'!$AH$21)/100,IF(K17=3,(R17*'MATRICULA y PONDERACIONES'!$AH$32)/100,IF(K17=4,(R17*'MATRICULA y PONDERACIONES'!$AH$43)/100,IF(K17=5,(R17*'MATRICULA y PONDERACIONES'!$AH$54)/100,IF(K17=6,(R17*'MATRICULA y PONDERACIONES'!$AH$65)/100)))))))</f>
        <v xml:space="preserve"> </v>
      </c>
      <c r="AX17" s="24" t="str">
        <f>IF(OR(B17=" ",A17=" ",$N$5="NO HAY MATERIA ASIGNADA")," ",IF(K17=1,(V17*'MATRICULA y PONDERACIONES'!$AH$11)/100,IF(K17=2,(V17*'MATRICULA y PONDERACIONES'!$AH$22)/100,IF(K17=3,(V17*'MATRICULA y PONDERACIONES'!$AH$33)/100,IF(K17=4,(V17*'MATRICULA y PONDERACIONES'!$AH$44)/100,IF(K17=5,(V17*'MATRICULA y PONDERACIONES'!$AH$55)/100,IF(K17=6,(V17*'MATRICULA y PONDERACIONES'!$AH$66)/100)))))))</f>
        <v xml:space="preserve"> </v>
      </c>
      <c r="AY17" s="24" t="str">
        <f>IF(OR(B17=" ",A17=" ",$N$5="NO HAY MATERIA ASIGNADA")," ",IF(K17=1,(Z17*'MATRICULA y PONDERACIONES'!$AH$12)/100,IF(K17=2,(Z17*'MATRICULA y PONDERACIONES'!$AH$23)/100,IF(K17=3,(Z17*'MATRICULA y PONDERACIONES'!$AH$34)/100,IF(K17=4,(Z17*'MATRICULA y PONDERACIONES'!$AH$45)/100,IF(K17=5,(Z17*'MATRICULA y PONDERACIONES'!$AH$56)/100,IF(K17=6,(Z17*'MATRICULA y PONDERACIONES'!$AH$67)/100)))))))</f>
        <v xml:space="preserve"> </v>
      </c>
      <c r="AZ17" s="24" t="str">
        <f>IF(OR(B17=" ",A17=" ",$N$5="NO HAY MATERIA ASIGNADA")," ",IF(K17=1,(AD17*'MATRICULA y PONDERACIONES'!$AH$13)/100,IF(K17=2,(AD17*'MATRICULA y PONDERACIONES'!$AH$24)/100,IF(K17=3,(AD17*'MATRICULA y PONDERACIONES'!$AH$35)/100,IF(K17=4,(AD17*'MATRICULA y PONDERACIONES'!$AH$46)/100,IF(K17=5,(AD17*'MATRICULA y PONDERACIONES'!$AH$57)/100,IF(K17=6,(AD17*'MATRICULA y PONDERACIONES'!$AH$68)/100)))))))</f>
        <v xml:space="preserve"> </v>
      </c>
      <c r="BA17" s="24" t="str">
        <f>IF(OR(B17=" ",A17=" ",$N$5="NO HAY MATERIA ASIGNADA")," ",IF(K17=1,(AH17*'MATRICULA y PONDERACIONES'!$AH$14)/100,IF(K17=2,(AH17*'MATRICULA y PONDERACIONES'!$AH$25)/100,IF(K17=3,(AH17*'MATRICULA y PONDERACIONES'!$AH$36)/100,IF(K17=4,(AH17*'MATRICULA y PONDERACIONES'!$AH$47)/100,IF(K17=5,(AH17*'MATRICULA y PONDERACIONES'!$AH$58)/100,IF(K17=6,(AH17*'MATRICULA y PONDERACIONES'!$AH$69)/100)))))))</f>
        <v xml:space="preserve"> </v>
      </c>
      <c r="BB17" s="24" t="str">
        <f>IF(OR(B17=" ",A17=" ",$N$5="NO HAY MATERIA ASIGNADA")," ",IF(K17=1,(AL17*'MATRICULA y PONDERACIONES'!$AH$15)/100,IF(K17=2,(AL17*'MATRICULA y PONDERACIONES'!$AH$26)/100,IF(K17=3,(AL17*'MATRICULA y PONDERACIONES'!$AH$37)/100,IF(K17=4,(AL17*'MATRICULA y PONDERACIONES'!$AH$48)/100,IF(K17=5,(AL17*'MATRICULA y PONDERACIONES'!$AH$59)/100,IF(K17=6,(AL17*'MATRICULA y PONDERACIONES'!$AH$70)/100)))))))</f>
        <v xml:space="preserve"> </v>
      </c>
      <c r="BC17" s="24" t="str">
        <f>IF(OR(B17=" ",A17=" ",$N$5="NO HAY MATERIA ASIGNADA")," ",IF(K17=1,(AP17*'MATRICULA y PONDERACIONES'!$AH$16)/100,IF(K17=2,(AP17*'MATRICULA y PONDERACIONES'!$AH$27)/100,IF(K17=3,(AP17*'MATRICULA y PONDERACIONES'!$AH$38)/100,IF(K17=4,(AP17*'MATRICULA y PONDERACIONES'!$AH$49)/100,IF(K17=5,(AP17*'MATRICULA y PONDERACIONES'!$AH$60)/100,IF(K17=6,(AP17*'MATRICULA y PONDERACIONES'!$AH$71)/100)))))))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PONDERACIONES'!$K$21="*"),"si"," ")</f>
        <v xml:space="preserve"> </v>
      </c>
      <c r="F18" s="27" t="str">
        <f>IF(AND(K18=2,'MATRICULA y PONDERACIONES'!$L$21="*"),"si"," ")</f>
        <v xml:space="preserve"> </v>
      </c>
      <c r="G18" s="27" t="str">
        <f>IF(AND(K18=3,'MATRICULA y PONDERACIONES'!$M$21="*"),"si"," ")</f>
        <v xml:space="preserve"> </v>
      </c>
      <c r="H18" s="27" t="str">
        <f>IF(AND(K18=4,'MATRICULA y PONDERACIONES'!$N$21="*"),"si"," ")</f>
        <v xml:space="preserve"> </v>
      </c>
      <c r="I18" s="27" t="str">
        <f>IF(AND(K18=5,'MATRICULA y PONDERACIONES'!$O$21="*"),"si"," ")</f>
        <v xml:space="preserve"> </v>
      </c>
      <c r="J18" s="27" t="str">
        <f>IF(AND(K18=6,'MATRICULA y PONDERACIONES'!$P$21="*"),"si","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PONDERACIONES'!$AH$9)/100,IF(K18=2,(N18*'MATRICULA y PONDERACIONES'!$AH$20)/100,IF(K18=3,(N18*'MATRICULA y PONDERACIONES'!$AH$31)/100,IF(K18=4,(N18*'MATRICULA y PONDERACIONES'!$AH$42)/100,IF(K18=5,(N18*'MATRICULA y PONDERACIONES'!$AH$53)/100,IF(K18=6,(N18*'MATRICULA y PONDERACIONES'!$AH$64)/100)))))))</f>
        <v xml:space="preserve"> </v>
      </c>
      <c r="AW18" s="26" t="str">
        <f>IF(OR(B18=" ",A18=" ",$N$5="NO HAY MATERIA ASIGNADA")," ",IF(K18=1,(R18*'MATRICULA y PONDERACIONES'!$AH$10)/100,IF(K18=2,(R18*'MATRICULA y PONDERACIONES'!$AH$21)/100,IF(K18=3,(R18*'MATRICULA y PONDERACIONES'!$AH$32)/100,IF(K18=4,(R18*'MATRICULA y PONDERACIONES'!$AH$43)/100,IF(K18=5,(R18*'MATRICULA y PONDERACIONES'!$AH$54)/100,IF(K18=6,(R18*'MATRICULA y PONDERACIONES'!$AH$65)/100)))))))</f>
        <v xml:space="preserve"> </v>
      </c>
      <c r="AX18" s="26" t="str">
        <f>IF(OR(B18=" ",A18=" ",$N$5="NO HAY MATERIA ASIGNADA")," ",IF(K18=1,(V18*'MATRICULA y PONDERACIONES'!$AH$11)/100,IF(K18=2,(V18*'MATRICULA y PONDERACIONES'!$AH$22)/100,IF(K18=3,(V18*'MATRICULA y PONDERACIONES'!$AH$33)/100,IF(K18=4,(V18*'MATRICULA y PONDERACIONES'!$AH$44)/100,IF(K18=5,(V18*'MATRICULA y PONDERACIONES'!$AH$55)/100,IF(K18=6,(V18*'MATRICULA y PONDERACIONES'!$AH$66)/100)))))))</f>
        <v xml:space="preserve"> </v>
      </c>
      <c r="AY18" s="26" t="str">
        <f>IF(OR(B18=" ",A18=" ",$N$5="NO HAY MATERIA ASIGNADA")," ",IF(K18=1,(Z18*'MATRICULA y PONDERACIONES'!$AH$12)/100,IF(K18=2,(Z18*'MATRICULA y PONDERACIONES'!$AH$23)/100,IF(K18=3,(Z18*'MATRICULA y PONDERACIONES'!$AH$34)/100,IF(K18=4,(Z18*'MATRICULA y PONDERACIONES'!$AH$45)/100,IF(K18=5,(Z18*'MATRICULA y PONDERACIONES'!$AH$56)/100,IF(K18=6,(Z18*'MATRICULA y PONDERACIONES'!$AH$67)/100)))))))</f>
        <v xml:space="preserve"> </v>
      </c>
      <c r="AZ18" s="26" t="str">
        <f>IF(OR(B18=" ",A18=" ",$N$5="NO HAY MATERIA ASIGNADA")," ",IF(K18=1,(AD18*'MATRICULA y PONDERACIONES'!$AH$13)/100,IF(K18=2,(AD18*'MATRICULA y PONDERACIONES'!$AH$24)/100,IF(K18=3,(AD18*'MATRICULA y PONDERACIONES'!$AH$35)/100,IF(K18=4,(AD18*'MATRICULA y PONDERACIONES'!$AH$46)/100,IF(K18=5,(AD18*'MATRICULA y PONDERACIONES'!$AH$57)/100,IF(K18=6,(AD18*'MATRICULA y PONDERACIONES'!$AH$68)/100)))))))</f>
        <v xml:space="preserve"> </v>
      </c>
      <c r="BA18" s="26" t="str">
        <f>IF(OR(B18=" ",A18=" ",$N$5="NO HAY MATERIA ASIGNADA")," ",IF(K18=1,(AH18*'MATRICULA y PONDERACIONES'!$AH$14)/100,IF(K18=2,(AH18*'MATRICULA y PONDERACIONES'!$AH$25)/100,IF(K18=3,(AH18*'MATRICULA y PONDERACIONES'!$AH$36)/100,IF(K18=4,(AH18*'MATRICULA y PONDERACIONES'!$AH$47)/100,IF(K18=5,(AH18*'MATRICULA y PONDERACIONES'!$AH$58)/100,IF(K18=6,(AH18*'MATRICULA y PONDERACIONES'!$AH$69)/100)))))))</f>
        <v xml:space="preserve"> </v>
      </c>
      <c r="BB18" s="26" t="str">
        <f>IF(OR(B18=" ",A18=" ",$N$5="NO HAY MATERIA ASIGNADA")," ",IF(K18=1,(AL18*'MATRICULA y PONDERACIONES'!$AH$15)/100,IF(K18=2,(AL18*'MATRICULA y PONDERACIONES'!$AH$26)/100,IF(K18=3,(AL18*'MATRICULA y PONDERACIONES'!$AH$37)/100,IF(K18=4,(AL18*'MATRICULA y PONDERACIONES'!$AH$48)/100,IF(K18=5,(AL18*'MATRICULA y PONDERACIONES'!$AH$59)/100,IF(K18=6,(AL18*'MATRICULA y PONDERACIONES'!$AH$70)/100)))))))</f>
        <v xml:space="preserve"> </v>
      </c>
      <c r="BC18" s="26" t="str">
        <f>IF(OR(B18=" ",A18=" ",$N$5="NO HAY MATERIA ASIGNADA")," ",IF(K18=1,(AP18*'MATRICULA y PONDERACIONES'!$AH$16)/100,IF(K18=2,(AP18*'MATRICULA y PONDERACIONES'!$AH$27)/100,IF(K18=3,(AP18*'MATRICULA y PONDERACIONES'!$AH$38)/100,IF(K18=4,(AP18*'MATRICULA y PONDERACIONES'!$AH$49)/100,IF(K18=5,(AP18*'MATRICULA y PONDERACIONES'!$AH$60)/100,IF(K18=6,(AP18*'MATRICULA y PONDERACIONES'!$AH$71)/100)))))))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PONDERACIONES'!$K$21="*"),"si"," ")</f>
        <v xml:space="preserve"> </v>
      </c>
      <c r="F19" s="25" t="str">
        <f>IF(AND(K19=2,'MATRICULA y PONDERACIONES'!$L$21="*"),"si"," ")</f>
        <v xml:space="preserve"> </v>
      </c>
      <c r="G19" s="25" t="str">
        <f>IF(AND(K19=3,'MATRICULA y PONDERACIONES'!$M$21="*"),"si"," ")</f>
        <v xml:space="preserve"> </v>
      </c>
      <c r="H19" s="25" t="str">
        <f>IF(AND(K19=4,'MATRICULA y PONDERACIONES'!$N$21="*"),"si"," ")</f>
        <v xml:space="preserve"> </v>
      </c>
      <c r="I19" s="25" t="str">
        <f>IF(AND(K19=5,'MATRICULA y PONDERACIONES'!$O$21="*"),"si"," ")</f>
        <v xml:space="preserve"> </v>
      </c>
      <c r="J19" s="25" t="str">
        <f>IF(AND(K19=6,'MATRICULA y PONDERACIONES'!$P$21="*"),"si","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PONDERACIONES'!$AH$9)/100,IF(K19=2,(N19*'MATRICULA y PONDERACIONES'!$AH$20)/100,IF(K19=3,(N19*'MATRICULA y PONDERACIONES'!$AH$31)/100,IF(K19=4,(N19*'MATRICULA y PONDERACIONES'!$AH$42)/100,IF(K19=5,(N19*'MATRICULA y PONDERACIONES'!$AH$53)/100,IF(K19=6,(N19*'MATRICULA y PONDERACIONES'!$AH$64)/100)))))))</f>
        <v xml:space="preserve"> </v>
      </c>
      <c r="AW19" s="24" t="str">
        <f>IF(OR(B19=" ",A19=" ",$N$5="NO HAY MATERIA ASIGNADA")," ",IF(K19=1,(R19*'MATRICULA y PONDERACIONES'!$AH$10)/100,IF(K19=2,(R19*'MATRICULA y PONDERACIONES'!$AH$21)/100,IF(K19=3,(R19*'MATRICULA y PONDERACIONES'!$AH$32)/100,IF(K19=4,(R19*'MATRICULA y PONDERACIONES'!$AH$43)/100,IF(K19=5,(R19*'MATRICULA y PONDERACIONES'!$AH$54)/100,IF(K19=6,(R19*'MATRICULA y PONDERACIONES'!$AH$65)/100)))))))</f>
        <v xml:space="preserve"> </v>
      </c>
      <c r="AX19" s="24" t="str">
        <f>IF(OR(B19=" ",A19=" ",$N$5="NO HAY MATERIA ASIGNADA")," ",IF(K19=1,(V19*'MATRICULA y PONDERACIONES'!$AH$11)/100,IF(K19=2,(V19*'MATRICULA y PONDERACIONES'!$AH$22)/100,IF(K19=3,(V19*'MATRICULA y PONDERACIONES'!$AH$33)/100,IF(K19=4,(V19*'MATRICULA y PONDERACIONES'!$AH$44)/100,IF(K19=5,(V19*'MATRICULA y PONDERACIONES'!$AH$55)/100,IF(K19=6,(V19*'MATRICULA y PONDERACIONES'!$AH$66)/100)))))))</f>
        <v xml:space="preserve"> </v>
      </c>
      <c r="AY19" s="24" t="str">
        <f>IF(OR(B19=" ",A19=" ",$N$5="NO HAY MATERIA ASIGNADA")," ",IF(K19=1,(Z19*'MATRICULA y PONDERACIONES'!$AH$12)/100,IF(K19=2,(Z19*'MATRICULA y PONDERACIONES'!$AH$23)/100,IF(K19=3,(Z19*'MATRICULA y PONDERACIONES'!$AH$34)/100,IF(K19=4,(Z19*'MATRICULA y PONDERACIONES'!$AH$45)/100,IF(K19=5,(Z19*'MATRICULA y PONDERACIONES'!$AH$56)/100,IF(K19=6,(Z19*'MATRICULA y PONDERACIONES'!$AH$67)/100)))))))</f>
        <v xml:space="preserve"> </v>
      </c>
      <c r="AZ19" s="24" t="str">
        <f>IF(OR(B19=" ",A19=" ",$N$5="NO HAY MATERIA ASIGNADA")," ",IF(K19=1,(AD19*'MATRICULA y PONDERACIONES'!$AH$13)/100,IF(K19=2,(AD19*'MATRICULA y PONDERACIONES'!$AH$24)/100,IF(K19=3,(AD19*'MATRICULA y PONDERACIONES'!$AH$35)/100,IF(K19=4,(AD19*'MATRICULA y PONDERACIONES'!$AH$46)/100,IF(K19=5,(AD19*'MATRICULA y PONDERACIONES'!$AH$57)/100,IF(K19=6,(AD19*'MATRICULA y PONDERACIONES'!$AH$68)/100)))))))</f>
        <v xml:space="preserve"> </v>
      </c>
      <c r="BA19" s="24" t="str">
        <f>IF(OR(B19=" ",A19=" ",$N$5="NO HAY MATERIA ASIGNADA")," ",IF(K19=1,(AH19*'MATRICULA y PONDERACIONES'!$AH$14)/100,IF(K19=2,(AH19*'MATRICULA y PONDERACIONES'!$AH$25)/100,IF(K19=3,(AH19*'MATRICULA y PONDERACIONES'!$AH$36)/100,IF(K19=4,(AH19*'MATRICULA y PONDERACIONES'!$AH$47)/100,IF(K19=5,(AH19*'MATRICULA y PONDERACIONES'!$AH$58)/100,IF(K19=6,(AH19*'MATRICULA y PONDERACIONES'!$AH$69)/100)))))))</f>
        <v xml:space="preserve"> </v>
      </c>
      <c r="BB19" s="24" t="str">
        <f>IF(OR(B19=" ",A19=" ",$N$5="NO HAY MATERIA ASIGNADA")," ",IF(K19=1,(AL19*'MATRICULA y PONDERACIONES'!$AH$15)/100,IF(K19=2,(AL19*'MATRICULA y PONDERACIONES'!$AH$26)/100,IF(K19=3,(AL19*'MATRICULA y PONDERACIONES'!$AH$37)/100,IF(K19=4,(AL19*'MATRICULA y PONDERACIONES'!$AH$48)/100,IF(K19=5,(AL19*'MATRICULA y PONDERACIONES'!$AH$59)/100,IF(K19=6,(AL19*'MATRICULA y PONDERACIONES'!$AH$70)/100)))))))</f>
        <v xml:space="preserve"> </v>
      </c>
      <c r="BC19" s="24" t="str">
        <f>IF(OR(B19=" ",A19=" ",$N$5="NO HAY MATERIA ASIGNADA")," ",IF(K19=1,(AP19*'MATRICULA y PONDERACIONES'!$AH$16)/100,IF(K19=2,(AP19*'MATRICULA y PONDERACIONES'!$AH$27)/100,IF(K19=3,(AP19*'MATRICULA y PONDERACIONES'!$AH$38)/100,IF(K19=4,(AP19*'MATRICULA y PONDERACIONES'!$AH$49)/100,IF(K19=5,(AP19*'MATRICULA y PONDERACIONES'!$AH$60)/100,IF(K19=6,(AP19*'MATRICULA y PONDERACIONES'!$AH$71)/100)))))))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PONDERACIONES'!$K$21="*"),"si"," ")</f>
        <v xml:space="preserve"> </v>
      </c>
      <c r="F20" s="27" t="str">
        <f>IF(AND(K20=2,'MATRICULA y PONDERACIONES'!$L$21="*"),"si"," ")</f>
        <v xml:space="preserve"> </v>
      </c>
      <c r="G20" s="27" t="str">
        <f>IF(AND(K20=3,'MATRICULA y PONDERACIONES'!$M$21="*"),"si"," ")</f>
        <v xml:space="preserve"> </v>
      </c>
      <c r="H20" s="27" t="str">
        <f>IF(AND(K20=4,'MATRICULA y PONDERACIONES'!$N$21="*"),"si"," ")</f>
        <v xml:space="preserve"> </v>
      </c>
      <c r="I20" s="27" t="str">
        <f>IF(AND(K20=5,'MATRICULA y PONDERACIONES'!$O$21="*"),"si"," ")</f>
        <v xml:space="preserve"> </v>
      </c>
      <c r="J20" s="27" t="str">
        <f>IF(AND(K20=6,'MATRICULA y PONDERACIONES'!$P$21="*"),"si","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PONDERACIONES'!$AH$9)/100,IF(K20=2,(N20*'MATRICULA y PONDERACIONES'!$AH$20)/100,IF(K20=3,(N20*'MATRICULA y PONDERACIONES'!$AH$31)/100,IF(K20=4,(N20*'MATRICULA y PONDERACIONES'!$AH$42)/100,IF(K20=5,(N20*'MATRICULA y PONDERACIONES'!$AH$53)/100,IF(K20=6,(N20*'MATRICULA y PONDERACIONES'!$AH$64)/100)))))))</f>
        <v xml:space="preserve"> </v>
      </c>
      <c r="AW20" s="26" t="str">
        <f>IF(OR(B20=" ",A20=" ",$N$5="NO HAY MATERIA ASIGNADA")," ",IF(K20=1,(R20*'MATRICULA y PONDERACIONES'!$AH$10)/100,IF(K20=2,(R20*'MATRICULA y PONDERACIONES'!$AH$21)/100,IF(K20=3,(R20*'MATRICULA y PONDERACIONES'!$AH$32)/100,IF(K20=4,(R20*'MATRICULA y PONDERACIONES'!$AH$43)/100,IF(K20=5,(R20*'MATRICULA y PONDERACIONES'!$AH$54)/100,IF(K20=6,(R20*'MATRICULA y PONDERACIONES'!$AH$65)/100)))))))</f>
        <v xml:space="preserve"> </v>
      </c>
      <c r="AX20" s="26" t="str">
        <f>IF(OR(B20=" ",A20=" ",$N$5="NO HAY MATERIA ASIGNADA")," ",IF(K20=1,(V20*'MATRICULA y PONDERACIONES'!$AH$11)/100,IF(K20=2,(V20*'MATRICULA y PONDERACIONES'!$AH$22)/100,IF(K20=3,(V20*'MATRICULA y PONDERACIONES'!$AH$33)/100,IF(K20=4,(V20*'MATRICULA y PONDERACIONES'!$AH$44)/100,IF(K20=5,(V20*'MATRICULA y PONDERACIONES'!$AH$55)/100,IF(K20=6,(V20*'MATRICULA y PONDERACIONES'!$AH$66)/100)))))))</f>
        <v xml:space="preserve"> </v>
      </c>
      <c r="AY20" s="26" t="str">
        <f>IF(OR(B20=" ",A20=" ",$N$5="NO HAY MATERIA ASIGNADA")," ",IF(K20=1,(Z20*'MATRICULA y PONDERACIONES'!$AH$12)/100,IF(K20=2,(Z20*'MATRICULA y PONDERACIONES'!$AH$23)/100,IF(K20=3,(Z20*'MATRICULA y PONDERACIONES'!$AH$34)/100,IF(K20=4,(Z20*'MATRICULA y PONDERACIONES'!$AH$45)/100,IF(K20=5,(Z20*'MATRICULA y PONDERACIONES'!$AH$56)/100,IF(K20=6,(Z20*'MATRICULA y PONDERACIONES'!$AH$67)/100)))))))</f>
        <v xml:space="preserve"> </v>
      </c>
      <c r="AZ20" s="26" t="str">
        <f>IF(OR(B20=" ",A20=" ",$N$5="NO HAY MATERIA ASIGNADA")," ",IF(K20=1,(AD20*'MATRICULA y PONDERACIONES'!$AH$13)/100,IF(K20=2,(AD20*'MATRICULA y PONDERACIONES'!$AH$24)/100,IF(K20=3,(AD20*'MATRICULA y PONDERACIONES'!$AH$35)/100,IF(K20=4,(AD20*'MATRICULA y PONDERACIONES'!$AH$46)/100,IF(K20=5,(AD20*'MATRICULA y PONDERACIONES'!$AH$57)/100,IF(K20=6,(AD20*'MATRICULA y PONDERACIONES'!$AH$68)/100)))))))</f>
        <v xml:space="preserve"> </v>
      </c>
      <c r="BA20" s="26" t="str">
        <f>IF(OR(B20=" ",A20=" ",$N$5="NO HAY MATERIA ASIGNADA")," ",IF(K20=1,(AH20*'MATRICULA y PONDERACIONES'!$AH$14)/100,IF(K20=2,(AH20*'MATRICULA y PONDERACIONES'!$AH$25)/100,IF(K20=3,(AH20*'MATRICULA y PONDERACIONES'!$AH$36)/100,IF(K20=4,(AH20*'MATRICULA y PONDERACIONES'!$AH$47)/100,IF(K20=5,(AH20*'MATRICULA y PONDERACIONES'!$AH$58)/100,IF(K20=6,(AH20*'MATRICULA y PONDERACIONES'!$AH$69)/100)))))))</f>
        <v xml:space="preserve"> </v>
      </c>
      <c r="BB20" s="26" t="str">
        <f>IF(OR(B20=" ",A20=" ",$N$5="NO HAY MATERIA ASIGNADA")," ",IF(K20=1,(AL20*'MATRICULA y PONDERACIONES'!$AH$15)/100,IF(K20=2,(AL20*'MATRICULA y PONDERACIONES'!$AH$26)/100,IF(K20=3,(AL20*'MATRICULA y PONDERACIONES'!$AH$37)/100,IF(K20=4,(AL20*'MATRICULA y PONDERACIONES'!$AH$48)/100,IF(K20=5,(AL20*'MATRICULA y PONDERACIONES'!$AH$59)/100,IF(K20=6,(AL20*'MATRICULA y PONDERACIONES'!$AH$70)/100)))))))</f>
        <v xml:space="preserve"> </v>
      </c>
      <c r="BC20" s="26" t="str">
        <f>IF(OR(B20=" ",A20=" ",$N$5="NO HAY MATERIA ASIGNADA")," ",IF(K20=1,(AP20*'MATRICULA y PONDERACIONES'!$AH$16)/100,IF(K20=2,(AP20*'MATRICULA y PONDERACIONES'!$AH$27)/100,IF(K20=3,(AP20*'MATRICULA y PONDERACIONES'!$AH$38)/100,IF(K20=4,(AP20*'MATRICULA y PONDERACIONES'!$AH$49)/100,IF(K20=5,(AP20*'MATRICULA y PONDERACIONES'!$AH$60)/100,IF(K20=6,(AP20*'MATRICULA y PONDERACIONES'!$AH$71)/100)))))))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PONDERACIONES'!$K$21="*"),"si"," ")</f>
        <v xml:space="preserve"> </v>
      </c>
      <c r="F21" s="25" t="str">
        <f>IF(AND(K21=2,'MATRICULA y PONDERACIONES'!$L$21="*"),"si"," ")</f>
        <v xml:space="preserve"> </v>
      </c>
      <c r="G21" s="25" t="str">
        <f>IF(AND(K21=3,'MATRICULA y PONDERACIONES'!$M$21="*"),"si"," ")</f>
        <v xml:space="preserve"> </v>
      </c>
      <c r="H21" s="25" t="str">
        <f>IF(AND(K21=4,'MATRICULA y PONDERACIONES'!$N$21="*"),"si"," ")</f>
        <v xml:space="preserve"> </v>
      </c>
      <c r="I21" s="25" t="str">
        <f>IF(AND(K21=5,'MATRICULA y PONDERACIONES'!$O$21="*"),"si"," ")</f>
        <v xml:space="preserve"> </v>
      </c>
      <c r="J21" s="25" t="str">
        <f>IF(AND(K21=6,'MATRICULA y PONDERACIONES'!$P$21="*"),"si","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PONDERACIONES'!$AH$9)/100,IF(K21=2,(N21*'MATRICULA y PONDERACIONES'!$AH$20)/100,IF(K21=3,(N21*'MATRICULA y PONDERACIONES'!$AH$31)/100,IF(K21=4,(N21*'MATRICULA y PONDERACIONES'!$AH$42)/100,IF(K21=5,(N21*'MATRICULA y PONDERACIONES'!$AH$53)/100,IF(K21=6,(N21*'MATRICULA y PONDERACIONES'!$AH$64)/100)))))))</f>
        <v xml:space="preserve"> </v>
      </c>
      <c r="AW21" s="24" t="str">
        <f>IF(OR(B21=" ",A21=" ",$N$5="NO HAY MATERIA ASIGNADA")," ",IF(K21=1,(R21*'MATRICULA y PONDERACIONES'!$AH$10)/100,IF(K21=2,(R21*'MATRICULA y PONDERACIONES'!$AH$21)/100,IF(K21=3,(R21*'MATRICULA y PONDERACIONES'!$AH$32)/100,IF(K21=4,(R21*'MATRICULA y PONDERACIONES'!$AH$43)/100,IF(K21=5,(R21*'MATRICULA y PONDERACIONES'!$AH$54)/100,IF(K21=6,(R21*'MATRICULA y PONDERACIONES'!$AH$65)/100)))))))</f>
        <v xml:space="preserve"> </v>
      </c>
      <c r="AX21" s="24" t="str">
        <f>IF(OR(B21=" ",A21=" ",$N$5="NO HAY MATERIA ASIGNADA")," ",IF(K21=1,(V21*'MATRICULA y PONDERACIONES'!$AH$11)/100,IF(K21=2,(V21*'MATRICULA y PONDERACIONES'!$AH$22)/100,IF(K21=3,(V21*'MATRICULA y PONDERACIONES'!$AH$33)/100,IF(K21=4,(V21*'MATRICULA y PONDERACIONES'!$AH$44)/100,IF(K21=5,(V21*'MATRICULA y PONDERACIONES'!$AH$55)/100,IF(K21=6,(V21*'MATRICULA y PONDERACIONES'!$AH$66)/100)))))))</f>
        <v xml:space="preserve"> </v>
      </c>
      <c r="AY21" s="24" t="str">
        <f>IF(OR(B21=" ",A21=" ",$N$5="NO HAY MATERIA ASIGNADA")," ",IF(K21=1,(Z21*'MATRICULA y PONDERACIONES'!$AH$12)/100,IF(K21=2,(Z21*'MATRICULA y PONDERACIONES'!$AH$23)/100,IF(K21=3,(Z21*'MATRICULA y PONDERACIONES'!$AH$34)/100,IF(K21=4,(Z21*'MATRICULA y PONDERACIONES'!$AH$45)/100,IF(K21=5,(Z21*'MATRICULA y PONDERACIONES'!$AH$56)/100,IF(K21=6,(Z21*'MATRICULA y PONDERACIONES'!$AH$67)/100)))))))</f>
        <v xml:space="preserve"> </v>
      </c>
      <c r="AZ21" s="24" t="str">
        <f>IF(OR(B21=" ",A21=" ",$N$5="NO HAY MATERIA ASIGNADA")," ",IF(K21=1,(AD21*'MATRICULA y PONDERACIONES'!$AH$13)/100,IF(K21=2,(AD21*'MATRICULA y PONDERACIONES'!$AH$24)/100,IF(K21=3,(AD21*'MATRICULA y PONDERACIONES'!$AH$35)/100,IF(K21=4,(AD21*'MATRICULA y PONDERACIONES'!$AH$46)/100,IF(K21=5,(AD21*'MATRICULA y PONDERACIONES'!$AH$57)/100,IF(K21=6,(AD21*'MATRICULA y PONDERACIONES'!$AH$68)/100)))))))</f>
        <v xml:space="preserve"> </v>
      </c>
      <c r="BA21" s="24" t="str">
        <f>IF(OR(B21=" ",A21=" ",$N$5="NO HAY MATERIA ASIGNADA")," ",IF(K21=1,(AH21*'MATRICULA y PONDERACIONES'!$AH$14)/100,IF(K21=2,(AH21*'MATRICULA y PONDERACIONES'!$AH$25)/100,IF(K21=3,(AH21*'MATRICULA y PONDERACIONES'!$AH$36)/100,IF(K21=4,(AH21*'MATRICULA y PONDERACIONES'!$AH$47)/100,IF(K21=5,(AH21*'MATRICULA y PONDERACIONES'!$AH$58)/100,IF(K21=6,(AH21*'MATRICULA y PONDERACIONES'!$AH$69)/100)))))))</f>
        <v xml:space="preserve"> </v>
      </c>
      <c r="BB21" s="24" t="str">
        <f>IF(OR(B21=" ",A21=" ",$N$5="NO HAY MATERIA ASIGNADA")," ",IF(K21=1,(AL21*'MATRICULA y PONDERACIONES'!$AH$15)/100,IF(K21=2,(AL21*'MATRICULA y PONDERACIONES'!$AH$26)/100,IF(K21=3,(AL21*'MATRICULA y PONDERACIONES'!$AH$37)/100,IF(K21=4,(AL21*'MATRICULA y PONDERACIONES'!$AH$48)/100,IF(K21=5,(AL21*'MATRICULA y PONDERACIONES'!$AH$59)/100,IF(K21=6,(AL21*'MATRICULA y PONDERACIONES'!$AH$70)/100)))))))</f>
        <v xml:space="preserve"> </v>
      </c>
      <c r="BC21" s="24" t="str">
        <f>IF(OR(B21=" ",A21=" ",$N$5="NO HAY MATERIA ASIGNADA")," ",IF(K21=1,(AP21*'MATRICULA y PONDERACIONES'!$AH$16)/100,IF(K21=2,(AP21*'MATRICULA y PONDERACIONES'!$AH$27)/100,IF(K21=3,(AP21*'MATRICULA y PONDERACIONES'!$AH$38)/100,IF(K21=4,(AP21*'MATRICULA y PONDERACIONES'!$AH$49)/100,IF(K21=5,(AP21*'MATRICULA y PONDERACIONES'!$AH$60)/100,IF(K21=6,(AP21*'MATRICULA y PONDERACIONES'!$AH$71)/100)))))))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PONDERACIONES'!$K$21="*"),"si"," ")</f>
        <v xml:space="preserve"> </v>
      </c>
      <c r="F22" s="27" t="str">
        <f>IF(AND(K22=2,'MATRICULA y PONDERACIONES'!$L$21="*"),"si"," ")</f>
        <v xml:space="preserve"> </v>
      </c>
      <c r="G22" s="27" t="str">
        <f>IF(AND(K22=3,'MATRICULA y PONDERACIONES'!$M$21="*"),"si"," ")</f>
        <v xml:space="preserve"> </v>
      </c>
      <c r="H22" s="27" t="str">
        <f>IF(AND(K22=4,'MATRICULA y PONDERACIONES'!$N$21="*"),"si"," ")</f>
        <v xml:space="preserve"> </v>
      </c>
      <c r="I22" s="27" t="str">
        <f>IF(AND(K22=5,'MATRICULA y PONDERACIONES'!$O$21="*"),"si"," ")</f>
        <v xml:space="preserve"> </v>
      </c>
      <c r="J22" s="27" t="str">
        <f>IF(AND(K22=6,'MATRICULA y PONDERACIONES'!$P$21="*"),"si","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PONDERACIONES'!$AH$9)/100,IF(K22=2,(N22*'MATRICULA y PONDERACIONES'!$AH$20)/100,IF(K22=3,(N22*'MATRICULA y PONDERACIONES'!$AH$31)/100,IF(K22=4,(N22*'MATRICULA y PONDERACIONES'!$AH$42)/100,IF(K22=5,(N22*'MATRICULA y PONDERACIONES'!$AH$53)/100,IF(K22=6,(N22*'MATRICULA y PONDERACIONES'!$AH$64)/100)))))))</f>
        <v xml:space="preserve"> </v>
      </c>
      <c r="AW22" s="26" t="str">
        <f>IF(OR(B22=" ",A22=" ",$N$5="NO HAY MATERIA ASIGNADA")," ",IF(K22=1,(R22*'MATRICULA y PONDERACIONES'!$AH$10)/100,IF(K22=2,(R22*'MATRICULA y PONDERACIONES'!$AH$21)/100,IF(K22=3,(R22*'MATRICULA y PONDERACIONES'!$AH$32)/100,IF(K22=4,(R22*'MATRICULA y PONDERACIONES'!$AH$43)/100,IF(K22=5,(R22*'MATRICULA y PONDERACIONES'!$AH$54)/100,IF(K22=6,(R22*'MATRICULA y PONDERACIONES'!$AH$65)/100)))))))</f>
        <v xml:space="preserve"> </v>
      </c>
      <c r="AX22" s="26" t="str">
        <f>IF(OR(B22=" ",A22=" ",$N$5="NO HAY MATERIA ASIGNADA")," ",IF(K22=1,(V22*'MATRICULA y PONDERACIONES'!$AH$11)/100,IF(K22=2,(V22*'MATRICULA y PONDERACIONES'!$AH$22)/100,IF(K22=3,(V22*'MATRICULA y PONDERACIONES'!$AH$33)/100,IF(K22=4,(V22*'MATRICULA y PONDERACIONES'!$AH$44)/100,IF(K22=5,(V22*'MATRICULA y PONDERACIONES'!$AH$55)/100,IF(K22=6,(V22*'MATRICULA y PONDERACIONES'!$AH$66)/100)))))))</f>
        <v xml:space="preserve"> </v>
      </c>
      <c r="AY22" s="26" t="str">
        <f>IF(OR(B22=" ",A22=" ",$N$5="NO HAY MATERIA ASIGNADA")," ",IF(K22=1,(Z22*'MATRICULA y PONDERACIONES'!$AH$12)/100,IF(K22=2,(Z22*'MATRICULA y PONDERACIONES'!$AH$23)/100,IF(K22=3,(Z22*'MATRICULA y PONDERACIONES'!$AH$34)/100,IF(K22=4,(Z22*'MATRICULA y PONDERACIONES'!$AH$45)/100,IF(K22=5,(Z22*'MATRICULA y PONDERACIONES'!$AH$56)/100,IF(K22=6,(Z22*'MATRICULA y PONDERACIONES'!$AH$67)/100)))))))</f>
        <v xml:space="preserve"> </v>
      </c>
      <c r="AZ22" s="26" t="str">
        <f>IF(OR(B22=" ",A22=" ",$N$5="NO HAY MATERIA ASIGNADA")," ",IF(K22=1,(AD22*'MATRICULA y PONDERACIONES'!$AH$13)/100,IF(K22=2,(AD22*'MATRICULA y PONDERACIONES'!$AH$24)/100,IF(K22=3,(AD22*'MATRICULA y PONDERACIONES'!$AH$35)/100,IF(K22=4,(AD22*'MATRICULA y PONDERACIONES'!$AH$46)/100,IF(K22=5,(AD22*'MATRICULA y PONDERACIONES'!$AH$57)/100,IF(K22=6,(AD22*'MATRICULA y PONDERACIONES'!$AH$68)/100)))))))</f>
        <v xml:space="preserve"> </v>
      </c>
      <c r="BA22" s="26" t="str">
        <f>IF(OR(B22=" ",A22=" ",$N$5="NO HAY MATERIA ASIGNADA")," ",IF(K22=1,(AH22*'MATRICULA y PONDERACIONES'!$AH$14)/100,IF(K22=2,(AH22*'MATRICULA y PONDERACIONES'!$AH$25)/100,IF(K22=3,(AH22*'MATRICULA y PONDERACIONES'!$AH$36)/100,IF(K22=4,(AH22*'MATRICULA y PONDERACIONES'!$AH$47)/100,IF(K22=5,(AH22*'MATRICULA y PONDERACIONES'!$AH$58)/100,IF(K22=6,(AH22*'MATRICULA y PONDERACIONES'!$AH$69)/100)))))))</f>
        <v xml:space="preserve"> </v>
      </c>
      <c r="BB22" s="26" t="str">
        <f>IF(OR(B22=" ",A22=" ",$N$5="NO HAY MATERIA ASIGNADA")," ",IF(K22=1,(AL22*'MATRICULA y PONDERACIONES'!$AH$15)/100,IF(K22=2,(AL22*'MATRICULA y PONDERACIONES'!$AH$26)/100,IF(K22=3,(AL22*'MATRICULA y PONDERACIONES'!$AH$37)/100,IF(K22=4,(AL22*'MATRICULA y PONDERACIONES'!$AH$48)/100,IF(K22=5,(AL22*'MATRICULA y PONDERACIONES'!$AH$59)/100,IF(K22=6,(AL22*'MATRICULA y PONDERACIONES'!$AH$70)/100)))))))</f>
        <v xml:space="preserve"> </v>
      </c>
      <c r="BC22" s="26" t="str">
        <f>IF(OR(B22=" ",A22=" ",$N$5="NO HAY MATERIA ASIGNADA")," ",IF(K22=1,(AP22*'MATRICULA y PONDERACIONES'!$AH$16)/100,IF(K22=2,(AP22*'MATRICULA y PONDERACIONES'!$AH$27)/100,IF(K22=3,(AP22*'MATRICULA y PONDERACIONES'!$AH$38)/100,IF(K22=4,(AP22*'MATRICULA y PONDERACIONES'!$AH$49)/100,IF(K22=5,(AP22*'MATRICULA y PONDERACIONES'!$AH$60)/100,IF(K22=6,(AP22*'MATRICULA y PONDERACIONES'!$AH$71)/100)))))))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PONDERACIONES'!$K$21="*"),"si"," ")</f>
        <v xml:space="preserve"> </v>
      </c>
      <c r="F23" s="25" t="str">
        <f>IF(AND(K23=2,'MATRICULA y PONDERACIONES'!$L$21="*"),"si"," ")</f>
        <v xml:space="preserve"> </v>
      </c>
      <c r="G23" s="25" t="str">
        <f>IF(AND(K23=3,'MATRICULA y PONDERACIONES'!$M$21="*"),"si"," ")</f>
        <v xml:space="preserve"> </v>
      </c>
      <c r="H23" s="25" t="str">
        <f>IF(AND(K23=4,'MATRICULA y PONDERACIONES'!$N$21="*"),"si"," ")</f>
        <v xml:space="preserve"> </v>
      </c>
      <c r="I23" s="25" t="str">
        <f>IF(AND(K23=5,'MATRICULA y PONDERACIONES'!$O$21="*"),"si"," ")</f>
        <v xml:space="preserve"> </v>
      </c>
      <c r="J23" s="25" t="str">
        <f>IF(AND(K23=6,'MATRICULA y PONDERACIONES'!$P$21="*"),"si","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PONDERACIONES'!$AH$9)/100,IF(K23=2,(N23*'MATRICULA y PONDERACIONES'!$AH$20)/100,IF(K23=3,(N23*'MATRICULA y PONDERACIONES'!$AH$31)/100,IF(K23=4,(N23*'MATRICULA y PONDERACIONES'!$AH$42)/100,IF(K23=5,(N23*'MATRICULA y PONDERACIONES'!$AH$53)/100,IF(K23=6,(N23*'MATRICULA y PONDERACIONES'!$AH$64)/100)))))))</f>
        <v xml:space="preserve"> </v>
      </c>
      <c r="AW23" s="24" t="str">
        <f>IF(OR(B23=" ",A23=" ",$N$5="NO HAY MATERIA ASIGNADA")," ",IF(K23=1,(R23*'MATRICULA y PONDERACIONES'!$AH$10)/100,IF(K23=2,(R23*'MATRICULA y PONDERACIONES'!$AH$21)/100,IF(K23=3,(R23*'MATRICULA y PONDERACIONES'!$AH$32)/100,IF(K23=4,(R23*'MATRICULA y PONDERACIONES'!$AH$43)/100,IF(K23=5,(R23*'MATRICULA y PONDERACIONES'!$AH$54)/100,IF(K23=6,(R23*'MATRICULA y PONDERACIONES'!$AH$65)/100)))))))</f>
        <v xml:space="preserve"> </v>
      </c>
      <c r="AX23" s="24" t="str">
        <f>IF(OR(B23=" ",A23=" ",$N$5="NO HAY MATERIA ASIGNADA")," ",IF(K23=1,(V23*'MATRICULA y PONDERACIONES'!$AH$11)/100,IF(K23=2,(V23*'MATRICULA y PONDERACIONES'!$AH$22)/100,IF(K23=3,(V23*'MATRICULA y PONDERACIONES'!$AH$33)/100,IF(K23=4,(V23*'MATRICULA y PONDERACIONES'!$AH$44)/100,IF(K23=5,(V23*'MATRICULA y PONDERACIONES'!$AH$55)/100,IF(K23=6,(V23*'MATRICULA y PONDERACIONES'!$AH$66)/100)))))))</f>
        <v xml:space="preserve"> </v>
      </c>
      <c r="AY23" s="24" t="str">
        <f>IF(OR(B23=" ",A23=" ",$N$5="NO HAY MATERIA ASIGNADA")," ",IF(K23=1,(Z23*'MATRICULA y PONDERACIONES'!$AH$12)/100,IF(K23=2,(Z23*'MATRICULA y PONDERACIONES'!$AH$23)/100,IF(K23=3,(Z23*'MATRICULA y PONDERACIONES'!$AH$34)/100,IF(K23=4,(Z23*'MATRICULA y PONDERACIONES'!$AH$45)/100,IF(K23=5,(Z23*'MATRICULA y PONDERACIONES'!$AH$56)/100,IF(K23=6,(Z23*'MATRICULA y PONDERACIONES'!$AH$67)/100)))))))</f>
        <v xml:space="preserve"> </v>
      </c>
      <c r="AZ23" s="24" t="str">
        <f>IF(OR(B23=" ",A23=" ",$N$5="NO HAY MATERIA ASIGNADA")," ",IF(K23=1,(AD23*'MATRICULA y PONDERACIONES'!$AH$13)/100,IF(K23=2,(AD23*'MATRICULA y PONDERACIONES'!$AH$24)/100,IF(K23=3,(AD23*'MATRICULA y PONDERACIONES'!$AH$35)/100,IF(K23=4,(AD23*'MATRICULA y PONDERACIONES'!$AH$46)/100,IF(K23=5,(AD23*'MATRICULA y PONDERACIONES'!$AH$57)/100,IF(K23=6,(AD23*'MATRICULA y PONDERACIONES'!$AH$68)/100)))))))</f>
        <v xml:space="preserve"> </v>
      </c>
      <c r="BA23" s="24" t="str">
        <f>IF(OR(B23=" ",A23=" ",$N$5="NO HAY MATERIA ASIGNADA")," ",IF(K23=1,(AH23*'MATRICULA y PONDERACIONES'!$AH$14)/100,IF(K23=2,(AH23*'MATRICULA y PONDERACIONES'!$AH$25)/100,IF(K23=3,(AH23*'MATRICULA y PONDERACIONES'!$AH$36)/100,IF(K23=4,(AH23*'MATRICULA y PONDERACIONES'!$AH$47)/100,IF(K23=5,(AH23*'MATRICULA y PONDERACIONES'!$AH$58)/100,IF(K23=6,(AH23*'MATRICULA y PONDERACIONES'!$AH$69)/100)))))))</f>
        <v xml:space="preserve"> </v>
      </c>
      <c r="BB23" s="24" t="str">
        <f>IF(OR(B23=" ",A23=" ",$N$5="NO HAY MATERIA ASIGNADA")," ",IF(K23=1,(AL23*'MATRICULA y PONDERACIONES'!$AH$15)/100,IF(K23=2,(AL23*'MATRICULA y PONDERACIONES'!$AH$26)/100,IF(K23=3,(AL23*'MATRICULA y PONDERACIONES'!$AH$37)/100,IF(K23=4,(AL23*'MATRICULA y PONDERACIONES'!$AH$48)/100,IF(K23=5,(AL23*'MATRICULA y PONDERACIONES'!$AH$59)/100,IF(K23=6,(AL23*'MATRICULA y PONDERACIONES'!$AH$70)/100)))))))</f>
        <v xml:space="preserve"> </v>
      </c>
      <c r="BC23" s="24" t="str">
        <f>IF(OR(B23=" ",A23=" ",$N$5="NO HAY MATERIA ASIGNADA")," ",IF(K23=1,(AP23*'MATRICULA y PONDERACIONES'!$AH$16)/100,IF(K23=2,(AP23*'MATRICULA y PONDERACIONES'!$AH$27)/100,IF(K23=3,(AP23*'MATRICULA y PONDERACIONES'!$AH$38)/100,IF(K23=4,(AP23*'MATRICULA y PONDERACIONES'!$AH$49)/100,IF(K23=5,(AP23*'MATRICULA y PONDERACIONES'!$AH$60)/100,IF(K23=6,(AP23*'MATRICULA y PONDERACIONES'!$AH$71)/100)))))))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PONDERACIONES'!$K$21="*"),"si"," ")</f>
        <v xml:space="preserve"> </v>
      </c>
      <c r="F24" s="27" t="str">
        <f>IF(AND(K24=2,'MATRICULA y PONDERACIONES'!$L$21="*"),"si"," ")</f>
        <v xml:space="preserve"> </v>
      </c>
      <c r="G24" s="27" t="str">
        <f>IF(AND(K24=3,'MATRICULA y PONDERACIONES'!$M$21="*"),"si"," ")</f>
        <v xml:space="preserve"> </v>
      </c>
      <c r="H24" s="27" t="str">
        <f>IF(AND(K24=4,'MATRICULA y PONDERACIONES'!$N$21="*"),"si"," ")</f>
        <v xml:space="preserve"> </v>
      </c>
      <c r="I24" s="27" t="str">
        <f>IF(AND(K24=5,'MATRICULA y PONDERACIONES'!$O$21="*"),"si"," ")</f>
        <v xml:space="preserve"> </v>
      </c>
      <c r="J24" s="27" t="str">
        <f>IF(AND(K24=6,'MATRICULA y PONDERACIONES'!$P$21="*"),"si","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PONDERACIONES'!$AH$9)/100,IF(K24=2,(N24*'MATRICULA y PONDERACIONES'!$AH$20)/100,IF(K24=3,(N24*'MATRICULA y PONDERACIONES'!$AH$31)/100,IF(K24=4,(N24*'MATRICULA y PONDERACIONES'!$AH$42)/100,IF(K24=5,(N24*'MATRICULA y PONDERACIONES'!$AH$53)/100,IF(K24=6,(N24*'MATRICULA y PONDERACIONES'!$AH$64)/100)))))))</f>
        <v xml:space="preserve"> </v>
      </c>
      <c r="AW24" s="26" t="str">
        <f>IF(OR(B24=" ",A24=" ",$N$5="NO HAY MATERIA ASIGNADA")," ",IF(K24=1,(R24*'MATRICULA y PONDERACIONES'!$AH$10)/100,IF(K24=2,(R24*'MATRICULA y PONDERACIONES'!$AH$21)/100,IF(K24=3,(R24*'MATRICULA y PONDERACIONES'!$AH$32)/100,IF(K24=4,(R24*'MATRICULA y PONDERACIONES'!$AH$43)/100,IF(K24=5,(R24*'MATRICULA y PONDERACIONES'!$AH$54)/100,IF(K24=6,(R24*'MATRICULA y PONDERACIONES'!$AH$65)/100)))))))</f>
        <v xml:space="preserve"> </v>
      </c>
      <c r="AX24" s="26" t="str">
        <f>IF(OR(B24=" ",A24=" ",$N$5="NO HAY MATERIA ASIGNADA")," ",IF(K24=1,(V24*'MATRICULA y PONDERACIONES'!$AH$11)/100,IF(K24=2,(V24*'MATRICULA y PONDERACIONES'!$AH$22)/100,IF(K24=3,(V24*'MATRICULA y PONDERACIONES'!$AH$33)/100,IF(K24=4,(V24*'MATRICULA y PONDERACIONES'!$AH$44)/100,IF(K24=5,(V24*'MATRICULA y PONDERACIONES'!$AH$55)/100,IF(K24=6,(V24*'MATRICULA y PONDERACIONES'!$AH$66)/100)))))))</f>
        <v xml:space="preserve"> </v>
      </c>
      <c r="AY24" s="26" t="str">
        <f>IF(OR(B24=" ",A24=" ",$N$5="NO HAY MATERIA ASIGNADA")," ",IF(K24=1,(Z24*'MATRICULA y PONDERACIONES'!$AH$12)/100,IF(K24=2,(Z24*'MATRICULA y PONDERACIONES'!$AH$23)/100,IF(K24=3,(Z24*'MATRICULA y PONDERACIONES'!$AH$34)/100,IF(K24=4,(Z24*'MATRICULA y PONDERACIONES'!$AH$45)/100,IF(K24=5,(Z24*'MATRICULA y PONDERACIONES'!$AH$56)/100,IF(K24=6,(Z24*'MATRICULA y PONDERACIONES'!$AH$67)/100)))))))</f>
        <v xml:space="preserve"> </v>
      </c>
      <c r="AZ24" s="26" t="str">
        <f>IF(OR(B24=" ",A24=" ",$N$5="NO HAY MATERIA ASIGNADA")," ",IF(K24=1,(AD24*'MATRICULA y PONDERACIONES'!$AH$13)/100,IF(K24=2,(AD24*'MATRICULA y PONDERACIONES'!$AH$24)/100,IF(K24=3,(AD24*'MATRICULA y PONDERACIONES'!$AH$35)/100,IF(K24=4,(AD24*'MATRICULA y PONDERACIONES'!$AH$46)/100,IF(K24=5,(AD24*'MATRICULA y PONDERACIONES'!$AH$57)/100,IF(K24=6,(AD24*'MATRICULA y PONDERACIONES'!$AH$68)/100)))))))</f>
        <v xml:space="preserve"> </v>
      </c>
      <c r="BA24" s="26" t="str">
        <f>IF(OR(B24=" ",A24=" ",$N$5="NO HAY MATERIA ASIGNADA")," ",IF(K24=1,(AH24*'MATRICULA y PONDERACIONES'!$AH$14)/100,IF(K24=2,(AH24*'MATRICULA y PONDERACIONES'!$AH$25)/100,IF(K24=3,(AH24*'MATRICULA y PONDERACIONES'!$AH$36)/100,IF(K24=4,(AH24*'MATRICULA y PONDERACIONES'!$AH$47)/100,IF(K24=5,(AH24*'MATRICULA y PONDERACIONES'!$AH$58)/100,IF(K24=6,(AH24*'MATRICULA y PONDERACIONES'!$AH$69)/100)))))))</f>
        <v xml:space="preserve"> </v>
      </c>
      <c r="BB24" s="26" t="str">
        <f>IF(OR(B24=" ",A24=" ",$N$5="NO HAY MATERIA ASIGNADA")," ",IF(K24=1,(AL24*'MATRICULA y PONDERACIONES'!$AH$15)/100,IF(K24=2,(AL24*'MATRICULA y PONDERACIONES'!$AH$26)/100,IF(K24=3,(AL24*'MATRICULA y PONDERACIONES'!$AH$37)/100,IF(K24=4,(AL24*'MATRICULA y PONDERACIONES'!$AH$48)/100,IF(K24=5,(AL24*'MATRICULA y PONDERACIONES'!$AH$59)/100,IF(K24=6,(AL24*'MATRICULA y PONDERACIONES'!$AH$70)/100)))))))</f>
        <v xml:space="preserve"> </v>
      </c>
      <c r="BC24" s="26" t="str">
        <f>IF(OR(B24=" ",A24=" ",$N$5="NO HAY MATERIA ASIGNADA")," ",IF(K24=1,(AP24*'MATRICULA y PONDERACIONES'!$AH$16)/100,IF(K24=2,(AP24*'MATRICULA y PONDERACIONES'!$AH$27)/100,IF(K24=3,(AP24*'MATRICULA y PONDERACIONES'!$AH$38)/100,IF(K24=4,(AP24*'MATRICULA y PONDERACIONES'!$AH$49)/100,IF(K24=5,(AP24*'MATRICULA y PONDERACIONES'!$AH$60)/100,IF(K24=6,(AP24*'MATRICULA y PONDERACIONES'!$AH$71)/100)))))))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PONDERACIONES'!$K$21="*"),"si"," ")</f>
        <v xml:space="preserve"> </v>
      </c>
      <c r="F25" s="25" t="str">
        <f>IF(AND(K25=2,'MATRICULA y PONDERACIONES'!$L$21="*"),"si"," ")</f>
        <v xml:space="preserve"> </v>
      </c>
      <c r="G25" s="25" t="str">
        <f>IF(AND(K25=3,'MATRICULA y PONDERACIONES'!$M$21="*"),"si"," ")</f>
        <v xml:space="preserve"> </v>
      </c>
      <c r="H25" s="25" t="str">
        <f>IF(AND(K25=4,'MATRICULA y PONDERACIONES'!$N$21="*"),"si"," ")</f>
        <v xml:space="preserve"> </v>
      </c>
      <c r="I25" s="25" t="str">
        <f>IF(AND(K25=5,'MATRICULA y PONDERACIONES'!$O$21="*"),"si"," ")</f>
        <v xml:space="preserve"> </v>
      </c>
      <c r="J25" s="25" t="str">
        <f>IF(AND(K25=6,'MATRICULA y PONDERACIONES'!$P$21="*"),"si","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PONDERACIONES'!$AH$9)/100,IF(K25=2,(N25*'MATRICULA y PONDERACIONES'!$AH$20)/100,IF(K25=3,(N25*'MATRICULA y PONDERACIONES'!$AH$31)/100,IF(K25=4,(N25*'MATRICULA y PONDERACIONES'!$AH$42)/100,IF(K25=5,(N25*'MATRICULA y PONDERACIONES'!$AH$53)/100,IF(K25=6,(N25*'MATRICULA y PONDERACIONES'!$AH$64)/100)))))))</f>
        <v xml:space="preserve"> </v>
      </c>
      <c r="AW25" s="24" t="str">
        <f>IF(OR(B25=" ",A25=" ",$N$5="NO HAY MATERIA ASIGNADA")," ",IF(K25=1,(R25*'MATRICULA y PONDERACIONES'!$AH$10)/100,IF(K25=2,(R25*'MATRICULA y PONDERACIONES'!$AH$21)/100,IF(K25=3,(R25*'MATRICULA y PONDERACIONES'!$AH$32)/100,IF(K25=4,(R25*'MATRICULA y PONDERACIONES'!$AH$43)/100,IF(K25=5,(R25*'MATRICULA y PONDERACIONES'!$AH$54)/100,IF(K25=6,(R25*'MATRICULA y PONDERACIONES'!$AH$65)/100)))))))</f>
        <v xml:space="preserve"> </v>
      </c>
      <c r="AX25" s="24" t="str">
        <f>IF(OR(B25=" ",A25=" ",$N$5="NO HAY MATERIA ASIGNADA")," ",IF(K25=1,(V25*'MATRICULA y PONDERACIONES'!$AH$11)/100,IF(K25=2,(V25*'MATRICULA y PONDERACIONES'!$AH$22)/100,IF(K25=3,(V25*'MATRICULA y PONDERACIONES'!$AH$33)/100,IF(K25=4,(V25*'MATRICULA y PONDERACIONES'!$AH$44)/100,IF(K25=5,(V25*'MATRICULA y PONDERACIONES'!$AH$55)/100,IF(K25=6,(V25*'MATRICULA y PONDERACIONES'!$AH$66)/100)))))))</f>
        <v xml:space="preserve"> </v>
      </c>
      <c r="AY25" s="24" t="str">
        <f>IF(OR(B25=" ",A25=" ",$N$5="NO HAY MATERIA ASIGNADA")," ",IF(K25=1,(Z25*'MATRICULA y PONDERACIONES'!$AH$12)/100,IF(K25=2,(Z25*'MATRICULA y PONDERACIONES'!$AH$23)/100,IF(K25=3,(Z25*'MATRICULA y PONDERACIONES'!$AH$34)/100,IF(K25=4,(Z25*'MATRICULA y PONDERACIONES'!$AH$45)/100,IF(K25=5,(Z25*'MATRICULA y PONDERACIONES'!$AH$56)/100,IF(K25=6,(Z25*'MATRICULA y PONDERACIONES'!$AH$67)/100)))))))</f>
        <v xml:space="preserve"> </v>
      </c>
      <c r="AZ25" s="24" t="str">
        <f>IF(OR(B25=" ",A25=" ",$N$5="NO HAY MATERIA ASIGNADA")," ",IF(K25=1,(AD25*'MATRICULA y PONDERACIONES'!$AH$13)/100,IF(K25=2,(AD25*'MATRICULA y PONDERACIONES'!$AH$24)/100,IF(K25=3,(AD25*'MATRICULA y PONDERACIONES'!$AH$35)/100,IF(K25=4,(AD25*'MATRICULA y PONDERACIONES'!$AH$46)/100,IF(K25=5,(AD25*'MATRICULA y PONDERACIONES'!$AH$57)/100,IF(K25=6,(AD25*'MATRICULA y PONDERACIONES'!$AH$68)/100)))))))</f>
        <v xml:space="preserve"> </v>
      </c>
      <c r="BA25" s="24" t="str">
        <f>IF(OR(B25=" ",A25=" ",$N$5="NO HAY MATERIA ASIGNADA")," ",IF(K25=1,(AH25*'MATRICULA y PONDERACIONES'!$AH$14)/100,IF(K25=2,(AH25*'MATRICULA y PONDERACIONES'!$AH$25)/100,IF(K25=3,(AH25*'MATRICULA y PONDERACIONES'!$AH$36)/100,IF(K25=4,(AH25*'MATRICULA y PONDERACIONES'!$AH$47)/100,IF(K25=5,(AH25*'MATRICULA y PONDERACIONES'!$AH$58)/100,IF(K25=6,(AH25*'MATRICULA y PONDERACIONES'!$AH$69)/100)))))))</f>
        <v xml:space="preserve"> </v>
      </c>
      <c r="BB25" s="24" t="str">
        <f>IF(OR(B25=" ",A25=" ",$N$5="NO HAY MATERIA ASIGNADA")," ",IF(K25=1,(AL25*'MATRICULA y PONDERACIONES'!$AH$15)/100,IF(K25=2,(AL25*'MATRICULA y PONDERACIONES'!$AH$26)/100,IF(K25=3,(AL25*'MATRICULA y PONDERACIONES'!$AH$37)/100,IF(K25=4,(AL25*'MATRICULA y PONDERACIONES'!$AH$48)/100,IF(K25=5,(AL25*'MATRICULA y PONDERACIONES'!$AH$59)/100,IF(K25=6,(AL25*'MATRICULA y PONDERACIONES'!$AH$70)/100)))))))</f>
        <v xml:space="preserve"> </v>
      </c>
      <c r="BC25" s="24" t="str">
        <f>IF(OR(B25=" ",A25=" ",$N$5="NO HAY MATERIA ASIGNADA")," ",IF(K25=1,(AP25*'MATRICULA y PONDERACIONES'!$AH$16)/100,IF(K25=2,(AP25*'MATRICULA y PONDERACIONES'!$AH$27)/100,IF(K25=3,(AP25*'MATRICULA y PONDERACIONES'!$AH$38)/100,IF(K25=4,(AP25*'MATRICULA y PONDERACIONES'!$AH$49)/100,IF(K25=5,(AP25*'MATRICULA y PONDERACIONES'!$AH$60)/100,IF(K25=6,(AP25*'MATRICULA y PONDERACIONES'!$AH$71)/100)))))))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PONDERACIONES'!$K$21="*"),"si"," ")</f>
        <v xml:space="preserve"> </v>
      </c>
      <c r="F26" s="27" t="str">
        <f>IF(AND(K26=2,'MATRICULA y PONDERACIONES'!$L$21="*"),"si"," ")</f>
        <v xml:space="preserve"> </v>
      </c>
      <c r="G26" s="27" t="str">
        <f>IF(AND(K26=3,'MATRICULA y PONDERACIONES'!$M$21="*"),"si"," ")</f>
        <v xml:space="preserve"> </v>
      </c>
      <c r="H26" s="27" t="str">
        <f>IF(AND(K26=4,'MATRICULA y PONDERACIONES'!$N$21="*"),"si"," ")</f>
        <v xml:space="preserve"> </v>
      </c>
      <c r="I26" s="27" t="str">
        <f>IF(AND(K26=5,'MATRICULA y PONDERACIONES'!$O$21="*"),"si"," ")</f>
        <v xml:space="preserve"> </v>
      </c>
      <c r="J26" s="27" t="str">
        <f>IF(AND(K26=6,'MATRICULA y PONDERACIONES'!$P$21="*"),"si","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PONDERACIONES'!$AH$9)/100,IF(K26=2,(N26*'MATRICULA y PONDERACIONES'!$AH$20)/100,IF(K26=3,(N26*'MATRICULA y PONDERACIONES'!$AH$31)/100,IF(K26=4,(N26*'MATRICULA y PONDERACIONES'!$AH$42)/100,IF(K26=5,(N26*'MATRICULA y PONDERACIONES'!$AH$53)/100,IF(K26=6,(N26*'MATRICULA y PONDERACIONES'!$AH$64)/100)))))))</f>
        <v xml:space="preserve"> </v>
      </c>
      <c r="AW26" s="26" t="str">
        <f>IF(OR(B26=" ",A26=" ",$N$5="NO HAY MATERIA ASIGNADA")," ",IF(K26=1,(R26*'MATRICULA y PONDERACIONES'!$AH$10)/100,IF(K26=2,(R26*'MATRICULA y PONDERACIONES'!$AH$21)/100,IF(K26=3,(R26*'MATRICULA y PONDERACIONES'!$AH$32)/100,IF(K26=4,(R26*'MATRICULA y PONDERACIONES'!$AH$43)/100,IF(K26=5,(R26*'MATRICULA y PONDERACIONES'!$AH$54)/100,IF(K26=6,(R26*'MATRICULA y PONDERACIONES'!$AH$65)/100)))))))</f>
        <v xml:space="preserve"> </v>
      </c>
      <c r="AX26" s="26" t="str">
        <f>IF(OR(B26=" ",A26=" ",$N$5="NO HAY MATERIA ASIGNADA")," ",IF(K26=1,(V26*'MATRICULA y PONDERACIONES'!$AH$11)/100,IF(K26=2,(V26*'MATRICULA y PONDERACIONES'!$AH$22)/100,IF(K26=3,(V26*'MATRICULA y PONDERACIONES'!$AH$33)/100,IF(K26=4,(V26*'MATRICULA y PONDERACIONES'!$AH$44)/100,IF(K26=5,(V26*'MATRICULA y PONDERACIONES'!$AH$55)/100,IF(K26=6,(V26*'MATRICULA y PONDERACIONES'!$AH$66)/100)))))))</f>
        <v xml:space="preserve"> </v>
      </c>
      <c r="AY26" s="26" t="str">
        <f>IF(OR(B26=" ",A26=" ",$N$5="NO HAY MATERIA ASIGNADA")," ",IF(K26=1,(Z26*'MATRICULA y PONDERACIONES'!$AH$12)/100,IF(K26=2,(Z26*'MATRICULA y PONDERACIONES'!$AH$23)/100,IF(K26=3,(Z26*'MATRICULA y PONDERACIONES'!$AH$34)/100,IF(K26=4,(Z26*'MATRICULA y PONDERACIONES'!$AH$45)/100,IF(K26=5,(Z26*'MATRICULA y PONDERACIONES'!$AH$56)/100,IF(K26=6,(Z26*'MATRICULA y PONDERACIONES'!$AH$67)/100)))))))</f>
        <v xml:space="preserve"> </v>
      </c>
      <c r="AZ26" s="26" t="str">
        <f>IF(OR(B26=" ",A26=" ",$N$5="NO HAY MATERIA ASIGNADA")," ",IF(K26=1,(AD26*'MATRICULA y PONDERACIONES'!$AH$13)/100,IF(K26=2,(AD26*'MATRICULA y PONDERACIONES'!$AH$24)/100,IF(K26=3,(AD26*'MATRICULA y PONDERACIONES'!$AH$35)/100,IF(K26=4,(AD26*'MATRICULA y PONDERACIONES'!$AH$46)/100,IF(K26=5,(AD26*'MATRICULA y PONDERACIONES'!$AH$57)/100,IF(K26=6,(AD26*'MATRICULA y PONDERACIONES'!$AH$68)/100)))))))</f>
        <v xml:space="preserve"> </v>
      </c>
      <c r="BA26" s="26" t="str">
        <f>IF(OR(B26=" ",A26=" ",$N$5="NO HAY MATERIA ASIGNADA")," ",IF(K26=1,(AH26*'MATRICULA y PONDERACIONES'!$AH$14)/100,IF(K26=2,(AH26*'MATRICULA y PONDERACIONES'!$AH$25)/100,IF(K26=3,(AH26*'MATRICULA y PONDERACIONES'!$AH$36)/100,IF(K26=4,(AH26*'MATRICULA y PONDERACIONES'!$AH$47)/100,IF(K26=5,(AH26*'MATRICULA y PONDERACIONES'!$AH$58)/100,IF(K26=6,(AH26*'MATRICULA y PONDERACIONES'!$AH$69)/100)))))))</f>
        <v xml:space="preserve"> </v>
      </c>
      <c r="BB26" s="26" t="str">
        <f>IF(OR(B26=" ",A26=" ",$N$5="NO HAY MATERIA ASIGNADA")," ",IF(K26=1,(AL26*'MATRICULA y PONDERACIONES'!$AH$15)/100,IF(K26=2,(AL26*'MATRICULA y PONDERACIONES'!$AH$26)/100,IF(K26=3,(AL26*'MATRICULA y PONDERACIONES'!$AH$37)/100,IF(K26=4,(AL26*'MATRICULA y PONDERACIONES'!$AH$48)/100,IF(K26=5,(AL26*'MATRICULA y PONDERACIONES'!$AH$59)/100,IF(K26=6,(AL26*'MATRICULA y PONDERACIONES'!$AH$70)/100)))))))</f>
        <v xml:space="preserve"> </v>
      </c>
      <c r="BC26" s="26" t="str">
        <f>IF(OR(B26=" ",A26=" ",$N$5="NO HAY MATERIA ASIGNADA")," ",IF(K26=1,(AP26*'MATRICULA y PONDERACIONES'!$AH$16)/100,IF(K26=2,(AP26*'MATRICULA y PONDERACIONES'!$AH$27)/100,IF(K26=3,(AP26*'MATRICULA y PONDERACIONES'!$AH$38)/100,IF(K26=4,(AP26*'MATRICULA y PONDERACIONES'!$AH$49)/100,IF(K26=5,(AP26*'MATRICULA y PONDERACIONES'!$AH$60)/100,IF(K26=6,(AP26*'MATRICULA y PONDERACIONES'!$AH$71)/100)))))))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PONDERACIONES'!$K$21="*"),"si"," ")</f>
        <v xml:space="preserve"> </v>
      </c>
      <c r="F27" s="25" t="str">
        <f>IF(AND(K27=2,'MATRICULA y PONDERACIONES'!$L$21="*"),"si"," ")</f>
        <v xml:space="preserve"> </v>
      </c>
      <c r="G27" s="25" t="str">
        <f>IF(AND(K27=3,'MATRICULA y PONDERACIONES'!$M$21="*"),"si"," ")</f>
        <v xml:space="preserve"> </v>
      </c>
      <c r="H27" s="25" t="str">
        <f>IF(AND(K27=4,'MATRICULA y PONDERACIONES'!$N$21="*"),"si"," ")</f>
        <v xml:space="preserve"> </v>
      </c>
      <c r="I27" s="25" t="str">
        <f>IF(AND(K27=5,'MATRICULA y PONDERACIONES'!$O$21="*"),"si"," ")</f>
        <v xml:space="preserve"> </v>
      </c>
      <c r="J27" s="25" t="str">
        <f>IF(AND(K27=6,'MATRICULA y PONDERACIONES'!$P$21="*"),"si","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PONDERACIONES'!$AH$9)/100,IF(K27=2,(N27*'MATRICULA y PONDERACIONES'!$AH$20)/100,IF(K27=3,(N27*'MATRICULA y PONDERACIONES'!$AH$31)/100,IF(K27=4,(N27*'MATRICULA y PONDERACIONES'!$AH$42)/100,IF(K27=5,(N27*'MATRICULA y PONDERACIONES'!$AH$53)/100,IF(K27=6,(N27*'MATRICULA y PONDERACIONES'!$AH$64)/100)))))))</f>
        <v xml:space="preserve"> </v>
      </c>
      <c r="AW27" s="24" t="str">
        <f>IF(OR(B27=" ",A27=" ",$N$5="NO HAY MATERIA ASIGNADA")," ",IF(K27=1,(R27*'MATRICULA y PONDERACIONES'!$AH$10)/100,IF(K27=2,(R27*'MATRICULA y PONDERACIONES'!$AH$21)/100,IF(K27=3,(R27*'MATRICULA y PONDERACIONES'!$AH$32)/100,IF(K27=4,(R27*'MATRICULA y PONDERACIONES'!$AH$43)/100,IF(K27=5,(R27*'MATRICULA y PONDERACIONES'!$AH$54)/100,IF(K27=6,(R27*'MATRICULA y PONDERACIONES'!$AH$65)/100)))))))</f>
        <v xml:space="preserve"> </v>
      </c>
      <c r="AX27" s="24" t="str">
        <f>IF(OR(B27=" ",A27=" ",$N$5="NO HAY MATERIA ASIGNADA")," ",IF(K27=1,(V27*'MATRICULA y PONDERACIONES'!$AH$11)/100,IF(K27=2,(V27*'MATRICULA y PONDERACIONES'!$AH$22)/100,IF(K27=3,(V27*'MATRICULA y PONDERACIONES'!$AH$33)/100,IF(K27=4,(V27*'MATRICULA y PONDERACIONES'!$AH$44)/100,IF(K27=5,(V27*'MATRICULA y PONDERACIONES'!$AH$55)/100,IF(K27=6,(V27*'MATRICULA y PONDERACIONES'!$AH$66)/100)))))))</f>
        <v xml:space="preserve"> </v>
      </c>
      <c r="AY27" s="24" t="str">
        <f>IF(OR(B27=" ",A27=" ",$N$5="NO HAY MATERIA ASIGNADA")," ",IF(K27=1,(Z27*'MATRICULA y PONDERACIONES'!$AH$12)/100,IF(K27=2,(Z27*'MATRICULA y PONDERACIONES'!$AH$23)/100,IF(K27=3,(Z27*'MATRICULA y PONDERACIONES'!$AH$34)/100,IF(K27=4,(Z27*'MATRICULA y PONDERACIONES'!$AH$45)/100,IF(K27=5,(Z27*'MATRICULA y PONDERACIONES'!$AH$56)/100,IF(K27=6,(Z27*'MATRICULA y PONDERACIONES'!$AH$67)/100)))))))</f>
        <v xml:space="preserve"> </v>
      </c>
      <c r="AZ27" s="24" t="str">
        <f>IF(OR(B27=" ",A27=" ",$N$5="NO HAY MATERIA ASIGNADA")," ",IF(K27=1,(AD27*'MATRICULA y PONDERACIONES'!$AH$13)/100,IF(K27=2,(AD27*'MATRICULA y PONDERACIONES'!$AH$24)/100,IF(K27=3,(AD27*'MATRICULA y PONDERACIONES'!$AH$35)/100,IF(K27=4,(AD27*'MATRICULA y PONDERACIONES'!$AH$46)/100,IF(K27=5,(AD27*'MATRICULA y PONDERACIONES'!$AH$57)/100,IF(K27=6,(AD27*'MATRICULA y PONDERACIONES'!$AH$68)/100)))))))</f>
        <v xml:space="preserve"> </v>
      </c>
      <c r="BA27" s="24" t="str">
        <f>IF(OR(B27=" ",A27=" ",$N$5="NO HAY MATERIA ASIGNADA")," ",IF(K27=1,(AH27*'MATRICULA y PONDERACIONES'!$AH$14)/100,IF(K27=2,(AH27*'MATRICULA y PONDERACIONES'!$AH$25)/100,IF(K27=3,(AH27*'MATRICULA y PONDERACIONES'!$AH$36)/100,IF(K27=4,(AH27*'MATRICULA y PONDERACIONES'!$AH$47)/100,IF(K27=5,(AH27*'MATRICULA y PONDERACIONES'!$AH$58)/100,IF(K27=6,(AH27*'MATRICULA y PONDERACIONES'!$AH$69)/100)))))))</f>
        <v xml:space="preserve"> </v>
      </c>
      <c r="BB27" s="24" t="str">
        <f>IF(OR(B27=" ",A27=" ",$N$5="NO HAY MATERIA ASIGNADA")," ",IF(K27=1,(AL27*'MATRICULA y PONDERACIONES'!$AH$15)/100,IF(K27=2,(AL27*'MATRICULA y PONDERACIONES'!$AH$26)/100,IF(K27=3,(AL27*'MATRICULA y PONDERACIONES'!$AH$37)/100,IF(K27=4,(AL27*'MATRICULA y PONDERACIONES'!$AH$48)/100,IF(K27=5,(AL27*'MATRICULA y PONDERACIONES'!$AH$59)/100,IF(K27=6,(AL27*'MATRICULA y PONDERACIONES'!$AH$70)/100)))))))</f>
        <v xml:space="preserve"> </v>
      </c>
      <c r="BC27" s="24" t="str">
        <f>IF(OR(B27=" ",A27=" ",$N$5="NO HAY MATERIA ASIGNADA")," ",IF(K27=1,(AP27*'MATRICULA y PONDERACIONES'!$AH$16)/100,IF(K27=2,(AP27*'MATRICULA y PONDERACIONES'!$AH$27)/100,IF(K27=3,(AP27*'MATRICULA y PONDERACIONES'!$AH$38)/100,IF(K27=4,(AP27*'MATRICULA y PONDERACIONES'!$AH$49)/100,IF(K27=5,(AP27*'MATRICULA y PONDERACIONES'!$AH$60)/100,IF(K27=6,(AP27*'MATRICULA y PONDERACIONES'!$AH$71)/100)))))))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PONDERACIONES'!$K$21="*"),"si"," ")</f>
        <v xml:space="preserve"> </v>
      </c>
      <c r="F28" s="27" t="str">
        <f>IF(AND(K28=2,'MATRICULA y PONDERACIONES'!$L$21="*"),"si"," ")</f>
        <v xml:space="preserve"> </v>
      </c>
      <c r="G28" s="27" t="str">
        <f>IF(AND(K28=3,'MATRICULA y PONDERACIONES'!$M$21="*"),"si"," ")</f>
        <v xml:space="preserve"> </v>
      </c>
      <c r="H28" s="27" t="str">
        <f>IF(AND(K28=4,'MATRICULA y PONDERACIONES'!$N$21="*"),"si"," ")</f>
        <v xml:space="preserve"> </v>
      </c>
      <c r="I28" s="27" t="str">
        <f>IF(AND(K28=5,'MATRICULA y PONDERACIONES'!$O$21="*"),"si"," ")</f>
        <v xml:space="preserve"> </v>
      </c>
      <c r="J28" s="27" t="str">
        <f>IF(AND(K28=6,'MATRICULA y PONDERACIONES'!$P$21="*"),"si","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PONDERACIONES'!$AH$9)/100,IF(K28=2,(N28*'MATRICULA y PONDERACIONES'!$AH$20)/100,IF(K28=3,(N28*'MATRICULA y PONDERACIONES'!$AH$31)/100,IF(K28=4,(N28*'MATRICULA y PONDERACIONES'!$AH$42)/100,IF(K28=5,(N28*'MATRICULA y PONDERACIONES'!$AH$53)/100,IF(K28=6,(N28*'MATRICULA y PONDERACIONES'!$AH$64)/100)))))))</f>
        <v xml:space="preserve"> </v>
      </c>
      <c r="AW28" s="26" t="str">
        <f>IF(OR(B28=" ",A28=" ",$N$5="NO HAY MATERIA ASIGNADA")," ",IF(K28=1,(R28*'MATRICULA y PONDERACIONES'!$AH$10)/100,IF(K28=2,(R28*'MATRICULA y PONDERACIONES'!$AH$21)/100,IF(K28=3,(R28*'MATRICULA y PONDERACIONES'!$AH$32)/100,IF(K28=4,(R28*'MATRICULA y PONDERACIONES'!$AH$43)/100,IF(K28=5,(R28*'MATRICULA y PONDERACIONES'!$AH$54)/100,IF(K28=6,(R28*'MATRICULA y PONDERACIONES'!$AH$65)/100)))))))</f>
        <v xml:space="preserve"> </v>
      </c>
      <c r="AX28" s="26" t="str">
        <f>IF(OR(B28=" ",A28=" ",$N$5="NO HAY MATERIA ASIGNADA")," ",IF(K28=1,(V28*'MATRICULA y PONDERACIONES'!$AH$11)/100,IF(K28=2,(V28*'MATRICULA y PONDERACIONES'!$AH$22)/100,IF(K28=3,(V28*'MATRICULA y PONDERACIONES'!$AH$33)/100,IF(K28=4,(V28*'MATRICULA y PONDERACIONES'!$AH$44)/100,IF(K28=5,(V28*'MATRICULA y PONDERACIONES'!$AH$55)/100,IF(K28=6,(V28*'MATRICULA y PONDERACIONES'!$AH$66)/100)))))))</f>
        <v xml:space="preserve"> </v>
      </c>
      <c r="AY28" s="26" t="str">
        <f>IF(OR(B28=" ",A28=" ",$N$5="NO HAY MATERIA ASIGNADA")," ",IF(K28=1,(Z28*'MATRICULA y PONDERACIONES'!$AH$12)/100,IF(K28=2,(Z28*'MATRICULA y PONDERACIONES'!$AH$23)/100,IF(K28=3,(Z28*'MATRICULA y PONDERACIONES'!$AH$34)/100,IF(K28=4,(Z28*'MATRICULA y PONDERACIONES'!$AH$45)/100,IF(K28=5,(Z28*'MATRICULA y PONDERACIONES'!$AH$56)/100,IF(K28=6,(Z28*'MATRICULA y PONDERACIONES'!$AH$67)/100)))))))</f>
        <v xml:space="preserve"> </v>
      </c>
      <c r="AZ28" s="26" t="str">
        <f>IF(OR(B28=" ",A28=" ",$N$5="NO HAY MATERIA ASIGNADA")," ",IF(K28=1,(AD28*'MATRICULA y PONDERACIONES'!$AH$13)/100,IF(K28=2,(AD28*'MATRICULA y PONDERACIONES'!$AH$24)/100,IF(K28=3,(AD28*'MATRICULA y PONDERACIONES'!$AH$35)/100,IF(K28=4,(AD28*'MATRICULA y PONDERACIONES'!$AH$46)/100,IF(K28=5,(AD28*'MATRICULA y PONDERACIONES'!$AH$57)/100,IF(K28=6,(AD28*'MATRICULA y PONDERACIONES'!$AH$68)/100)))))))</f>
        <v xml:space="preserve"> </v>
      </c>
      <c r="BA28" s="26" t="str">
        <f>IF(OR(B28=" ",A28=" ",$N$5="NO HAY MATERIA ASIGNADA")," ",IF(K28=1,(AH28*'MATRICULA y PONDERACIONES'!$AH$14)/100,IF(K28=2,(AH28*'MATRICULA y PONDERACIONES'!$AH$25)/100,IF(K28=3,(AH28*'MATRICULA y PONDERACIONES'!$AH$36)/100,IF(K28=4,(AH28*'MATRICULA y PONDERACIONES'!$AH$47)/100,IF(K28=5,(AH28*'MATRICULA y PONDERACIONES'!$AH$58)/100,IF(K28=6,(AH28*'MATRICULA y PONDERACIONES'!$AH$69)/100)))))))</f>
        <v xml:space="preserve"> </v>
      </c>
      <c r="BB28" s="26" t="str">
        <f>IF(OR(B28=" ",A28=" ",$N$5="NO HAY MATERIA ASIGNADA")," ",IF(K28=1,(AL28*'MATRICULA y PONDERACIONES'!$AH$15)/100,IF(K28=2,(AL28*'MATRICULA y PONDERACIONES'!$AH$26)/100,IF(K28=3,(AL28*'MATRICULA y PONDERACIONES'!$AH$37)/100,IF(K28=4,(AL28*'MATRICULA y PONDERACIONES'!$AH$48)/100,IF(K28=5,(AL28*'MATRICULA y PONDERACIONES'!$AH$59)/100,IF(K28=6,(AL28*'MATRICULA y PONDERACIONES'!$AH$70)/100)))))))</f>
        <v xml:space="preserve"> </v>
      </c>
      <c r="BC28" s="26" t="str">
        <f>IF(OR(B28=" ",A28=" ",$N$5="NO HAY MATERIA ASIGNADA")," ",IF(K28=1,(AP28*'MATRICULA y PONDERACIONES'!$AH$16)/100,IF(K28=2,(AP28*'MATRICULA y PONDERACIONES'!$AH$27)/100,IF(K28=3,(AP28*'MATRICULA y PONDERACIONES'!$AH$38)/100,IF(K28=4,(AP28*'MATRICULA y PONDERACIONES'!$AH$49)/100,IF(K28=5,(AP28*'MATRICULA y PONDERACIONES'!$AH$60)/100,IF(K28=6,(AP28*'MATRICULA y PONDERACIONES'!$AH$71)/100)))))))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PONDERACIONES'!$K$21="*"),"si"," ")</f>
        <v xml:space="preserve"> </v>
      </c>
      <c r="F29" s="25" t="str">
        <f>IF(AND(K29=2,'MATRICULA y PONDERACIONES'!$L$21="*"),"si"," ")</f>
        <v xml:space="preserve"> </v>
      </c>
      <c r="G29" s="25" t="str">
        <f>IF(AND(K29=3,'MATRICULA y PONDERACIONES'!$M$21="*"),"si"," ")</f>
        <v xml:space="preserve"> </v>
      </c>
      <c r="H29" s="25" t="str">
        <f>IF(AND(K29=4,'MATRICULA y PONDERACIONES'!$N$21="*"),"si"," ")</f>
        <v xml:space="preserve"> </v>
      </c>
      <c r="I29" s="25" t="str">
        <f>IF(AND(K29=5,'MATRICULA y PONDERACIONES'!$O$21="*"),"si"," ")</f>
        <v xml:space="preserve"> </v>
      </c>
      <c r="J29" s="25" t="str">
        <f>IF(AND(K29=6,'MATRICULA y PONDERACIONES'!$P$21="*"),"si","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PONDERACIONES'!$AH$9)/100,IF(K29=2,(N29*'MATRICULA y PONDERACIONES'!$AH$20)/100,IF(K29=3,(N29*'MATRICULA y PONDERACIONES'!$AH$31)/100,IF(K29=4,(N29*'MATRICULA y PONDERACIONES'!$AH$42)/100,IF(K29=5,(N29*'MATRICULA y PONDERACIONES'!$AH$53)/100,IF(K29=6,(N29*'MATRICULA y PONDERACIONES'!$AH$64)/100)))))))</f>
        <v xml:space="preserve"> </v>
      </c>
      <c r="AW29" s="24" t="str">
        <f>IF(OR(B29=" ",A29=" ",$N$5="NO HAY MATERIA ASIGNADA")," ",IF(K29=1,(R29*'MATRICULA y PONDERACIONES'!$AH$10)/100,IF(K29=2,(R29*'MATRICULA y PONDERACIONES'!$AH$21)/100,IF(K29=3,(R29*'MATRICULA y PONDERACIONES'!$AH$32)/100,IF(K29=4,(R29*'MATRICULA y PONDERACIONES'!$AH$43)/100,IF(K29=5,(R29*'MATRICULA y PONDERACIONES'!$AH$54)/100,IF(K29=6,(R29*'MATRICULA y PONDERACIONES'!$AH$65)/100)))))))</f>
        <v xml:space="preserve"> </v>
      </c>
      <c r="AX29" s="24" t="str">
        <f>IF(OR(B29=" ",A29=" ",$N$5="NO HAY MATERIA ASIGNADA")," ",IF(K29=1,(V29*'MATRICULA y PONDERACIONES'!$AH$11)/100,IF(K29=2,(V29*'MATRICULA y PONDERACIONES'!$AH$22)/100,IF(K29=3,(V29*'MATRICULA y PONDERACIONES'!$AH$33)/100,IF(K29=4,(V29*'MATRICULA y PONDERACIONES'!$AH$44)/100,IF(K29=5,(V29*'MATRICULA y PONDERACIONES'!$AH$55)/100,IF(K29=6,(V29*'MATRICULA y PONDERACIONES'!$AH$66)/100)))))))</f>
        <v xml:space="preserve"> </v>
      </c>
      <c r="AY29" s="24" t="str">
        <f>IF(OR(B29=" ",A29=" ",$N$5="NO HAY MATERIA ASIGNADA")," ",IF(K29=1,(Z29*'MATRICULA y PONDERACIONES'!$AH$12)/100,IF(K29=2,(Z29*'MATRICULA y PONDERACIONES'!$AH$23)/100,IF(K29=3,(Z29*'MATRICULA y PONDERACIONES'!$AH$34)/100,IF(K29=4,(Z29*'MATRICULA y PONDERACIONES'!$AH$45)/100,IF(K29=5,(Z29*'MATRICULA y PONDERACIONES'!$AH$56)/100,IF(K29=6,(Z29*'MATRICULA y PONDERACIONES'!$AH$67)/100)))))))</f>
        <v xml:space="preserve"> </v>
      </c>
      <c r="AZ29" s="24" t="str">
        <f>IF(OR(B29=" ",A29=" ",$N$5="NO HAY MATERIA ASIGNADA")," ",IF(K29=1,(AD29*'MATRICULA y PONDERACIONES'!$AH$13)/100,IF(K29=2,(AD29*'MATRICULA y PONDERACIONES'!$AH$24)/100,IF(K29=3,(AD29*'MATRICULA y PONDERACIONES'!$AH$35)/100,IF(K29=4,(AD29*'MATRICULA y PONDERACIONES'!$AH$46)/100,IF(K29=5,(AD29*'MATRICULA y PONDERACIONES'!$AH$57)/100,IF(K29=6,(AD29*'MATRICULA y PONDERACIONES'!$AH$68)/100)))))))</f>
        <v xml:space="preserve"> </v>
      </c>
      <c r="BA29" s="24" t="str">
        <f>IF(OR(B29=" ",A29=" ",$N$5="NO HAY MATERIA ASIGNADA")," ",IF(K29=1,(AH29*'MATRICULA y PONDERACIONES'!$AH$14)/100,IF(K29=2,(AH29*'MATRICULA y PONDERACIONES'!$AH$25)/100,IF(K29=3,(AH29*'MATRICULA y PONDERACIONES'!$AH$36)/100,IF(K29=4,(AH29*'MATRICULA y PONDERACIONES'!$AH$47)/100,IF(K29=5,(AH29*'MATRICULA y PONDERACIONES'!$AH$58)/100,IF(K29=6,(AH29*'MATRICULA y PONDERACIONES'!$AH$69)/100)))))))</f>
        <v xml:space="preserve"> </v>
      </c>
      <c r="BB29" s="24" t="str">
        <f>IF(OR(B29=" ",A29=" ",$N$5="NO HAY MATERIA ASIGNADA")," ",IF(K29=1,(AL29*'MATRICULA y PONDERACIONES'!$AH$15)/100,IF(K29=2,(AL29*'MATRICULA y PONDERACIONES'!$AH$26)/100,IF(K29=3,(AL29*'MATRICULA y PONDERACIONES'!$AH$37)/100,IF(K29=4,(AL29*'MATRICULA y PONDERACIONES'!$AH$48)/100,IF(K29=5,(AL29*'MATRICULA y PONDERACIONES'!$AH$59)/100,IF(K29=6,(AL29*'MATRICULA y PONDERACIONES'!$AH$70)/100)))))))</f>
        <v xml:space="preserve"> </v>
      </c>
      <c r="BC29" s="24" t="str">
        <f>IF(OR(B29=" ",A29=" ",$N$5="NO HAY MATERIA ASIGNADA")," ",IF(K29=1,(AP29*'MATRICULA y PONDERACIONES'!$AH$16)/100,IF(K29=2,(AP29*'MATRICULA y PONDERACIONES'!$AH$27)/100,IF(K29=3,(AP29*'MATRICULA y PONDERACIONES'!$AH$38)/100,IF(K29=4,(AP29*'MATRICULA y PONDERACIONES'!$AH$49)/100,IF(K29=5,(AP29*'MATRICULA y PONDERACIONES'!$AH$60)/100,IF(K29=6,(AP29*'MATRICULA y PONDERACIONES'!$AH$71)/100)))))))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PONDERACIONES'!$K$21="*"),"si"," ")</f>
        <v xml:space="preserve"> </v>
      </c>
      <c r="F30" s="27" t="str">
        <f>IF(AND(K30=2,'MATRICULA y PONDERACIONES'!$L$21="*"),"si"," ")</f>
        <v xml:space="preserve"> </v>
      </c>
      <c r="G30" s="27" t="str">
        <f>IF(AND(K30=3,'MATRICULA y PONDERACIONES'!$M$21="*"),"si"," ")</f>
        <v xml:space="preserve"> </v>
      </c>
      <c r="H30" s="27" t="str">
        <f>IF(AND(K30=4,'MATRICULA y PONDERACIONES'!$N$21="*"),"si"," ")</f>
        <v xml:space="preserve"> </v>
      </c>
      <c r="I30" s="27" t="str">
        <f>IF(AND(K30=5,'MATRICULA y PONDERACIONES'!$O$21="*"),"si"," ")</f>
        <v xml:space="preserve"> </v>
      </c>
      <c r="J30" s="27" t="str">
        <f>IF(AND(K30=6,'MATRICULA y PONDERACIONES'!$P$21="*"),"si","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PONDERACIONES'!$AH$9)/100,IF(K30=2,(N30*'MATRICULA y PONDERACIONES'!$AH$20)/100,IF(K30=3,(N30*'MATRICULA y PONDERACIONES'!$AH$31)/100,IF(K30=4,(N30*'MATRICULA y PONDERACIONES'!$AH$42)/100,IF(K30=5,(N30*'MATRICULA y PONDERACIONES'!$AH$53)/100,IF(K30=6,(N30*'MATRICULA y PONDERACIONES'!$AH$64)/100)))))))</f>
        <v xml:space="preserve"> </v>
      </c>
      <c r="AW30" s="26" t="str">
        <f>IF(OR(B30=" ",A30=" ",$N$5="NO HAY MATERIA ASIGNADA")," ",IF(K30=1,(R30*'MATRICULA y PONDERACIONES'!$AH$10)/100,IF(K30=2,(R30*'MATRICULA y PONDERACIONES'!$AH$21)/100,IF(K30=3,(R30*'MATRICULA y PONDERACIONES'!$AH$32)/100,IF(K30=4,(R30*'MATRICULA y PONDERACIONES'!$AH$43)/100,IF(K30=5,(R30*'MATRICULA y PONDERACIONES'!$AH$54)/100,IF(K30=6,(R30*'MATRICULA y PONDERACIONES'!$AH$65)/100)))))))</f>
        <v xml:space="preserve"> </v>
      </c>
      <c r="AX30" s="26" t="str">
        <f>IF(OR(B30=" ",A30=" ",$N$5="NO HAY MATERIA ASIGNADA")," ",IF(K30=1,(V30*'MATRICULA y PONDERACIONES'!$AH$11)/100,IF(K30=2,(V30*'MATRICULA y PONDERACIONES'!$AH$22)/100,IF(K30=3,(V30*'MATRICULA y PONDERACIONES'!$AH$33)/100,IF(K30=4,(V30*'MATRICULA y PONDERACIONES'!$AH$44)/100,IF(K30=5,(V30*'MATRICULA y PONDERACIONES'!$AH$55)/100,IF(K30=6,(V30*'MATRICULA y PONDERACIONES'!$AH$66)/100)))))))</f>
        <v xml:space="preserve"> </v>
      </c>
      <c r="AY30" s="26" t="str">
        <f>IF(OR(B30=" ",A30=" ",$N$5="NO HAY MATERIA ASIGNADA")," ",IF(K30=1,(Z30*'MATRICULA y PONDERACIONES'!$AH$12)/100,IF(K30=2,(Z30*'MATRICULA y PONDERACIONES'!$AH$23)/100,IF(K30=3,(Z30*'MATRICULA y PONDERACIONES'!$AH$34)/100,IF(K30=4,(Z30*'MATRICULA y PONDERACIONES'!$AH$45)/100,IF(K30=5,(Z30*'MATRICULA y PONDERACIONES'!$AH$56)/100,IF(K30=6,(Z30*'MATRICULA y PONDERACIONES'!$AH$67)/100)))))))</f>
        <v xml:space="preserve"> </v>
      </c>
      <c r="AZ30" s="26" t="str">
        <f>IF(OR(B30=" ",A30=" ",$N$5="NO HAY MATERIA ASIGNADA")," ",IF(K30=1,(AD30*'MATRICULA y PONDERACIONES'!$AH$13)/100,IF(K30=2,(AD30*'MATRICULA y PONDERACIONES'!$AH$24)/100,IF(K30=3,(AD30*'MATRICULA y PONDERACIONES'!$AH$35)/100,IF(K30=4,(AD30*'MATRICULA y PONDERACIONES'!$AH$46)/100,IF(K30=5,(AD30*'MATRICULA y PONDERACIONES'!$AH$57)/100,IF(K30=6,(AD30*'MATRICULA y PONDERACIONES'!$AH$68)/100)))))))</f>
        <v xml:space="preserve"> </v>
      </c>
      <c r="BA30" s="26" t="str">
        <f>IF(OR(B30=" ",A30=" ",$N$5="NO HAY MATERIA ASIGNADA")," ",IF(K30=1,(AH30*'MATRICULA y PONDERACIONES'!$AH$14)/100,IF(K30=2,(AH30*'MATRICULA y PONDERACIONES'!$AH$25)/100,IF(K30=3,(AH30*'MATRICULA y PONDERACIONES'!$AH$36)/100,IF(K30=4,(AH30*'MATRICULA y PONDERACIONES'!$AH$47)/100,IF(K30=5,(AH30*'MATRICULA y PONDERACIONES'!$AH$58)/100,IF(K30=6,(AH30*'MATRICULA y PONDERACIONES'!$AH$69)/100)))))))</f>
        <v xml:space="preserve"> </v>
      </c>
      <c r="BB30" s="26" t="str">
        <f>IF(OR(B30=" ",A30=" ",$N$5="NO HAY MATERIA ASIGNADA")," ",IF(K30=1,(AL30*'MATRICULA y PONDERACIONES'!$AH$15)/100,IF(K30=2,(AL30*'MATRICULA y PONDERACIONES'!$AH$26)/100,IF(K30=3,(AL30*'MATRICULA y PONDERACIONES'!$AH$37)/100,IF(K30=4,(AL30*'MATRICULA y PONDERACIONES'!$AH$48)/100,IF(K30=5,(AL30*'MATRICULA y PONDERACIONES'!$AH$59)/100,IF(K30=6,(AL30*'MATRICULA y PONDERACIONES'!$AH$70)/100)))))))</f>
        <v xml:space="preserve"> </v>
      </c>
      <c r="BC30" s="26" t="str">
        <f>IF(OR(B30=" ",A30=" ",$N$5="NO HAY MATERIA ASIGNADA")," ",IF(K30=1,(AP30*'MATRICULA y PONDERACIONES'!$AH$16)/100,IF(K30=2,(AP30*'MATRICULA y PONDERACIONES'!$AH$27)/100,IF(K30=3,(AP30*'MATRICULA y PONDERACIONES'!$AH$38)/100,IF(K30=4,(AP30*'MATRICULA y PONDERACIONES'!$AH$49)/100,IF(K30=5,(AP30*'MATRICULA y PONDERACIONES'!$AH$60)/100,IF(K30=6,(AP30*'MATRICULA y PONDERACIONES'!$AH$71)/100)))))))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PONDERACIONES'!$K$21="*"),"si"," ")</f>
        <v xml:space="preserve"> </v>
      </c>
      <c r="F31" s="25" t="str">
        <f>IF(AND(K31=2,'MATRICULA y PONDERACIONES'!$L$21="*"),"si"," ")</f>
        <v xml:space="preserve"> </v>
      </c>
      <c r="G31" s="25" t="str">
        <f>IF(AND(K31=3,'MATRICULA y PONDERACIONES'!$M$21="*"),"si"," ")</f>
        <v xml:space="preserve"> </v>
      </c>
      <c r="H31" s="25" t="str">
        <f>IF(AND(K31=4,'MATRICULA y PONDERACIONES'!$N$21="*"),"si"," ")</f>
        <v xml:space="preserve"> </v>
      </c>
      <c r="I31" s="25" t="str">
        <f>IF(AND(K31=5,'MATRICULA y PONDERACIONES'!$O$21="*"),"si"," ")</f>
        <v xml:space="preserve"> </v>
      </c>
      <c r="J31" s="25" t="str">
        <f>IF(AND(K31=6,'MATRICULA y PONDERACIONES'!$P$21="*"),"si","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PONDERACIONES'!$AH$9)/100,IF(K31=2,(N31*'MATRICULA y PONDERACIONES'!$AH$20)/100,IF(K31=3,(N31*'MATRICULA y PONDERACIONES'!$AH$31)/100,IF(K31=4,(N31*'MATRICULA y PONDERACIONES'!$AH$42)/100,IF(K31=5,(N31*'MATRICULA y PONDERACIONES'!$AH$53)/100,IF(K31=6,(N31*'MATRICULA y PONDERACIONES'!$AH$64)/100)))))))</f>
        <v xml:space="preserve"> </v>
      </c>
      <c r="AW31" s="24" t="str">
        <f>IF(OR(B31=" ",A31=" ",$N$5="NO HAY MATERIA ASIGNADA")," ",IF(K31=1,(R31*'MATRICULA y PONDERACIONES'!$AH$10)/100,IF(K31=2,(R31*'MATRICULA y PONDERACIONES'!$AH$21)/100,IF(K31=3,(R31*'MATRICULA y PONDERACIONES'!$AH$32)/100,IF(K31=4,(R31*'MATRICULA y PONDERACIONES'!$AH$43)/100,IF(K31=5,(R31*'MATRICULA y PONDERACIONES'!$AH$54)/100,IF(K31=6,(R31*'MATRICULA y PONDERACIONES'!$AH$65)/100)))))))</f>
        <v xml:space="preserve"> </v>
      </c>
      <c r="AX31" s="24" t="str">
        <f>IF(OR(B31=" ",A31=" ",$N$5="NO HAY MATERIA ASIGNADA")," ",IF(K31=1,(V31*'MATRICULA y PONDERACIONES'!$AH$11)/100,IF(K31=2,(V31*'MATRICULA y PONDERACIONES'!$AH$22)/100,IF(K31=3,(V31*'MATRICULA y PONDERACIONES'!$AH$33)/100,IF(K31=4,(V31*'MATRICULA y PONDERACIONES'!$AH$44)/100,IF(K31=5,(V31*'MATRICULA y PONDERACIONES'!$AH$55)/100,IF(K31=6,(V31*'MATRICULA y PONDERACIONES'!$AH$66)/100)))))))</f>
        <v xml:space="preserve"> </v>
      </c>
      <c r="AY31" s="24" t="str">
        <f>IF(OR(B31=" ",A31=" ",$N$5="NO HAY MATERIA ASIGNADA")," ",IF(K31=1,(Z31*'MATRICULA y PONDERACIONES'!$AH$12)/100,IF(K31=2,(Z31*'MATRICULA y PONDERACIONES'!$AH$23)/100,IF(K31=3,(Z31*'MATRICULA y PONDERACIONES'!$AH$34)/100,IF(K31=4,(Z31*'MATRICULA y PONDERACIONES'!$AH$45)/100,IF(K31=5,(Z31*'MATRICULA y PONDERACIONES'!$AH$56)/100,IF(K31=6,(Z31*'MATRICULA y PONDERACIONES'!$AH$67)/100)))))))</f>
        <v xml:space="preserve"> </v>
      </c>
      <c r="AZ31" s="24" t="str">
        <f>IF(OR(B31=" ",A31=" ",$N$5="NO HAY MATERIA ASIGNADA")," ",IF(K31=1,(AD31*'MATRICULA y PONDERACIONES'!$AH$13)/100,IF(K31=2,(AD31*'MATRICULA y PONDERACIONES'!$AH$24)/100,IF(K31=3,(AD31*'MATRICULA y PONDERACIONES'!$AH$35)/100,IF(K31=4,(AD31*'MATRICULA y PONDERACIONES'!$AH$46)/100,IF(K31=5,(AD31*'MATRICULA y PONDERACIONES'!$AH$57)/100,IF(K31=6,(AD31*'MATRICULA y PONDERACIONES'!$AH$68)/100)))))))</f>
        <v xml:space="preserve"> </v>
      </c>
      <c r="BA31" s="24" t="str">
        <f>IF(OR(B31=" ",A31=" ",$N$5="NO HAY MATERIA ASIGNADA")," ",IF(K31=1,(AH31*'MATRICULA y PONDERACIONES'!$AH$14)/100,IF(K31=2,(AH31*'MATRICULA y PONDERACIONES'!$AH$25)/100,IF(K31=3,(AH31*'MATRICULA y PONDERACIONES'!$AH$36)/100,IF(K31=4,(AH31*'MATRICULA y PONDERACIONES'!$AH$47)/100,IF(K31=5,(AH31*'MATRICULA y PONDERACIONES'!$AH$58)/100,IF(K31=6,(AH31*'MATRICULA y PONDERACIONES'!$AH$69)/100)))))))</f>
        <v xml:space="preserve"> </v>
      </c>
      <c r="BB31" s="24" t="str">
        <f>IF(OR(B31=" ",A31=" ",$N$5="NO HAY MATERIA ASIGNADA")," ",IF(K31=1,(AL31*'MATRICULA y PONDERACIONES'!$AH$15)/100,IF(K31=2,(AL31*'MATRICULA y PONDERACIONES'!$AH$26)/100,IF(K31=3,(AL31*'MATRICULA y PONDERACIONES'!$AH$37)/100,IF(K31=4,(AL31*'MATRICULA y PONDERACIONES'!$AH$48)/100,IF(K31=5,(AL31*'MATRICULA y PONDERACIONES'!$AH$59)/100,IF(K31=6,(AL31*'MATRICULA y PONDERACIONES'!$AH$70)/100)))))))</f>
        <v xml:space="preserve"> </v>
      </c>
      <c r="BC31" s="24" t="str">
        <f>IF(OR(B31=" ",A31=" ",$N$5="NO HAY MATERIA ASIGNADA")," ",IF(K31=1,(AP31*'MATRICULA y PONDERACIONES'!$AH$16)/100,IF(K31=2,(AP31*'MATRICULA y PONDERACIONES'!$AH$27)/100,IF(K31=3,(AP31*'MATRICULA y PONDERACIONES'!$AH$38)/100,IF(K31=4,(AP31*'MATRICULA y PONDERACIONES'!$AH$49)/100,IF(K31=5,(AP31*'MATRICULA y PONDERACIONES'!$AH$60)/100,IF(K31=6,(AP31*'MATRICULA y PONDERACIONES'!$AH$71)/100)))))))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PONDERACIONES'!$K$21="*"),"si"," ")</f>
        <v xml:space="preserve"> </v>
      </c>
      <c r="F32" s="27" t="str">
        <f>IF(AND(K32=2,'MATRICULA y PONDERACIONES'!$L$21="*"),"si"," ")</f>
        <v xml:space="preserve"> </v>
      </c>
      <c r="G32" s="27" t="str">
        <f>IF(AND(K32=3,'MATRICULA y PONDERACIONES'!$M$21="*"),"si"," ")</f>
        <v xml:space="preserve"> </v>
      </c>
      <c r="H32" s="27" t="str">
        <f>IF(AND(K32=4,'MATRICULA y PONDERACIONES'!$N$21="*"),"si"," ")</f>
        <v xml:space="preserve"> </v>
      </c>
      <c r="I32" s="27" t="str">
        <f>IF(AND(K32=5,'MATRICULA y PONDERACIONES'!$O$21="*"),"si"," ")</f>
        <v xml:space="preserve"> </v>
      </c>
      <c r="J32" s="27" t="str">
        <f>IF(AND(K32=6,'MATRICULA y PONDERACIONES'!$P$21="*"),"si","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PONDERACIONES'!$AH$9)/100,IF(K32=2,(N32*'MATRICULA y PONDERACIONES'!$AH$20)/100,IF(K32=3,(N32*'MATRICULA y PONDERACIONES'!$AH$31)/100,IF(K32=4,(N32*'MATRICULA y PONDERACIONES'!$AH$42)/100,IF(K32=5,(N32*'MATRICULA y PONDERACIONES'!$AH$53)/100,IF(K32=6,(N32*'MATRICULA y PONDERACIONES'!$AH$64)/100)))))))</f>
        <v xml:space="preserve"> </v>
      </c>
      <c r="AW32" s="26" t="str">
        <f>IF(OR(B32=" ",A32=" ",$N$5="NO HAY MATERIA ASIGNADA")," ",IF(K32=1,(R32*'MATRICULA y PONDERACIONES'!$AH$10)/100,IF(K32=2,(R32*'MATRICULA y PONDERACIONES'!$AH$21)/100,IF(K32=3,(R32*'MATRICULA y PONDERACIONES'!$AH$32)/100,IF(K32=4,(R32*'MATRICULA y PONDERACIONES'!$AH$43)/100,IF(K32=5,(R32*'MATRICULA y PONDERACIONES'!$AH$54)/100,IF(K32=6,(R32*'MATRICULA y PONDERACIONES'!$AH$65)/100)))))))</f>
        <v xml:space="preserve"> </v>
      </c>
      <c r="AX32" s="26" t="str">
        <f>IF(OR(B32=" ",A32=" ",$N$5="NO HAY MATERIA ASIGNADA")," ",IF(K32=1,(V32*'MATRICULA y PONDERACIONES'!$AH$11)/100,IF(K32=2,(V32*'MATRICULA y PONDERACIONES'!$AH$22)/100,IF(K32=3,(V32*'MATRICULA y PONDERACIONES'!$AH$33)/100,IF(K32=4,(V32*'MATRICULA y PONDERACIONES'!$AH$44)/100,IF(K32=5,(V32*'MATRICULA y PONDERACIONES'!$AH$55)/100,IF(K32=6,(V32*'MATRICULA y PONDERACIONES'!$AH$66)/100)))))))</f>
        <v xml:space="preserve"> </v>
      </c>
      <c r="AY32" s="26" t="str">
        <f>IF(OR(B32=" ",A32=" ",$N$5="NO HAY MATERIA ASIGNADA")," ",IF(K32=1,(Z32*'MATRICULA y PONDERACIONES'!$AH$12)/100,IF(K32=2,(Z32*'MATRICULA y PONDERACIONES'!$AH$23)/100,IF(K32=3,(Z32*'MATRICULA y PONDERACIONES'!$AH$34)/100,IF(K32=4,(Z32*'MATRICULA y PONDERACIONES'!$AH$45)/100,IF(K32=5,(Z32*'MATRICULA y PONDERACIONES'!$AH$56)/100,IF(K32=6,(Z32*'MATRICULA y PONDERACIONES'!$AH$67)/100)))))))</f>
        <v xml:space="preserve"> </v>
      </c>
      <c r="AZ32" s="26" t="str">
        <f>IF(OR(B32=" ",A32=" ",$N$5="NO HAY MATERIA ASIGNADA")," ",IF(K32=1,(AD32*'MATRICULA y PONDERACIONES'!$AH$13)/100,IF(K32=2,(AD32*'MATRICULA y PONDERACIONES'!$AH$24)/100,IF(K32=3,(AD32*'MATRICULA y PONDERACIONES'!$AH$35)/100,IF(K32=4,(AD32*'MATRICULA y PONDERACIONES'!$AH$46)/100,IF(K32=5,(AD32*'MATRICULA y PONDERACIONES'!$AH$57)/100,IF(K32=6,(AD32*'MATRICULA y PONDERACIONES'!$AH$68)/100)))))))</f>
        <v xml:space="preserve"> </v>
      </c>
      <c r="BA32" s="26" t="str">
        <f>IF(OR(B32=" ",A32=" ",$N$5="NO HAY MATERIA ASIGNADA")," ",IF(K32=1,(AH32*'MATRICULA y PONDERACIONES'!$AH$14)/100,IF(K32=2,(AH32*'MATRICULA y PONDERACIONES'!$AH$25)/100,IF(K32=3,(AH32*'MATRICULA y PONDERACIONES'!$AH$36)/100,IF(K32=4,(AH32*'MATRICULA y PONDERACIONES'!$AH$47)/100,IF(K32=5,(AH32*'MATRICULA y PONDERACIONES'!$AH$58)/100,IF(K32=6,(AH32*'MATRICULA y PONDERACIONES'!$AH$69)/100)))))))</f>
        <v xml:space="preserve"> </v>
      </c>
      <c r="BB32" s="26" t="str">
        <f>IF(OR(B32=" ",A32=" ",$N$5="NO HAY MATERIA ASIGNADA")," ",IF(K32=1,(AL32*'MATRICULA y PONDERACIONES'!$AH$15)/100,IF(K32=2,(AL32*'MATRICULA y PONDERACIONES'!$AH$26)/100,IF(K32=3,(AL32*'MATRICULA y PONDERACIONES'!$AH$37)/100,IF(K32=4,(AL32*'MATRICULA y PONDERACIONES'!$AH$48)/100,IF(K32=5,(AL32*'MATRICULA y PONDERACIONES'!$AH$59)/100,IF(K32=6,(AL32*'MATRICULA y PONDERACIONES'!$AH$70)/100)))))))</f>
        <v xml:space="preserve"> </v>
      </c>
      <c r="BC32" s="26" t="str">
        <f>IF(OR(B32=" ",A32=" ",$N$5="NO HAY MATERIA ASIGNADA")," ",IF(K32=1,(AP32*'MATRICULA y PONDERACIONES'!$AH$16)/100,IF(K32=2,(AP32*'MATRICULA y PONDERACIONES'!$AH$27)/100,IF(K32=3,(AP32*'MATRICULA y PONDERACIONES'!$AH$38)/100,IF(K32=4,(AP32*'MATRICULA y PONDERACIONES'!$AH$49)/100,IF(K32=5,(AP32*'MATRICULA y PONDERACIONES'!$AH$60)/100,IF(K32=6,(AP32*'MATRICULA y PONDERACIONES'!$AH$71)/100)))))))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PONDERACIONES'!$K$21="*"),"si"," ")</f>
        <v xml:space="preserve"> </v>
      </c>
      <c r="F33" s="25" t="str">
        <f>IF(AND(K33=2,'MATRICULA y PONDERACIONES'!$L$21="*"),"si"," ")</f>
        <v xml:space="preserve"> </v>
      </c>
      <c r="G33" s="25" t="str">
        <f>IF(AND(K33=3,'MATRICULA y PONDERACIONES'!$M$21="*"),"si"," ")</f>
        <v xml:space="preserve"> </v>
      </c>
      <c r="H33" s="25" t="str">
        <f>IF(AND(K33=4,'MATRICULA y PONDERACIONES'!$N$21="*"),"si"," ")</f>
        <v xml:space="preserve"> </v>
      </c>
      <c r="I33" s="25" t="str">
        <f>IF(AND(K33=5,'MATRICULA y PONDERACIONES'!$O$21="*"),"si"," ")</f>
        <v xml:space="preserve"> </v>
      </c>
      <c r="J33" s="25" t="str">
        <f>IF(AND(K33=6,'MATRICULA y PONDERACIONES'!$P$21="*"),"si","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PONDERACIONES'!$AH$9)/100,IF(K33=2,(N33*'MATRICULA y PONDERACIONES'!$AH$20)/100,IF(K33=3,(N33*'MATRICULA y PONDERACIONES'!$AH$31)/100,IF(K33=4,(N33*'MATRICULA y PONDERACIONES'!$AH$42)/100,IF(K33=5,(N33*'MATRICULA y PONDERACIONES'!$AH$53)/100,IF(K33=6,(N33*'MATRICULA y PONDERACIONES'!$AH$64)/100)))))))</f>
        <v xml:space="preserve"> </v>
      </c>
      <c r="AW33" s="24" t="str">
        <f>IF(OR(B33=" ",A33=" ",$N$5="NO HAY MATERIA ASIGNADA")," ",IF(K33=1,(R33*'MATRICULA y PONDERACIONES'!$AH$10)/100,IF(K33=2,(R33*'MATRICULA y PONDERACIONES'!$AH$21)/100,IF(K33=3,(R33*'MATRICULA y PONDERACIONES'!$AH$32)/100,IF(K33=4,(R33*'MATRICULA y PONDERACIONES'!$AH$43)/100,IF(K33=5,(R33*'MATRICULA y PONDERACIONES'!$AH$54)/100,IF(K33=6,(R33*'MATRICULA y PONDERACIONES'!$AH$65)/100)))))))</f>
        <v xml:space="preserve"> </v>
      </c>
      <c r="AX33" s="24" t="str">
        <f>IF(OR(B33=" ",A33=" ",$N$5="NO HAY MATERIA ASIGNADA")," ",IF(K33=1,(V33*'MATRICULA y PONDERACIONES'!$AH$11)/100,IF(K33=2,(V33*'MATRICULA y PONDERACIONES'!$AH$22)/100,IF(K33=3,(V33*'MATRICULA y PONDERACIONES'!$AH$33)/100,IF(K33=4,(V33*'MATRICULA y PONDERACIONES'!$AH$44)/100,IF(K33=5,(V33*'MATRICULA y PONDERACIONES'!$AH$55)/100,IF(K33=6,(V33*'MATRICULA y PONDERACIONES'!$AH$66)/100)))))))</f>
        <v xml:space="preserve"> </v>
      </c>
      <c r="AY33" s="24" t="str">
        <f>IF(OR(B33=" ",A33=" ",$N$5="NO HAY MATERIA ASIGNADA")," ",IF(K33=1,(Z33*'MATRICULA y PONDERACIONES'!$AH$12)/100,IF(K33=2,(Z33*'MATRICULA y PONDERACIONES'!$AH$23)/100,IF(K33=3,(Z33*'MATRICULA y PONDERACIONES'!$AH$34)/100,IF(K33=4,(Z33*'MATRICULA y PONDERACIONES'!$AH$45)/100,IF(K33=5,(Z33*'MATRICULA y PONDERACIONES'!$AH$56)/100,IF(K33=6,(Z33*'MATRICULA y PONDERACIONES'!$AH$67)/100)))))))</f>
        <v xml:space="preserve"> </v>
      </c>
      <c r="AZ33" s="24" t="str">
        <f>IF(OR(B33=" ",A33=" ",$N$5="NO HAY MATERIA ASIGNADA")," ",IF(K33=1,(AD33*'MATRICULA y PONDERACIONES'!$AH$13)/100,IF(K33=2,(AD33*'MATRICULA y PONDERACIONES'!$AH$24)/100,IF(K33=3,(AD33*'MATRICULA y PONDERACIONES'!$AH$35)/100,IF(K33=4,(AD33*'MATRICULA y PONDERACIONES'!$AH$46)/100,IF(K33=5,(AD33*'MATRICULA y PONDERACIONES'!$AH$57)/100,IF(K33=6,(AD33*'MATRICULA y PONDERACIONES'!$AH$68)/100)))))))</f>
        <v xml:space="preserve"> </v>
      </c>
      <c r="BA33" s="24" t="str">
        <f>IF(OR(B33=" ",A33=" ",$N$5="NO HAY MATERIA ASIGNADA")," ",IF(K33=1,(AH33*'MATRICULA y PONDERACIONES'!$AH$14)/100,IF(K33=2,(AH33*'MATRICULA y PONDERACIONES'!$AH$25)/100,IF(K33=3,(AH33*'MATRICULA y PONDERACIONES'!$AH$36)/100,IF(K33=4,(AH33*'MATRICULA y PONDERACIONES'!$AH$47)/100,IF(K33=5,(AH33*'MATRICULA y PONDERACIONES'!$AH$58)/100,IF(K33=6,(AH33*'MATRICULA y PONDERACIONES'!$AH$69)/100)))))))</f>
        <v xml:space="preserve"> </v>
      </c>
      <c r="BB33" s="24" t="str">
        <f>IF(OR(B33=" ",A33=" ",$N$5="NO HAY MATERIA ASIGNADA")," ",IF(K33=1,(AL33*'MATRICULA y PONDERACIONES'!$AH$15)/100,IF(K33=2,(AL33*'MATRICULA y PONDERACIONES'!$AH$26)/100,IF(K33=3,(AL33*'MATRICULA y PONDERACIONES'!$AH$37)/100,IF(K33=4,(AL33*'MATRICULA y PONDERACIONES'!$AH$48)/100,IF(K33=5,(AL33*'MATRICULA y PONDERACIONES'!$AH$59)/100,IF(K33=6,(AL33*'MATRICULA y PONDERACIONES'!$AH$70)/100)))))))</f>
        <v xml:space="preserve"> </v>
      </c>
      <c r="BC33" s="24" t="str">
        <f>IF(OR(B33=" ",A33=" ",$N$5="NO HAY MATERIA ASIGNADA")," ",IF(K33=1,(AP33*'MATRICULA y PONDERACIONES'!$AH$16)/100,IF(K33=2,(AP33*'MATRICULA y PONDERACIONES'!$AH$27)/100,IF(K33=3,(AP33*'MATRICULA y PONDERACIONES'!$AH$38)/100,IF(K33=4,(AP33*'MATRICULA y PONDERACIONES'!$AH$49)/100,IF(K33=5,(AP33*'MATRICULA y PONDERACIONES'!$AH$60)/100,IF(K33=6,(AP33*'MATRICULA y PONDERACIONES'!$AH$71)/100)))))))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PONDERACIONES'!$K$21="*"),"si"," ")</f>
        <v xml:space="preserve"> </v>
      </c>
      <c r="F34" s="27" t="str">
        <f>IF(AND(K34=2,'MATRICULA y PONDERACIONES'!$L$21="*"),"si"," ")</f>
        <v xml:space="preserve"> </v>
      </c>
      <c r="G34" s="27" t="str">
        <f>IF(AND(K34=3,'MATRICULA y PONDERACIONES'!$M$21="*"),"si"," ")</f>
        <v xml:space="preserve"> </v>
      </c>
      <c r="H34" s="27" t="str">
        <f>IF(AND(K34=4,'MATRICULA y PONDERACIONES'!$N$21="*"),"si"," ")</f>
        <v xml:space="preserve"> </v>
      </c>
      <c r="I34" s="27" t="str">
        <f>IF(AND(K34=5,'MATRICULA y PONDERACIONES'!$O$21="*"),"si"," ")</f>
        <v xml:space="preserve"> </v>
      </c>
      <c r="J34" s="27" t="str">
        <f>IF(AND(K34=6,'MATRICULA y PONDERACIONES'!$P$21="*"),"si","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PONDERACIONES'!$AH$9)/100,IF(K34=2,(N34*'MATRICULA y PONDERACIONES'!$AH$20)/100,IF(K34=3,(N34*'MATRICULA y PONDERACIONES'!$AH$31)/100,IF(K34=4,(N34*'MATRICULA y PONDERACIONES'!$AH$42)/100,IF(K34=5,(N34*'MATRICULA y PONDERACIONES'!$AH$53)/100,IF(K34=6,(N34*'MATRICULA y PONDERACIONES'!$AH$64)/100)))))))</f>
        <v xml:space="preserve"> </v>
      </c>
      <c r="AW34" s="26" t="str">
        <f>IF(OR(B34=" ",A34=" ",$N$5="NO HAY MATERIA ASIGNADA")," ",IF(K34=1,(R34*'MATRICULA y PONDERACIONES'!$AH$10)/100,IF(K34=2,(R34*'MATRICULA y PONDERACIONES'!$AH$21)/100,IF(K34=3,(R34*'MATRICULA y PONDERACIONES'!$AH$32)/100,IF(K34=4,(R34*'MATRICULA y PONDERACIONES'!$AH$43)/100,IF(K34=5,(R34*'MATRICULA y PONDERACIONES'!$AH$54)/100,IF(K34=6,(R34*'MATRICULA y PONDERACIONES'!$AH$65)/100)))))))</f>
        <v xml:space="preserve"> </v>
      </c>
      <c r="AX34" s="26" t="str">
        <f>IF(OR(B34=" ",A34=" ",$N$5="NO HAY MATERIA ASIGNADA")," ",IF(K34=1,(V34*'MATRICULA y PONDERACIONES'!$AH$11)/100,IF(K34=2,(V34*'MATRICULA y PONDERACIONES'!$AH$22)/100,IF(K34=3,(V34*'MATRICULA y PONDERACIONES'!$AH$33)/100,IF(K34=4,(V34*'MATRICULA y PONDERACIONES'!$AH$44)/100,IF(K34=5,(V34*'MATRICULA y PONDERACIONES'!$AH$55)/100,IF(K34=6,(V34*'MATRICULA y PONDERACIONES'!$AH$66)/100)))))))</f>
        <v xml:space="preserve"> </v>
      </c>
      <c r="AY34" s="26" t="str">
        <f>IF(OR(B34=" ",A34=" ",$N$5="NO HAY MATERIA ASIGNADA")," ",IF(K34=1,(Z34*'MATRICULA y PONDERACIONES'!$AH$12)/100,IF(K34=2,(Z34*'MATRICULA y PONDERACIONES'!$AH$23)/100,IF(K34=3,(Z34*'MATRICULA y PONDERACIONES'!$AH$34)/100,IF(K34=4,(Z34*'MATRICULA y PONDERACIONES'!$AH$45)/100,IF(K34=5,(Z34*'MATRICULA y PONDERACIONES'!$AH$56)/100,IF(K34=6,(Z34*'MATRICULA y PONDERACIONES'!$AH$67)/100)))))))</f>
        <v xml:space="preserve"> </v>
      </c>
      <c r="AZ34" s="26" t="str">
        <f>IF(OR(B34=" ",A34=" ",$N$5="NO HAY MATERIA ASIGNADA")," ",IF(K34=1,(AD34*'MATRICULA y PONDERACIONES'!$AH$13)/100,IF(K34=2,(AD34*'MATRICULA y PONDERACIONES'!$AH$24)/100,IF(K34=3,(AD34*'MATRICULA y PONDERACIONES'!$AH$35)/100,IF(K34=4,(AD34*'MATRICULA y PONDERACIONES'!$AH$46)/100,IF(K34=5,(AD34*'MATRICULA y PONDERACIONES'!$AH$57)/100,IF(K34=6,(AD34*'MATRICULA y PONDERACIONES'!$AH$68)/100)))))))</f>
        <v xml:space="preserve"> </v>
      </c>
      <c r="BA34" s="26" t="str">
        <f>IF(OR(B34=" ",A34=" ",$N$5="NO HAY MATERIA ASIGNADA")," ",IF(K34=1,(AH34*'MATRICULA y PONDERACIONES'!$AH$14)/100,IF(K34=2,(AH34*'MATRICULA y PONDERACIONES'!$AH$25)/100,IF(K34=3,(AH34*'MATRICULA y PONDERACIONES'!$AH$36)/100,IF(K34=4,(AH34*'MATRICULA y PONDERACIONES'!$AH$47)/100,IF(K34=5,(AH34*'MATRICULA y PONDERACIONES'!$AH$58)/100,IF(K34=6,(AH34*'MATRICULA y PONDERACIONES'!$AH$69)/100)))))))</f>
        <v xml:space="preserve"> </v>
      </c>
      <c r="BB34" s="26" t="str">
        <f>IF(OR(B34=" ",A34=" ",$N$5="NO HAY MATERIA ASIGNADA")," ",IF(K34=1,(AL34*'MATRICULA y PONDERACIONES'!$AH$15)/100,IF(K34=2,(AL34*'MATRICULA y PONDERACIONES'!$AH$26)/100,IF(K34=3,(AL34*'MATRICULA y PONDERACIONES'!$AH$37)/100,IF(K34=4,(AL34*'MATRICULA y PONDERACIONES'!$AH$48)/100,IF(K34=5,(AL34*'MATRICULA y PONDERACIONES'!$AH$59)/100,IF(K34=6,(AL34*'MATRICULA y PONDERACIONES'!$AH$70)/100)))))))</f>
        <v xml:space="preserve"> </v>
      </c>
      <c r="BC34" s="26" t="str">
        <f>IF(OR(B34=" ",A34=" ",$N$5="NO HAY MATERIA ASIGNADA")," ",IF(K34=1,(AP34*'MATRICULA y PONDERACIONES'!$AH$16)/100,IF(K34=2,(AP34*'MATRICULA y PONDERACIONES'!$AH$27)/100,IF(K34=3,(AP34*'MATRICULA y PONDERACIONES'!$AH$38)/100,IF(K34=4,(AP34*'MATRICULA y PONDERACIONES'!$AH$49)/100,IF(K34=5,(AP34*'MATRICULA y PONDERACIONES'!$AH$60)/100,IF(K34=6,(AP34*'MATRICULA y PONDERACIONES'!$AH$71)/100)))))))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PONDERACIONES'!$K$21="*"),"si"," ")</f>
        <v xml:space="preserve"> </v>
      </c>
      <c r="F35" s="25" t="str">
        <f>IF(AND(K35=2,'MATRICULA y PONDERACIONES'!$L$21="*"),"si"," ")</f>
        <v xml:space="preserve"> </v>
      </c>
      <c r="G35" s="25" t="str">
        <f>IF(AND(K35=3,'MATRICULA y PONDERACIONES'!$M$21="*"),"si"," ")</f>
        <v xml:space="preserve"> </v>
      </c>
      <c r="H35" s="25" t="str">
        <f>IF(AND(K35=4,'MATRICULA y PONDERACIONES'!$N$21="*"),"si"," ")</f>
        <v xml:space="preserve"> </v>
      </c>
      <c r="I35" s="25" t="str">
        <f>IF(AND(K35=5,'MATRICULA y PONDERACIONES'!$O$21="*"),"si"," ")</f>
        <v xml:space="preserve"> </v>
      </c>
      <c r="J35" s="25" t="str">
        <f>IF(AND(K35=6,'MATRICULA y PONDERACIONES'!$P$21="*"),"si","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PONDERACIONES'!$AH$9)/100,IF(K35=2,(N35*'MATRICULA y PONDERACIONES'!$AH$20)/100,IF(K35=3,(N35*'MATRICULA y PONDERACIONES'!$AH$31)/100,IF(K35=4,(N35*'MATRICULA y PONDERACIONES'!$AH$42)/100,IF(K35=5,(N35*'MATRICULA y PONDERACIONES'!$AH$53)/100,IF(K35=6,(N35*'MATRICULA y PONDERACIONES'!$AH$64)/100)))))))</f>
        <v xml:space="preserve"> </v>
      </c>
      <c r="AW35" s="24" t="str">
        <f>IF(OR(B35=" ",A35=" ",$N$5="NO HAY MATERIA ASIGNADA")," ",IF(K35=1,(R35*'MATRICULA y PONDERACIONES'!$AH$10)/100,IF(K35=2,(R35*'MATRICULA y PONDERACIONES'!$AH$21)/100,IF(K35=3,(R35*'MATRICULA y PONDERACIONES'!$AH$32)/100,IF(K35=4,(R35*'MATRICULA y PONDERACIONES'!$AH$43)/100,IF(K35=5,(R35*'MATRICULA y PONDERACIONES'!$AH$54)/100,IF(K35=6,(R35*'MATRICULA y PONDERACIONES'!$AH$65)/100)))))))</f>
        <v xml:space="preserve"> </v>
      </c>
      <c r="AX35" s="24" t="str">
        <f>IF(OR(B35=" ",A35=" ",$N$5="NO HAY MATERIA ASIGNADA")," ",IF(K35=1,(V35*'MATRICULA y PONDERACIONES'!$AH$11)/100,IF(K35=2,(V35*'MATRICULA y PONDERACIONES'!$AH$22)/100,IF(K35=3,(V35*'MATRICULA y PONDERACIONES'!$AH$33)/100,IF(K35=4,(V35*'MATRICULA y PONDERACIONES'!$AH$44)/100,IF(K35=5,(V35*'MATRICULA y PONDERACIONES'!$AH$55)/100,IF(K35=6,(V35*'MATRICULA y PONDERACIONES'!$AH$66)/100)))))))</f>
        <v xml:space="preserve"> </v>
      </c>
      <c r="AY35" s="24" t="str">
        <f>IF(OR(B35=" ",A35=" ",$N$5="NO HAY MATERIA ASIGNADA")," ",IF(K35=1,(Z35*'MATRICULA y PONDERACIONES'!$AH$12)/100,IF(K35=2,(Z35*'MATRICULA y PONDERACIONES'!$AH$23)/100,IF(K35=3,(Z35*'MATRICULA y PONDERACIONES'!$AH$34)/100,IF(K35=4,(Z35*'MATRICULA y PONDERACIONES'!$AH$45)/100,IF(K35=5,(Z35*'MATRICULA y PONDERACIONES'!$AH$56)/100,IF(K35=6,(Z35*'MATRICULA y PONDERACIONES'!$AH$67)/100)))))))</f>
        <v xml:space="preserve"> </v>
      </c>
      <c r="AZ35" s="24" t="str">
        <f>IF(OR(B35=" ",A35=" ",$N$5="NO HAY MATERIA ASIGNADA")," ",IF(K35=1,(AD35*'MATRICULA y PONDERACIONES'!$AH$13)/100,IF(K35=2,(AD35*'MATRICULA y PONDERACIONES'!$AH$24)/100,IF(K35=3,(AD35*'MATRICULA y PONDERACIONES'!$AH$35)/100,IF(K35=4,(AD35*'MATRICULA y PONDERACIONES'!$AH$46)/100,IF(K35=5,(AD35*'MATRICULA y PONDERACIONES'!$AH$57)/100,IF(K35=6,(AD35*'MATRICULA y PONDERACIONES'!$AH$68)/100)))))))</f>
        <v xml:space="preserve"> </v>
      </c>
      <c r="BA35" s="24" t="str">
        <f>IF(OR(B35=" ",A35=" ",$N$5="NO HAY MATERIA ASIGNADA")," ",IF(K35=1,(AH35*'MATRICULA y PONDERACIONES'!$AH$14)/100,IF(K35=2,(AH35*'MATRICULA y PONDERACIONES'!$AH$25)/100,IF(K35=3,(AH35*'MATRICULA y PONDERACIONES'!$AH$36)/100,IF(K35=4,(AH35*'MATRICULA y PONDERACIONES'!$AH$47)/100,IF(K35=5,(AH35*'MATRICULA y PONDERACIONES'!$AH$58)/100,IF(K35=6,(AH35*'MATRICULA y PONDERACIONES'!$AH$69)/100)))))))</f>
        <v xml:space="preserve"> </v>
      </c>
      <c r="BB35" s="24" t="str">
        <f>IF(OR(B35=" ",A35=" ",$N$5="NO HAY MATERIA ASIGNADA")," ",IF(K35=1,(AL35*'MATRICULA y PONDERACIONES'!$AH$15)/100,IF(K35=2,(AL35*'MATRICULA y PONDERACIONES'!$AH$26)/100,IF(K35=3,(AL35*'MATRICULA y PONDERACIONES'!$AH$37)/100,IF(K35=4,(AL35*'MATRICULA y PONDERACIONES'!$AH$48)/100,IF(K35=5,(AL35*'MATRICULA y PONDERACIONES'!$AH$59)/100,IF(K35=6,(AL35*'MATRICULA y PONDERACIONES'!$AH$70)/100)))))))</f>
        <v xml:space="preserve"> </v>
      </c>
      <c r="BC35" s="24" t="str">
        <f>IF(OR(B35=" ",A35=" ",$N$5="NO HAY MATERIA ASIGNADA")," ",IF(K35=1,(AP35*'MATRICULA y PONDERACIONES'!$AH$16)/100,IF(K35=2,(AP35*'MATRICULA y PONDERACIONES'!$AH$27)/100,IF(K35=3,(AP35*'MATRICULA y PONDERACIONES'!$AH$38)/100,IF(K35=4,(AP35*'MATRICULA y PONDERACIONES'!$AH$49)/100,IF(K35=5,(AP35*'MATRICULA y PONDERACIONES'!$AH$60)/100,IF(K35=6,(AP35*'MATRICULA y PONDERACIONES'!$AH$71)/100)))))))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PONDERACIONES'!$K$21="*"),"si"," ")</f>
        <v xml:space="preserve"> </v>
      </c>
      <c r="F36" s="27" t="str">
        <f>IF(AND(K36=2,'MATRICULA y PONDERACIONES'!$L$21="*"),"si"," ")</f>
        <v xml:space="preserve"> </v>
      </c>
      <c r="G36" s="27" t="str">
        <f>IF(AND(K36=3,'MATRICULA y PONDERACIONES'!$M$21="*"),"si"," ")</f>
        <v xml:space="preserve"> </v>
      </c>
      <c r="H36" s="27" t="str">
        <f>IF(AND(K36=4,'MATRICULA y PONDERACIONES'!$N$21="*"),"si"," ")</f>
        <v xml:space="preserve"> </v>
      </c>
      <c r="I36" s="27" t="str">
        <f>IF(AND(K36=5,'MATRICULA y PONDERACIONES'!$O$21="*"),"si"," ")</f>
        <v xml:space="preserve"> </v>
      </c>
      <c r="J36" s="27" t="str">
        <f>IF(AND(K36=6,'MATRICULA y PONDERACIONES'!$P$21="*"),"si","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PONDERACIONES'!$AH$9)/100,IF(K36=2,(N36*'MATRICULA y PONDERACIONES'!$AH$20)/100,IF(K36=3,(N36*'MATRICULA y PONDERACIONES'!$AH$31)/100,IF(K36=4,(N36*'MATRICULA y PONDERACIONES'!$AH$42)/100,IF(K36=5,(N36*'MATRICULA y PONDERACIONES'!$AH$53)/100,IF(K36=6,(N36*'MATRICULA y PONDERACIONES'!$AH$64)/100)))))))</f>
        <v xml:space="preserve"> </v>
      </c>
      <c r="AW36" s="26" t="str">
        <f>IF(OR(B36=" ",A36=" ",$N$5="NO HAY MATERIA ASIGNADA")," ",IF(K36=1,(R36*'MATRICULA y PONDERACIONES'!$AH$10)/100,IF(K36=2,(R36*'MATRICULA y PONDERACIONES'!$AH$21)/100,IF(K36=3,(R36*'MATRICULA y PONDERACIONES'!$AH$32)/100,IF(K36=4,(R36*'MATRICULA y PONDERACIONES'!$AH$43)/100,IF(K36=5,(R36*'MATRICULA y PONDERACIONES'!$AH$54)/100,IF(K36=6,(R36*'MATRICULA y PONDERACIONES'!$AH$65)/100)))))))</f>
        <v xml:space="preserve"> </v>
      </c>
      <c r="AX36" s="26" t="str">
        <f>IF(OR(B36=" ",A36=" ",$N$5="NO HAY MATERIA ASIGNADA")," ",IF(K36=1,(V36*'MATRICULA y PONDERACIONES'!$AH$11)/100,IF(K36=2,(V36*'MATRICULA y PONDERACIONES'!$AH$22)/100,IF(K36=3,(V36*'MATRICULA y PONDERACIONES'!$AH$33)/100,IF(K36=4,(V36*'MATRICULA y PONDERACIONES'!$AH$44)/100,IF(K36=5,(V36*'MATRICULA y PONDERACIONES'!$AH$55)/100,IF(K36=6,(V36*'MATRICULA y PONDERACIONES'!$AH$66)/100)))))))</f>
        <v xml:space="preserve"> </v>
      </c>
      <c r="AY36" s="26" t="str">
        <f>IF(OR(B36=" ",A36=" ",$N$5="NO HAY MATERIA ASIGNADA")," ",IF(K36=1,(Z36*'MATRICULA y PONDERACIONES'!$AH$12)/100,IF(K36=2,(Z36*'MATRICULA y PONDERACIONES'!$AH$23)/100,IF(K36=3,(Z36*'MATRICULA y PONDERACIONES'!$AH$34)/100,IF(K36=4,(Z36*'MATRICULA y PONDERACIONES'!$AH$45)/100,IF(K36=5,(Z36*'MATRICULA y PONDERACIONES'!$AH$56)/100,IF(K36=6,(Z36*'MATRICULA y PONDERACIONES'!$AH$67)/100)))))))</f>
        <v xml:space="preserve"> </v>
      </c>
      <c r="AZ36" s="26" t="str">
        <f>IF(OR(B36=" ",A36=" ",$N$5="NO HAY MATERIA ASIGNADA")," ",IF(K36=1,(AD36*'MATRICULA y PONDERACIONES'!$AH$13)/100,IF(K36=2,(AD36*'MATRICULA y PONDERACIONES'!$AH$24)/100,IF(K36=3,(AD36*'MATRICULA y PONDERACIONES'!$AH$35)/100,IF(K36=4,(AD36*'MATRICULA y PONDERACIONES'!$AH$46)/100,IF(K36=5,(AD36*'MATRICULA y PONDERACIONES'!$AH$57)/100,IF(K36=6,(AD36*'MATRICULA y PONDERACIONES'!$AH$68)/100)))))))</f>
        <v xml:space="preserve"> </v>
      </c>
      <c r="BA36" s="26" t="str">
        <f>IF(OR(B36=" ",A36=" ",$N$5="NO HAY MATERIA ASIGNADA")," ",IF(K36=1,(AH36*'MATRICULA y PONDERACIONES'!$AH$14)/100,IF(K36=2,(AH36*'MATRICULA y PONDERACIONES'!$AH$25)/100,IF(K36=3,(AH36*'MATRICULA y PONDERACIONES'!$AH$36)/100,IF(K36=4,(AH36*'MATRICULA y PONDERACIONES'!$AH$47)/100,IF(K36=5,(AH36*'MATRICULA y PONDERACIONES'!$AH$58)/100,IF(K36=6,(AH36*'MATRICULA y PONDERACIONES'!$AH$69)/100)))))))</f>
        <v xml:space="preserve"> </v>
      </c>
      <c r="BB36" s="26" t="str">
        <f>IF(OR(B36=" ",A36=" ",$N$5="NO HAY MATERIA ASIGNADA")," ",IF(K36=1,(AL36*'MATRICULA y PONDERACIONES'!$AH$15)/100,IF(K36=2,(AL36*'MATRICULA y PONDERACIONES'!$AH$26)/100,IF(K36=3,(AL36*'MATRICULA y PONDERACIONES'!$AH$37)/100,IF(K36=4,(AL36*'MATRICULA y PONDERACIONES'!$AH$48)/100,IF(K36=5,(AL36*'MATRICULA y PONDERACIONES'!$AH$59)/100,IF(K36=6,(AL36*'MATRICULA y PONDERACIONES'!$AH$70)/100)))))))</f>
        <v xml:space="preserve"> </v>
      </c>
      <c r="BC36" s="26" t="str">
        <f>IF(OR(B36=" ",A36=" ",$N$5="NO HAY MATERIA ASIGNADA")," ",IF(K36=1,(AP36*'MATRICULA y PONDERACIONES'!$AH$16)/100,IF(K36=2,(AP36*'MATRICULA y PONDERACIONES'!$AH$27)/100,IF(K36=3,(AP36*'MATRICULA y PONDERACIONES'!$AH$38)/100,IF(K36=4,(AP36*'MATRICULA y PONDERACIONES'!$AH$49)/100,IF(K36=5,(AP36*'MATRICULA y PONDERACIONES'!$AH$60)/100,IF(K36=6,(AP36*'MATRICULA y PONDERACIONES'!$AH$71)/100)))))))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PONDERACIONES'!$K$21="*"),"si"," ")</f>
        <v xml:space="preserve"> </v>
      </c>
      <c r="F37" s="25" t="str">
        <f>IF(AND(K37=2,'MATRICULA y PONDERACIONES'!$L$21="*"),"si"," ")</f>
        <v xml:space="preserve"> </v>
      </c>
      <c r="G37" s="25" t="str">
        <f>IF(AND(K37=3,'MATRICULA y PONDERACIONES'!$M$21="*"),"si"," ")</f>
        <v xml:space="preserve"> </v>
      </c>
      <c r="H37" s="25" t="str">
        <f>IF(AND(K37=4,'MATRICULA y PONDERACIONES'!$N$21="*"),"si"," ")</f>
        <v xml:space="preserve"> </v>
      </c>
      <c r="I37" s="25" t="str">
        <f>IF(AND(K37=5,'MATRICULA y PONDERACIONES'!$O$21="*"),"si"," ")</f>
        <v xml:space="preserve"> </v>
      </c>
      <c r="J37" s="25" t="str">
        <f>IF(AND(K37=6,'MATRICULA y PONDERACIONES'!$P$21="*"),"si","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PONDERACIONES'!$AH$9)/100,IF(K37=2,(N37*'MATRICULA y PONDERACIONES'!$AH$20)/100,IF(K37=3,(N37*'MATRICULA y PONDERACIONES'!$AH$31)/100,IF(K37=4,(N37*'MATRICULA y PONDERACIONES'!$AH$42)/100,IF(K37=5,(N37*'MATRICULA y PONDERACIONES'!$AH$53)/100,IF(K37=6,(N37*'MATRICULA y PONDERACIONES'!$AH$64)/100)))))))</f>
        <v xml:space="preserve"> </v>
      </c>
      <c r="AW37" s="24" t="str">
        <f>IF(OR(B37=" ",A37=" ",$N$5="NO HAY MATERIA ASIGNADA")," ",IF(K37=1,(R37*'MATRICULA y PONDERACIONES'!$AH$10)/100,IF(K37=2,(R37*'MATRICULA y PONDERACIONES'!$AH$21)/100,IF(K37=3,(R37*'MATRICULA y PONDERACIONES'!$AH$32)/100,IF(K37=4,(R37*'MATRICULA y PONDERACIONES'!$AH$43)/100,IF(K37=5,(R37*'MATRICULA y PONDERACIONES'!$AH$54)/100,IF(K37=6,(R37*'MATRICULA y PONDERACIONES'!$AH$65)/100)))))))</f>
        <v xml:space="preserve"> </v>
      </c>
      <c r="AX37" s="24" t="str">
        <f>IF(OR(B37=" ",A37=" ",$N$5="NO HAY MATERIA ASIGNADA")," ",IF(K37=1,(V37*'MATRICULA y PONDERACIONES'!$AH$11)/100,IF(K37=2,(V37*'MATRICULA y PONDERACIONES'!$AH$22)/100,IF(K37=3,(V37*'MATRICULA y PONDERACIONES'!$AH$33)/100,IF(K37=4,(V37*'MATRICULA y PONDERACIONES'!$AH$44)/100,IF(K37=5,(V37*'MATRICULA y PONDERACIONES'!$AH$55)/100,IF(K37=6,(V37*'MATRICULA y PONDERACIONES'!$AH$66)/100)))))))</f>
        <v xml:space="preserve"> </v>
      </c>
      <c r="AY37" s="24" t="str">
        <f>IF(OR(B37=" ",A37=" ",$N$5="NO HAY MATERIA ASIGNADA")," ",IF(K37=1,(Z37*'MATRICULA y PONDERACIONES'!$AH$12)/100,IF(K37=2,(Z37*'MATRICULA y PONDERACIONES'!$AH$23)/100,IF(K37=3,(Z37*'MATRICULA y PONDERACIONES'!$AH$34)/100,IF(K37=4,(Z37*'MATRICULA y PONDERACIONES'!$AH$45)/100,IF(K37=5,(Z37*'MATRICULA y PONDERACIONES'!$AH$56)/100,IF(K37=6,(Z37*'MATRICULA y PONDERACIONES'!$AH$67)/100)))))))</f>
        <v xml:space="preserve"> </v>
      </c>
      <c r="AZ37" s="24" t="str">
        <f>IF(OR(B37=" ",A37=" ",$N$5="NO HAY MATERIA ASIGNADA")," ",IF(K37=1,(AD37*'MATRICULA y PONDERACIONES'!$AH$13)/100,IF(K37=2,(AD37*'MATRICULA y PONDERACIONES'!$AH$24)/100,IF(K37=3,(AD37*'MATRICULA y PONDERACIONES'!$AH$35)/100,IF(K37=4,(AD37*'MATRICULA y PONDERACIONES'!$AH$46)/100,IF(K37=5,(AD37*'MATRICULA y PONDERACIONES'!$AH$57)/100,IF(K37=6,(AD37*'MATRICULA y PONDERACIONES'!$AH$68)/100)))))))</f>
        <v xml:space="preserve"> </v>
      </c>
      <c r="BA37" s="24" t="str">
        <f>IF(OR(B37=" ",A37=" ",$N$5="NO HAY MATERIA ASIGNADA")," ",IF(K37=1,(AH37*'MATRICULA y PONDERACIONES'!$AH$14)/100,IF(K37=2,(AH37*'MATRICULA y PONDERACIONES'!$AH$25)/100,IF(K37=3,(AH37*'MATRICULA y PONDERACIONES'!$AH$36)/100,IF(K37=4,(AH37*'MATRICULA y PONDERACIONES'!$AH$47)/100,IF(K37=5,(AH37*'MATRICULA y PONDERACIONES'!$AH$58)/100,IF(K37=6,(AH37*'MATRICULA y PONDERACIONES'!$AH$69)/100)))))))</f>
        <v xml:space="preserve"> </v>
      </c>
      <c r="BB37" s="24" t="str">
        <f>IF(OR(B37=" ",A37=" ",$N$5="NO HAY MATERIA ASIGNADA")," ",IF(K37=1,(AL37*'MATRICULA y PONDERACIONES'!$AH$15)/100,IF(K37=2,(AL37*'MATRICULA y PONDERACIONES'!$AH$26)/100,IF(K37=3,(AL37*'MATRICULA y PONDERACIONES'!$AH$37)/100,IF(K37=4,(AL37*'MATRICULA y PONDERACIONES'!$AH$48)/100,IF(K37=5,(AL37*'MATRICULA y PONDERACIONES'!$AH$59)/100,IF(K37=6,(AL37*'MATRICULA y PONDERACIONES'!$AH$70)/100)))))))</f>
        <v xml:space="preserve"> </v>
      </c>
      <c r="BC37" s="24" t="str">
        <f>IF(OR(B37=" ",A37=" ",$N$5="NO HAY MATERIA ASIGNADA")," ",IF(K37=1,(AP37*'MATRICULA y PONDERACIONES'!$AH$16)/100,IF(K37=2,(AP37*'MATRICULA y PONDERACIONES'!$AH$27)/100,IF(K37=3,(AP37*'MATRICULA y PONDERACIONES'!$AH$38)/100,IF(K37=4,(AP37*'MATRICULA y PONDERACIONES'!$AH$49)/100,IF(K37=5,(AP37*'MATRICULA y PONDERACIONES'!$AH$60)/100,IF(K37=6,(AP37*'MATRICULA y PONDERACIONES'!$AH$71)/100)))))))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PONDERACIONES'!$K$21="*"),"si"," ")</f>
        <v xml:space="preserve"> </v>
      </c>
      <c r="F38" s="27" t="str">
        <f>IF(AND(K38=2,'MATRICULA y PONDERACIONES'!$L$21="*"),"si"," ")</f>
        <v xml:space="preserve"> </v>
      </c>
      <c r="G38" s="27" t="str">
        <f>IF(AND(K38=3,'MATRICULA y PONDERACIONES'!$M$21="*"),"si"," ")</f>
        <v xml:space="preserve"> </v>
      </c>
      <c r="H38" s="27" t="str">
        <f>IF(AND(K38=4,'MATRICULA y PONDERACIONES'!$N$21="*"),"si"," ")</f>
        <v xml:space="preserve"> </v>
      </c>
      <c r="I38" s="27" t="str">
        <f>IF(AND(K38=5,'MATRICULA y PONDERACIONES'!$O$21="*"),"si"," ")</f>
        <v xml:space="preserve"> </v>
      </c>
      <c r="J38" s="27" t="str">
        <f>IF(AND(K38=6,'MATRICULA y PONDERACIONES'!$P$21="*"),"si","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PONDERACIONES'!$AH$9)/100,IF(K38=2,(N38*'MATRICULA y PONDERACIONES'!$AH$20)/100,IF(K38=3,(N38*'MATRICULA y PONDERACIONES'!$AH$31)/100,IF(K38=4,(N38*'MATRICULA y PONDERACIONES'!$AH$42)/100,IF(K38=5,(N38*'MATRICULA y PONDERACIONES'!$AH$53)/100,IF(K38=6,(N38*'MATRICULA y PONDERACIONES'!$AH$64)/100)))))))</f>
        <v xml:space="preserve"> </v>
      </c>
      <c r="AW38" s="26" t="str">
        <f>IF(OR(B38=" ",A38=" ",$N$5="NO HAY MATERIA ASIGNADA")," ",IF(K38=1,(R38*'MATRICULA y PONDERACIONES'!$AH$10)/100,IF(K38=2,(R38*'MATRICULA y PONDERACIONES'!$AH$21)/100,IF(K38=3,(R38*'MATRICULA y PONDERACIONES'!$AH$32)/100,IF(K38=4,(R38*'MATRICULA y PONDERACIONES'!$AH$43)/100,IF(K38=5,(R38*'MATRICULA y PONDERACIONES'!$AH$54)/100,IF(K38=6,(R38*'MATRICULA y PONDERACIONES'!$AH$65)/100)))))))</f>
        <v xml:space="preserve"> </v>
      </c>
      <c r="AX38" s="26" t="str">
        <f>IF(OR(B38=" ",A38=" ",$N$5="NO HAY MATERIA ASIGNADA")," ",IF(K38=1,(V38*'MATRICULA y PONDERACIONES'!$AH$11)/100,IF(K38=2,(V38*'MATRICULA y PONDERACIONES'!$AH$22)/100,IF(K38=3,(V38*'MATRICULA y PONDERACIONES'!$AH$33)/100,IF(K38=4,(V38*'MATRICULA y PONDERACIONES'!$AH$44)/100,IF(K38=5,(V38*'MATRICULA y PONDERACIONES'!$AH$55)/100,IF(K38=6,(V38*'MATRICULA y PONDERACIONES'!$AH$66)/100)))))))</f>
        <v xml:space="preserve"> </v>
      </c>
      <c r="AY38" s="26" t="str">
        <f>IF(OR(B38=" ",A38=" ",$N$5="NO HAY MATERIA ASIGNADA")," ",IF(K38=1,(Z38*'MATRICULA y PONDERACIONES'!$AH$12)/100,IF(K38=2,(Z38*'MATRICULA y PONDERACIONES'!$AH$23)/100,IF(K38=3,(Z38*'MATRICULA y PONDERACIONES'!$AH$34)/100,IF(K38=4,(Z38*'MATRICULA y PONDERACIONES'!$AH$45)/100,IF(K38=5,(Z38*'MATRICULA y PONDERACIONES'!$AH$56)/100,IF(K38=6,(Z38*'MATRICULA y PONDERACIONES'!$AH$67)/100)))))))</f>
        <v xml:space="preserve"> </v>
      </c>
      <c r="AZ38" s="26" t="str">
        <f>IF(OR(B38=" ",A38=" ",$N$5="NO HAY MATERIA ASIGNADA")," ",IF(K38=1,(AD38*'MATRICULA y PONDERACIONES'!$AH$13)/100,IF(K38=2,(AD38*'MATRICULA y PONDERACIONES'!$AH$24)/100,IF(K38=3,(AD38*'MATRICULA y PONDERACIONES'!$AH$35)/100,IF(K38=4,(AD38*'MATRICULA y PONDERACIONES'!$AH$46)/100,IF(K38=5,(AD38*'MATRICULA y PONDERACIONES'!$AH$57)/100,IF(K38=6,(AD38*'MATRICULA y PONDERACIONES'!$AH$68)/100)))))))</f>
        <v xml:space="preserve"> </v>
      </c>
      <c r="BA38" s="26" t="str">
        <f>IF(OR(B38=" ",A38=" ",$N$5="NO HAY MATERIA ASIGNADA")," ",IF(K38=1,(AH38*'MATRICULA y PONDERACIONES'!$AH$14)/100,IF(K38=2,(AH38*'MATRICULA y PONDERACIONES'!$AH$25)/100,IF(K38=3,(AH38*'MATRICULA y PONDERACIONES'!$AH$36)/100,IF(K38=4,(AH38*'MATRICULA y PONDERACIONES'!$AH$47)/100,IF(K38=5,(AH38*'MATRICULA y PONDERACIONES'!$AH$58)/100,IF(K38=6,(AH38*'MATRICULA y PONDERACIONES'!$AH$69)/100)))))))</f>
        <v xml:space="preserve"> </v>
      </c>
      <c r="BB38" s="26" t="str">
        <f>IF(OR(B38=" ",A38=" ",$N$5="NO HAY MATERIA ASIGNADA")," ",IF(K38=1,(AL38*'MATRICULA y PONDERACIONES'!$AH$15)/100,IF(K38=2,(AL38*'MATRICULA y PONDERACIONES'!$AH$26)/100,IF(K38=3,(AL38*'MATRICULA y PONDERACIONES'!$AH$37)/100,IF(K38=4,(AL38*'MATRICULA y PONDERACIONES'!$AH$48)/100,IF(K38=5,(AL38*'MATRICULA y PONDERACIONES'!$AH$59)/100,IF(K38=6,(AL38*'MATRICULA y PONDERACIONES'!$AH$70)/100)))))))</f>
        <v xml:space="preserve"> </v>
      </c>
      <c r="BC38" s="26" t="str">
        <f>IF(OR(B38=" ",A38=" ",$N$5="NO HAY MATERIA ASIGNADA")," ",IF(K38=1,(AP38*'MATRICULA y PONDERACIONES'!$AH$16)/100,IF(K38=2,(AP38*'MATRICULA y PONDERACIONES'!$AH$27)/100,IF(K38=3,(AP38*'MATRICULA y PONDERACIONES'!$AH$38)/100,IF(K38=4,(AP38*'MATRICULA y PONDERACIONES'!$AH$49)/100,IF(K38=5,(AP38*'MATRICULA y PONDERACIONES'!$AH$60)/100,IF(K38=6,(AP38*'MATRICULA y PONDERACIONES'!$AH$71)/100)))))))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PONDERACIONES'!$K$21="*"),"si"," ")</f>
        <v xml:space="preserve"> </v>
      </c>
      <c r="F39" s="25" t="str">
        <f>IF(AND(K39=2,'MATRICULA y PONDERACIONES'!$L$21="*"),"si"," ")</f>
        <v xml:space="preserve"> </v>
      </c>
      <c r="G39" s="25" t="str">
        <f>IF(AND(K39=3,'MATRICULA y PONDERACIONES'!$M$21="*"),"si"," ")</f>
        <v xml:space="preserve"> </v>
      </c>
      <c r="H39" s="25" t="str">
        <f>IF(AND(K39=4,'MATRICULA y PONDERACIONES'!$N$21="*"),"si"," ")</f>
        <v xml:space="preserve"> </v>
      </c>
      <c r="I39" s="25" t="str">
        <f>IF(AND(K39=5,'MATRICULA y PONDERACIONES'!$O$21="*"),"si"," ")</f>
        <v xml:space="preserve"> </v>
      </c>
      <c r="J39" s="25" t="str">
        <f>IF(AND(K39=6,'MATRICULA y PONDERACIONES'!$P$21="*"),"si","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PONDERACIONES'!$AH$9)/100,IF(K39=2,(N39*'MATRICULA y PONDERACIONES'!$AH$20)/100,IF(K39=3,(N39*'MATRICULA y PONDERACIONES'!$AH$31)/100,IF(K39=4,(N39*'MATRICULA y PONDERACIONES'!$AH$42)/100,IF(K39=5,(N39*'MATRICULA y PONDERACIONES'!$AH$53)/100,IF(K39=6,(N39*'MATRICULA y PONDERACIONES'!$AH$64)/100)))))))</f>
        <v xml:space="preserve"> </v>
      </c>
      <c r="AW39" s="24" t="str">
        <f>IF(OR(B39=" ",A39=" ",$N$5="NO HAY MATERIA ASIGNADA")," ",IF(K39=1,(R39*'MATRICULA y PONDERACIONES'!$AH$10)/100,IF(K39=2,(R39*'MATRICULA y PONDERACIONES'!$AH$21)/100,IF(K39=3,(R39*'MATRICULA y PONDERACIONES'!$AH$32)/100,IF(K39=4,(R39*'MATRICULA y PONDERACIONES'!$AH$43)/100,IF(K39=5,(R39*'MATRICULA y PONDERACIONES'!$AH$54)/100,IF(K39=6,(R39*'MATRICULA y PONDERACIONES'!$AH$65)/100)))))))</f>
        <v xml:space="preserve"> </v>
      </c>
      <c r="AX39" s="24" t="str">
        <f>IF(OR(B39=" ",A39=" ",$N$5="NO HAY MATERIA ASIGNADA")," ",IF(K39=1,(V39*'MATRICULA y PONDERACIONES'!$AH$11)/100,IF(K39=2,(V39*'MATRICULA y PONDERACIONES'!$AH$22)/100,IF(K39=3,(V39*'MATRICULA y PONDERACIONES'!$AH$33)/100,IF(K39=4,(V39*'MATRICULA y PONDERACIONES'!$AH$44)/100,IF(K39=5,(V39*'MATRICULA y PONDERACIONES'!$AH$55)/100,IF(K39=6,(V39*'MATRICULA y PONDERACIONES'!$AH$66)/100)))))))</f>
        <v xml:space="preserve"> </v>
      </c>
      <c r="AY39" s="24" t="str">
        <f>IF(OR(B39=" ",A39=" ",$N$5="NO HAY MATERIA ASIGNADA")," ",IF(K39=1,(Z39*'MATRICULA y PONDERACIONES'!$AH$12)/100,IF(K39=2,(Z39*'MATRICULA y PONDERACIONES'!$AH$23)/100,IF(K39=3,(Z39*'MATRICULA y PONDERACIONES'!$AH$34)/100,IF(K39=4,(Z39*'MATRICULA y PONDERACIONES'!$AH$45)/100,IF(K39=5,(Z39*'MATRICULA y PONDERACIONES'!$AH$56)/100,IF(K39=6,(Z39*'MATRICULA y PONDERACIONES'!$AH$67)/100)))))))</f>
        <v xml:space="preserve"> </v>
      </c>
      <c r="AZ39" s="24" t="str">
        <f>IF(OR(B39=" ",A39=" ",$N$5="NO HAY MATERIA ASIGNADA")," ",IF(K39=1,(AD39*'MATRICULA y PONDERACIONES'!$AH$13)/100,IF(K39=2,(AD39*'MATRICULA y PONDERACIONES'!$AH$24)/100,IF(K39=3,(AD39*'MATRICULA y PONDERACIONES'!$AH$35)/100,IF(K39=4,(AD39*'MATRICULA y PONDERACIONES'!$AH$46)/100,IF(K39=5,(AD39*'MATRICULA y PONDERACIONES'!$AH$57)/100,IF(K39=6,(AD39*'MATRICULA y PONDERACIONES'!$AH$68)/100)))))))</f>
        <v xml:space="preserve"> </v>
      </c>
      <c r="BA39" s="24" t="str">
        <f>IF(OR(B39=" ",A39=" ",$N$5="NO HAY MATERIA ASIGNADA")," ",IF(K39=1,(AH39*'MATRICULA y PONDERACIONES'!$AH$14)/100,IF(K39=2,(AH39*'MATRICULA y PONDERACIONES'!$AH$25)/100,IF(K39=3,(AH39*'MATRICULA y PONDERACIONES'!$AH$36)/100,IF(K39=4,(AH39*'MATRICULA y PONDERACIONES'!$AH$47)/100,IF(K39=5,(AH39*'MATRICULA y PONDERACIONES'!$AH$58)/100,IF(K39=6,(AH39*'MATRICULA y PONDERACIONES'!$AH$69)/100)))))))</f>
        <v xml:space="preserve"> </v>
      </c>
      <c r="BB39" s="24" t="str">
        <f>IF(OR(B39=" ",A39=" ",$N$5="NO HAY MATERIA ASIGNADA")," ",IF(K39=1,(AL39*'MATRICULA y PONDERACIONES'!$AH$15)/100,IF(K39=2,(AL39*'MATRICULA y PONDERACIONES'!$AH$26)/100,IF(K39=3,(AL39*'MATRICULA y PONDERACIONES'!$AH$37)/100,IF(K39=4,(AL39*'MATRICULA y PONDERACIONES'!$AH$48)/100,IF(K39=5,(AL39*'MATRICULA y PONDERACIONES'!$AH$59)/100,IF(K39=6,(AL39*'MATRICULA y PONDERACIONES'!$AH$70)/100)))))))</f>
        <v xml:space="preserve"> </v>
      </c>
      <c r="BC39" s="24" t="str">
        <f>IF(OR(B39=" ",A39=" ",$N$5="NO HAY MATERIA ASIGNADA")," ",IF(K39=1,(AP39*'MATRICULA y PONDERACIONES'!$AH$16)/100,IF(K39=2,(AP39*'MATRICULA y PONDERACIONES'!$AH$27)/100,IF(K39=3,(AP39*'MATRICULA y PONDERACIONES'!$AH$38)/100,IF(K39=4,(AP39*'MATRICULA y PONDERACIONES'!$AH$49)/100,IF(K39=5,(AP39*'MATRICULA y PONDERACIONES'!$AH$60)/100,IF(K39=6,(AP39*'MATRICULA y PONDERACIONES'!$AH$71)/100)))))))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PONDERACIONES'!$K$21="*"),"si"," ")</f>
        <v xml:space="preserve"> </v>
      </c>
      <c r="F40" s="27" t="str">
        <f>IF(AND(K40=2,'MATRICULA y PONDERACIONES'!$L$21="*"),"si"," ")</f>
        <v xml:space="preserve"> </v>
      </c>
      <c r="G40" s="27" t="str">
        <f>IF(AND(K40=3,'MATRICULA y PONDERACIONES'!$M$21="*"),"si"," ")</f>
        <v xml:space="preserve"> </v>
      </c>
      <c r="H40" s="27" t="str">
        <f>IF(AND(K40=4,'MATRICULA y PONDERACIONES'!$N$21="*"),"si"," ")</f>
        <v xml:space="preserve"> </v>
      </c>
      <c r="I40" s="27" t="str">
        <f>IF(AND(K40=5,'MATRICULA y PONDERACIONES'!$O$21="*"),"si"," ")</f>
        <v xml:space="preserve"> </v>
      </c>
      <c r="J40" s="27" t="str">
        <f>IF(AND(K40=6,'MATRICULA y PONDERACIONES'!$P$21="*"),"si","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PONDERACIONES'!$AH$9)/100,IF(K40=2,(N40*'MATRICULA y PONDERACIONES'!$AH$20)/100,IF(K40=3,(N40*'MATRICULA y PONDERACIONES'!$AH$31)/100,IF(K40=4,(N40*'MATRICULA y PONDERACIONES'!$AH$42)/100,IF(K40=5,(N40*'MATRICULA y PONDERACIONES'!$AH$53)/100,IF(K40=6,(N40*'MATRICULA y PONDERACIONES'!$AH$64)/100)))))))</f>
        <v xml:space="preserve"> </v>
      </c>
      <c r="AW40" s="26" t="str">
        <f>IF(OR(B40=" ",A40=" ",$N$5="NO HAY MATERIA ASIGNADA")," ",IF(K40=1,(R40*'MATRICULA y PONDERACIONES'!$AH$10)/100,IF(K40=2,(R40*'MATRICULA y PONDERACIONES'!$AH$21)/100,IF(K40=3,(R40*'MATRICULA y PONDERACIONES'!$AH$32)/100,IF(K40=4,(R40*'MATRICULA y PONDERACIONES'!$AH$43)/100,IF(K40=5,(R40*'MATRICULA y PONDERACIONES'!$AH$54)/100,IF(K40=6,(R40*'MATRICULA y PONDERACIONES'!$AH$65)/100)))))))</f>
        <v xml:space="preserve"> </v>
      </c>
      <c r="AX40" s="26" t="str">
        <f>IF(OR(B40=" ",A40=" ",$N$5="NO HAY MATERIA ASIGNADA")," ",IF(K40=1,(V40*'MATRICULA y PONDERACIONES'!$AH$11)/100,IF(K40=2,(V40*'MATRICULA y PONDERACIONES'!$AH$22)/100,IF(K40=3,(V40*'MATRICULA y PONDERACIONES'!$AH$33)/100,IF(K40=4,(V40*'MATRICULA y PONDERACIONES'!$AH$44)/100,IF(K40=5,(V40*'MATRICULA y PONDERACIONES'!$AH$55)/100,IF(K40=6,(V40*'MATRICULA y PONDERACIONES'!$AH$66)/100)))))))</f>
        <v xml:space="preserve"> </v>
      </c>
      <c r="AY40" s="26" t="str">
        <f>IF(OR(B40=" ",A40=" ",$N$5="NO HAY MATERIA ASIGNADA")," ",IF(K40=1,(Z40*'MATRICULA y PONDERACIONES'!$AH$12)/100,IF(K40=2,(Z40*'MATRICULA y PONDERACIONES'!$AH$23)/100,IF(K40=3,(Z40*'MATRICULA y PONDERACIONES'!$AH$34)/100,IF(K40=4,(Z40*'MATRICULA y PONDERACIONES'!$AH$45)/100,IF(K40=5,(Z40*'MATRICULA y PONDERACIONES'!$AH$56)/100,IF(K40=6,(Z40*'MATRICULA y PONDERACIONES'!$AH$67)/100)))))))</f>
        <v xml:space="preserve"> </v>
      </c>
      <c r="AZ40" s="26" t="str">
        <f>IF(OR(B40=" ",A40=" ",$N$5="NO HAY MATERIA ASIGNADA")," ",IF(K40=1,(AD40*'MATRICULA y PONDERACIONES'!$AH$13)/100,IF(K40=2,(AD40*'MATRICULA y PONDERACIONES'!$AH$24)/100,IF(K40=3,(AD40*'MATRICULA y PONDERACIONES'!$AH$35)/100,IF(K40=4,(AD40*'MATRICULA y PONDERACIONES'!$AH$46)/100,IF(K40=5,(AD40*'MATRICULA y PONDERACIONES'!$AH$57)/100,IF(K40=6,(AD40*'MATRICULA y PONDERACIONES'!$AH$68)/100)))))))</f>
        <v xml:space="preserve"> </v>
      </c>
      <c r="BA40" s="26" t="str">
        <f>IF(OR(B40=" ",A40=" ",$N$5="NO HAY MATERIA ASIGNADA")," ",IF(K40=1,(AH40*'MATRICULA y PONDERACIONES'!$AH$14)/100,IF(K40=2,(AH40*'MATRICULA y PONDERACIONES'!$AH$25)/100,IF(K40=3,(AH40*'MATRICULA y PONDERACIONES'!$AH$36)/100,IF(K40=4,(AH40*'MATRICULA y PONDERACIONES'!$AH$47)/100,IF(K40=5,(AH40*'MATRICULA y PONDERACIONES'!$AH$58)/100,IF(K40=6,(AH40*'MATRICULA y PONDERACIONES'!$AH$69)/100)))))))</f>
        <v xml:space="preserve"> </v>
      </c>
      <c r="BB40" s="26" t="str">
        <f>IF(OR(B40=" ",A40=" ",$N$5="NO HAY MATERIA ASIGNADA")," ",IF(K40=1,(AL40*'MATRICULA y PONDERACIONES'!$AH$15)/100,IF(K40=2,(AL40*'MATRICULA y PONDERACIONES'!$AH$26)/100,IF(K40=3,(AL40*'MATRICULA y PONDERACIONES'!$AH$37)/100,IF(K40=4,(AL40*'MATRICULA y PONDERACIONES'!$AH$48)/100,IF(K40=5,(AL40*'MATRICULA y PONDERACIONES'!$AH$59)/100,IF(K40=6,(AL40*'MATRICULA y PONDERACIONES'!$AH$70)/100)))))))</f>
        <v xml:space="preserve"> </v>
      </c>
      <c r="BC40" s="26" t="str">
        <f>IF(OR(B40=" ",A40=" ",$N$5="NO HAY MATERIA ASIGNADA")," ",IF(K40=1,(AP40*'MATRICULA y PONDERACIONES'!$AH$16)/100,IF(K40=2,(AP40*'MATRICULA y PONDERACIONES'!$AH$27)/100,IF(K40=3,(AP40*'MATRICULA y PONDERACIONES'!$AH$38)/100,IF(K40=4,(AP40*'MATRICULA y PONDERACIONES'!$AH$49)/100,IF(K40=5,(AP40*'MATRICULA y PONDERACIONES'!$AH$60)/100,IF(K40=6,(AP40*'MATRICULA y PONDERACIONES'!$AH$71)/100)))))))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PONDERACIONES'!$K$21="*"),"si"," ")</f>
        <v xml:space="preserve"> </v>
      </c>
      <c r="F41" s="25" t="str">
        <f>IF(AND(K41=2,'MATRICULA y PONDERACIONES'!$L$21="*"),"si"," ")</f>
        <v xml:space="preserve"> </v>
      </c>
      <c r="G41" s="25" t="str">
        <f>IF(AND(K41=3,'MATRICULA y PONDERACIONES'!$M$21="*"),"si"," ")</f>
        <v xml:space="preserve"> </v>
      </c>
      <c r="H41" s="25" t="str">
        <f>IF(AND(K41=4,'MATRICULA y PONDERACIONES'!$N$21="*"),"si"," ")</f>
        <v xml:space="preserve"> </v>
      </c>
      <c r="I41" s="25" t="str">
        <f>IF(AND(K41=5,'MATRICULA y PONDERACIONES'!$O$21="*"),"si"," ")</f>
        <v xml:space="preserve"> </v>
      </c>
      <c r="J41" s="25" t="str">
        <f>IF(AND(K41=6,'MATRICULA y PONDERACIONES'!$P$21="*"),"si","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PONDERACIONES'!$AH$9)/100,IF(K41=2,(N41*'MATRICULA y PONDERACIONES'!$AH$20)/100,IF(K41=3,(N41*'MATRICULA y PONDERACIONES'!$AH$31)/100,IF(K41=4,(N41*'MATRICULA y PONDERACIONES'!$AH$42)/100,IF(K41=5,(N41*'MATRICULA y PONDERACIONES'!$AH$53)/100,IF(K41=6,(N41*'MATRICULA y PONDERACIONES'!$AH$64)/100)))))))</f>
        <v xml:space="preserve"> </v>
      </c>
      <c r="AW41" s="24" t="str">
        <f>IF(OR(B41=" ",A41=" ",$N$5="NO HAY MATERIA ASIGNADA")," ",IF(K41=1,(R41*'MATRICULA y PONDERACIONES'!$AH$10)/100,IF(K41=2,(R41*'MATRICULA y PONDERACIONES'!$AH$21)/100,IF(K41=3,(R41*'MATRICULA y PONDERACIONES'!$AH$32)/100,IF(K41=4,(R41*'MATRICULA y PONDERACIONES'!$AH$43)/100,IF(K41=5,(R41*'MATRICULA y PONDERACIONES'!$AH$54)/100,IF(K41=6,(R41*'MATRICULA y PONDERACIONES'!$AH$65)/100)))))))</f>
        <v xml:space="preserve"> </v>
      </c>
      <c r="AX41" s="24" t="str">
        <f>IF(OR(B41=" ",A41=" ",$N$5="NO HAY MATERIA ASIGNADA")," ",IF(K41=1,(V41*'MATRICULA y PONDERACIONES'!$AH$11)/100,IF(K41=2,(V41*'MATRICULA y PONDERACIONES'!$AH$22)/100,IF(K41=3,(V41*'MATRICULA y PONDERACIONES'!$AH$33)/100,IF(K41=4,(V41*'MATRICULA y PONDERACIONES'!$AH$44)/100,IF(K41=5,(V41*'MATRICULA y PONDERACIONES'!$AH$55)/100,IF(K41=6,(V41*'MATRICULA y PONDERACIONES'!$AH$66)/100)))))))</f>
        <v xml:space="preserve"> </v>
      </c>
      <c r="AY41" s="24" t="str">
        <f>IF(OR(B41=" ",A41=" ",$N$5="NO HAY MATERIA ASIGNADA")," ",IF(K41=1,(Z41*'MATRICULA y PONDERACIONES'!$AH$12)/100,IF(K41=2,(Z41*'MATRICULA y PONDERACIONES'!$AH$23)/100,IF(K41=3,(Z41*'MATRICULA y PONDERACIONES'!$AH$34)/100,IF(K41=4,(Z41*'MATRICULA y PONDERACIONES'!$AH$45)/100,IF(K41=5,(Z41*'MATRICULA y PONDERACIONES'!$AH$56)/100,IF(K41=6,(Z41*'MATRICULA y PONDERACIONES'!$AH$67)/100)))))))</f>
        <v xml:space="preserve"> </v>
      </c>
      <c r="AZ41" s="24" t="str">
        <f>IF(OR(B41=" ",A41=" ",$N$5="NO HAY MATERIA ASIGNADA")," ",IF(K41=1,(AD41*'MATRICULA y PONDERACIONES'!$AH$13)/100,IF(K41=2,(AD41*'MATRICULA y PONDERACIONES'!$AH$24)/100,IF(K41=3,(AD41*'MATRICULA y PONDERACIONES'!$AH$35)/100,IF(K41=4,(AD41*'MATRICULA y PONDERACIONES'!$AH$46)/100,IF(K41=5,(AD41*'MATRICULA y PONDERACIONES'!$AH$57)/100,IF(K41=6,(AD41*'MATRICULA y PONDERACIONES'!$AH$68)/100)))))))</f>
        <v xml:space="preserve"> </v>
      </c>
      <c r="BA41" s="24" t="str">
        <f>IF(OR(B41=" ",A41=" ",$N$5="NO HAY MATERIA ASIGNADA")," ",IF(K41=1,(AH41*'MATRICULA y PONDERACIONES'!$AH$14)/100,IF(K41=2,(AH41*'MATRICULA y PONDERACIONES'!$AH$25)/100,IF(K41=3,(AH41*'MATRICULA y PONDERACIONES'!$AH$36)/100,IF(K41=4,(AH41*'MATRICULA y PONDERACIONES'!$AH$47)/100,IF(K41=5,(AH41*'MATRICULA y PONDERACIONES'!$AH$58)/100,IF(K41=6,(AH41*'MATRICULA y PONDERACIONES'!$AH$69)/100)))))))</f>
        <v xml:space="preserve"> </v>
      </c>
      <c r="BB41" s="24" t="str">
        <f>IF(OR(B41=" ",A41=" ",$N$5="NO HAY MATERIA ASIGNADA")," ",IF(K41=1,(AL41*'MATRICULA y PONDERACIONES'!$AH$15)/100,IF(K41=2,(AL41*'MATRICULA y PONDERACIONES'!$AH$26)/100,IF(K41=3,(AL41*'MATRICULA y PONDERACIONES'!$AH$37)/100,IF(K41=4,(AL41*'MATRICULA y PONDERACIONES'!$AH$48)/100,IF(K41=5,(AL41*'MATRICULA y PONDERACIONES'!$AH$59)/100,IF(K41=6,(AL41*'MATRICULA y PONDERACIONES'!$AH$70)/100)))))))</f>
        <v xml:space="preserve"> </v>
      </c>
      <c r="BC41" s="24" t="str">
        <f>IF(OR(B41=" ",A41=" ",$N$5="NO HAY MATERIA ASIGNADA")," ",IF(K41=1,(AP41*'MATRICULA y PONDERACIONES'!$AH$16)/100,IF(K41=2,(AP41*'MATRICULA y PONDERACIONES'!$AH$27)/100,IF(K41=3,(AP41*'MATRICULA y PONDERACIONES'!$AH$38)/100,IF(K41=4,(AP41*'MATRICULA y PONDERACIONES'!$AH$49)/100,IF(K41=5,(AP41*'MATRICULA y PONDERACIONES'!$AH$60)/100,IF(K41=6,(AP41*'MATRICULA y PONDERACIONES'!$AH$71)/100)))))))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PONDERACIONES'!$K$21="*"),"si"," ")</f>
        <v xml:space="preserve"> </v>
      </c>
      <c r="F42" s="27" t="str">
        <f>IF(AND(K42=2,'MATRICULA y PONDERACIONES'!$L$21="*"),"si"," ")</f>
        <v xml:space="preserve"> </v>
      </c>
      <c r="G42" s="27" t="str">
        <f>IF(AND(K42=3,'MATRICULA y PONDERACIONES'!$M$21="*"),"si"," ")</f>
        <v xml:space="preserve"> </v>
      </c>
      <c r="H42" s="27" t="str">
        <f>IF(AND(K42=4,'MATRICULA y PONDERACIONES'!$N$21="*"),"si"," ")</f>
        <v xml:space="preserve"> </v>
      </c>
      <c r="I42" s="27" t="str">
        <f>IF(AND(K42=5,'MATRICULA y PONDERACIONES'!$O$21="*"),"si"," ")</f>
        <v xml:space="preserve"> </v>
      </c>
      <c r="J42" s="27" t="str">
        <f>IF(AND(K42=6,'MATRICULA y PONDERACIONES'!$P$21="*"),"si","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PONDERACIONES'!$AH$9)/100,IF(K42=2,(N42*'MATRICULA y PONDERACIONES'!$AH$20)/100,IF(K42=3,(N42*'MATRICULA y PONDERACIONES'!$AH$31)/100,IF(K42=4,(N42*'MATRICULA y PONDERACIONES'!$AH$42)/100,IF(K42=5,(N42*'MATRICULA y PONDERACIONES'!$AH$53)/100,IF(K42=6,(N42*'MATRICULA y PONDERACIONES'!$AH$64)/100)))))))</f>
        <v xml:space="preserve"> </v>
      </c>
      <c r="AW42" s="26" t="str">
        <f>IF(OR(B42=" ",A42=" ",$N$5="NO HAY MATERIA ASIGNADA")," ",IF(K42=1,(R42*'MATRICULA y PONDERACIONES'!$AH$10)/100,IF(K42=2,(R42*'MATRICULA y PONDERACIONES'!$AH$21)/100,IF(K42=3,(R42*'MATRICULA y PONDERACIONES'!$AH$32)/100,IF(K42=4,(R42*'MATRICULA y PONDERACIONES'!$AH$43)/100,IF(K42=5,(R42*'MATRICULA y PONDERACIONES'!$AH$54)/100,IF(K42=6,(R42*'MATRICULA y PONDERACIONES'!$AH$65)/100)))))))</f>
        <v xml:space="preserve"> </v>
      </c>
      <c r="AX42" s="26" t="str">
        <f>IF(OR(B42=" ",A42=" ",$N$5="NO HAY MATERIA ASIGNADA")," ",IF(K42=1,(V42*'MATRICULA y PONDERACIONES'!$AH$11)/100,IF(K42=2,(V42*'MATRICULA y PONDERACIONES'!$AH$22)/100,IF(K42=3,(V42*'MATRICULA y PONDERACIONES'!$AH$33)/100,IF(K42=4,(V42*'MATRICULA y PONDERACIONES'!$AH$44)/100,IF(K42=5,(V42*'MATRICULA y PONDERACIONES'!$AH$55)/100,IF(K42=6,(V42*'MATRICULA y PONDERACIONES'!$AH$66)/100)))))))</f>
        <v xml:space="preserve"> </v>
      </c>
      <c r="AY42" s="26" t="str">
        <f>IF(OR(B42=" ",A42=" ",$N$5="NO HAY MATERIA ASIGNADA")," ",IF(K42=1,(Z42*'MATRICULA y PONDERACIONES'!$AH$12)/100,IF(K42=2,(Z42*'MATRICULA y PONDERACIONES'!$AH$23)/100,IF(K42=3,(Z42*'MATRICULA y PONDERACIONES'!$AH$34)/100,IF(K42=4,(Z42*'MATRICULA y PONDERACIONES'!$AH$45)/100,IF(K42=5,(Z42*'MATRICULA y PONDERACIONES'!$AH$56)/100,IF(K42=6,(Z42*'MATRICULA y PONDERACIONES'!$AH$67)/100)))))))</f>
        <v xml:space="preserve"> </v>
      </c>
      <c r="AZ42" s="26" t="str">
        <f>IF(OR(B42=" ",A42=" ",$N$5="NO HAY MATERIA ASIGNADA")," ",IF(K42=1,(AD42*'MATRICULA y PONDERACIONES'!$AH$13)/100,IF(K42=2,(AD42*'MATRICULA y PONDERACIONES'!$AH$24)/100,IF(K42=3,(AD42*'MATRICULA y PONDERACIONES'!$AH$35)/100,IF(K42=4,(AD42*'MATRICULA y PONDERACIONES'!$AH$46)/100,IF(K42=5,(AD42*'MATRICULA y PONDERACIONES'!$AH$57)/100,IF(K42=6,(AD42*'MATRICULA y PONDERACIONES'!$AH$68)/100)))))))</f>
        <v xml:space="preserve"> </v>
      </c>
      <c r="BA42" s="26" t="str">
        <f>IF(OR(B42=" ",A42=" ",$N$5="NO HAY MATERIA ASIGNADA")," ",IF(K42=1,(AH42*'MATRICULA y PONDERACIONES'!$AH$14)/100,IF(K42=2,(AH42*'MATRICULA y PONDERACIONES'!$AH$25)/100,IF(K42=3,(AH42*'MATRICULA y PONDERACIONES'!$AH$36)/100,IF(K42=4,(AH42*'MATRICULA y PONDERACIONES'!$AH$47)/100,IF(K42=5,(AH42*'MATRICULA y PONDERACIONES'!$AH$58)/100,IF(K42=6,(AH42*'MATRICULA y PONDERACIONES'!$AH$69)/100)))))))</f>
        <v xml:space="preserve"> </v>
      </c>
      <c r="BB42" s="26" t="str">
        <f>IF(OR(B42=" ",A42=" ",$N$5="NO HAY MATERIA ASIGNADA")," ",IF(K42=1,(AL42*'MATRICULA y PONDERACIONES'!$AH$15)/100,IF(K42=2,(AL42*'MATRICULA y PONDERACIONES'!$AH$26)/100,IF(K42=3,(AL42*'MATRICULA y PONDERACIONES'!$AH$37)/100,IF(K42=4,(AL42*'MATRICULA y PONDERACIONES'!$AH$48)/100,IF(K42=5,(AL42*'MATRICULA y PONDERACIONES'!$AH$59)/100,IF(K42=6,(AL42*'MATRICULA y PONDERACIONES'!$AH$70)/100)))))))</f>
        <v xml:space="preserve"> </v>
      </c>
      <c r="BC42" s="26" t="str">
        <f>IF(OR(B42=" ",A42=" ",$N$5="NO HAY MATERIA ASIGNADA")," ",IF(K42=1,(AP42*'MATRICULA y PONDERACIONES'!$AH$16)/100,IF(K42=2,(AP42*'MATRICULA y PONDERACIONES'!$AH$27)/100,IF(K42=3,(AP42*'MATRICULA y PONDERACIONES'!$AH$38)/100,IF(K42=4,(AP42*'MATRICULA y PONDERACIONES'!$AH$49)/100,IF(K42=5,(AP42*'MATRICULA y PONDERACIONES'!$AH$60)/100,IF(K42=6,(AP42*'MATRICULA y PONDERACIONES'!$AH$71)/100)))))))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PONDERACIONES'!$K$21="*"),"si"," ")</f>
        <v xml:space="preserve"> </v>
      </c>
      <c r="F43" s="25" t="str">
        <f>IF(AND(K43=2,'MATRICULA y PONDERACIONES'!$L$21="*"),"si"," ")</f>
        <v xml:space="preserve"> </v>
      </c>
      <c r="G43" s="25" t="str">
        <f>IF(AND(K43=3,'MATRICULA y PONDERACIONES'!$M$21="*"),"si"," ")</f>
        <v xml:space="preserve"> </v>
      </c>
      <c r="H43" s="25" t="str">
        <f>IF(AND(K43=4,'MATRICULA y PONDERACIONES'!$N$21="*"),"si"," ")</f>
        <v xml:space="preserve"> </v>
      </c>
      <c r="I43" s="25" t="str">
        <f>IF(AND(K43=5,'MATRICULA y PONDERACIONES'!$O$21="*"),"si"," ")</f>
        <v xml:space="preserve"> </v>
      </c>
      <c r="J43" s="25" t="str">
        <f>IF(AND(K43=6,'MATRICULA y PONDERACIONES'!$P$21="*"),"si","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PONDERACIONES'!$AH$9)/100,IF(K43=2,(N43*'MATRICULA y PONDERACIONES'!$AH$20)/100,IF(K43=3,(N43*'MATRICULA y PONDERACIONES'!$AH$31)/100,IF(K43=4,(N43*'MATRICULA y PONDERACIONES'!$AH$42)/100,IF(K43=5,(N43*'MATRICULA y PONDERACIONES'!$AH$53)/100,IF(K43=6,(N43*'MATRICULA y PONDERACIONES'!$AH$64)/100)))))))</f>
        <v xml:space="preserve"> </v>
      </c>
      <c r="AW43" s="24" t="str">
        <f>IF(OR(B43=" ",A43=" ",$N$5="NO HAY MATERIA ASIGNADA")," ",IF(K43=1,(R43*'MATRICULA y PONDERACIONES'!$AH$10)/100,IF(K43=2,(R43*'MATRICULA y PONDERACIONES'!$AH$21)/100,IF(K43=3,(R43*'MATRICULA y PONDERACIONES'!$AH$32)/100,IF(K43=4,(R43*'MATRICULA y PONDERACIONES'!$AH$43)/100,IF(K43=5,(R43*'MATRICULA y PONDERACIONES'!$AH$54)/100,IF(K43=6,(R43*'MATRICULA y PONDERACIONES'!$AH$65)/100)))))))</f>
        <v xml:space="preserve"> </v>
      </c>
      <c r="AX43" s="24" t="str">
        <f>IF(OR(B43=" ",A43=" ",$N$5="NO HAY MATERIA ASIGNADA")," ",IF(K43=1,(V43*'MATRICULA y PONDERACIONES'!$AH$11)/100,IF(K43=2,(V43*'MATRICULA y PONDERACIONES'!$AH$22)/100,IF(K43=3,(V43*'MATRICULA y PONDERACIONES'!$AH$33)/100,IF(K43=4,(V43*'MATRICULA y PONDERACIONES'!$AH$44)/100,IF(K43=5,(V43*'MATRICULA y PONDERACIONES'!$AH$55)/100,IF(K43=6,(V43*'MATRICULA y PONDERACIONES'!$AH$66)/100)))))))</f>
        <v xml:space="preserve"> </v>
      </c>
      <c r="AY43" s="24" t="str">
        <f>IF(OR(B43=" ",A43=" ",$N$5="NO HAY MATERIA ASIGNADA")," ",IF(K43=1,(Z43*'MATRICULA y PONDERACIONES'!$AH$12)/100,IF(K43=2,(Z43*'MATRICULA y PONDERACIONES'!$AH$23)/100,IF(K43=3,(Z43*'MATRICULA y PONDERACIONES'!$AH$34)/100,IF(K43=4,(Z43*'MATRICULA y PONDERACIONES'!$AH$45)/100,IF(K43=5,(Z43*'MATRICULA y PONDERACIONES'!$AH$56)/100,IF(K43=6,(Z43*'MATRICULA y PONDERACIONES'!$AH$67)/100)))))))</f>
        <v xml:space="preserve"> </v>
      </c>
      <c r="AZ43" s="24" t="str">
        <f>IF(OR(B43=" ",A43=" ",$N$5="NO HAY MATERIA ASIGNADA")," ",IF(K43=1,(AD43*'MATRICULA y PONDERACIONES'!$AH$13)/100,IF(K43=2,(AD43*'MATRICULA y PONDERACIONES'!$AH$24)/100,IF(K43=3,(AD43*'MATRICULA y PONDERACIONES'!$AH$35)/100,IF(K43=4,(AD43*'MATRICULA y PONDERACIONES'!$AH$46)/100,IF(K43=5,(AD43*'MATRICULA y PONDERACIONES'!$AH$57)/100,IF(K43=6,(AD43*'MATRICULA y PONDERACIONES'!$AH$68)/100)))))))</f>
        <v xml:space="preserve"> </v>
      </c>
      <c r="BA43" s="24" t="str">
        <f>IF(OR(B43=" ",A43=" ",$N$5="NO HAY MATERIA ASIGNADA")," ",IF(K43=1,(AH43*'MATRICULA y PONDERACIONES'!$AH$14)/100,IF(K43=2,(AH43*'MATRICULA y PONDERACIONES'!$AH$25)/100,IF(K43=3,(AH43*'MATRICULA y PONDERACIONES'!$AH$36)/100,IF(K43=4,(AH43*'MATRICULA y PONDERACIONES'!$AH$47)/100,IF(K43=5,(AH43*'MATRICULA y PONDERACIONES'!$AH$58)/100,IF(K43=6,(AH43*'MATRICULA y PONDERACIONES'!$AH$69)/100)))))))</f>
        <v xml:space="preserve"> </v>
      </c>
      <c r="BB43" s="24" t="str">
        <f>IF(OR(B43=" ",A43=" ",$N$5="NO HAY MATERIA ASIGNADA")," ",IF(K43=1,(AL43*'MATRICULA y PONDERACIONES'!$AH$15)/100,IF(K43=2,(AL43*'MATRICULA y PONDERACIONES'!$AH$26)/100,IF(K43=3,(AL43*'MATRICULA y PONDERACIONES'!$AH$37)/100,IF(K43=4,(AL43*'MATRICULA y PONDERACIONES'!$AH$48)/100,IF(K43=5,(AL43*'MATRICULA y PONDERACIONES'!$AH$59)/100,IF(K43=6,(AL43*'MATRICULA y PONDERACIONES'!$AH$70)/100)))))))</f>
        <v xml:space="preserve"> </v>
      </c>
      <c r="BC43" s="24" t="str">
        <f>IF(OR(B43=" ",A43=" ",$N$5="NO HAY MATERIA ASIGNADA")," ",IF(K43=1,(AP43*'MATRICULA y PONDERACIONES'!$AH$16)/100,IF(K43=2,(AP43*'MATRICULA y PONDERACIONES'!$AH$27)/100,IF(K43=3,(AP43*'MATRICULA y PONDERACIONES'!$AH$38)/100,IF(K43=4,(AP43*'MATRICULA y PONDERACIONES'!$AH$49)/100,IF(K43=5,(AP43*'MATRICULA y PONDERACIONES'!$AH$60)/100,IF(K43=6,(AP43*'MATRICULA y PONDERACIONES'!$AH$71)/100)))))))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PONDERACIONES'!$K$21="*"),"si"," ")</f>
        <v xml:space="preserve"> </v>
      </c>
      <c r="F44" s="27" t="str">
        <f>IF(AND(K44=2,'MATRICULA y PONDERACIONES'!$L$21="*"),"si"," ")</f>
        <v xml:space="preserve"> </v>
      </c>
      <c r="G44" s="27" t="str">
        <f>IF(AND(K44=3,'MATRICULA y PONDERACIONES'!$M$21="*"),"si"," ")</f>
        <v xml:space="preserve"> </v>
      </c>
      <c r="H44" s="27" t="str">
        <f>IF(AND(K44=4,'MATRICULA y PONDERACIONES'!$N$21="*"),"si"," ")</f>
        <v xml:space="preserve"> </v>
      </c>
      <c r="I44" s="27" t="str">
        <f>IF(AND(K44=5,'MATRICULA y PONDERACIONES'!$O$21="*"),"si"," ")</f>
        <v xml:space="preserve"> </v>
      </c>
      <c r="J44" s="27" t="str">
        <f>IF(AND(K44=6,'MATRICULA y PONDERACIONES'!$P$21="*"),"si","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PONDERACIONES'!$AH$9)/100,IF(K44=2,(N44*'MATRICULA y PONDERACIONES'!$AH$20)/100,IF(K44=3,(N44*'MATRICULA y PONDERACIONES'!$AH$31)/100,IF(K44=4,(N44*'MATRICULA y PONDERACIONES'!$AH$42)/100,IF(K44=5,(N44*'MATRICULA y PONDERACIONES'!$AH$53)/100,IF(K44=6,(N44*'MATRICULA y PONDERACIONES'!$AH$64)/100)))))))</f>
        <v xml:space="preserve"> </v>
      </c>
      <c r="AW44" s="26" t="str">
        <f>IF(OR(B44=" ",A44=" ",$N$5="NO HAY MATERIA ASIGNADA")," ",IF(K44=1,(R44*'MATRICULA y PONDERACIONES'!$AH$10)/100,IF(K44=2,(R44*'MATRICULA y PONDERACIONES'!$AH$21)/100,IF(K44=3,(R44*'MATRICULA y PONDERACIONES'!$AH$32)/100,IF(K44=4,(R44*'MATRICULA y PONDERACIONES'!$AH$43)/100,IF(K44=5,(R44*'MATRICULA y PONDERACIONES'!$AH$54)/100,IF(K44=6,(R44*'MATRICULA y PONDERACIONES'!$AH$65)/100)))))))</f>
        <v xml:space="preserve"> </v>
      </c>
      <c r="AX44" s="26" t="str">
        <f>IF(OR(B44=" ",A44=" ",$N$5="NO HAY MATERIA ASIGNADA")," ",IF(K44=1,(V44*'MATRICULA y PONDERACIONES'!$AH$11)/100,IF(K44=2,(V44*'MATRICULA y PONDERACIONES'!$AH$22)/100,IF(K44=3,(V44*'MATRICULA y PONDERACIONES'!$AH$33)/100,IF(K44=4,(V44*'MATRICULA y PONDERACIONES'!$AH$44)/100,IF(K44=5,(V44*'MATRICULA y PONDERACIONES'!$AH$55)/100,IF(K44=6,(V44*'MATRICULA y PONDERACIONES'!$AH$66)/100)))))))</f>
        <v xml:space="preserve"> </v>
      </c>
      <c r="AY44" s="26" t="str">
        <f>IF(OR(B44=" ",A44=" ",$N$5="NO HAY MATERIA ASIGNADA")," ",IF(K44=1,(Z44*'MATRICULA y PONDERACIONES'!$AH$12)/100,IF(K44=2,(Z44*'MATRICULA y PONDERACIONES'!$AH$23)/100,IF(K44=3,(Z44*'MATRICULA y PONDERACIONES'!$AH$34)/100,IF(K44=4,(Z44*'MATRICULA y PONDERACIONES'!$AH$45)/100,IF(K44=5,(Z44*'MATRICULA y PONDERACIONES'!$AH$56)/100,IF(K44=6,(Z44*'MATRICULA y PONDERACIONES'!$AH$67)/100)))))))</f>
        <v xml:space="preserve"> </v>
      </c>
      <c r="AZ44" s="26" t="str">
        <f>IF(OR(B44=" ",A44=" ",$N$5="NO HAY MATERIA ASIGNADA")," ",IF(K44=1,(AD44*'MATRICULA y PONDERACIONES'!$AH$13)/100,IF(K44=2,(AD44*'MATRICULA y PONDERACIONES'!$AH$24)/100,IF(K44=3,(AD44*'MATRICULA y PONDERACIONES'!$AH$35)/100,IF(K44=4,(AD44*'MATRICULA y PONDERACIONES'!$AH$46)/100,IF(K44=5,(AD44*'MATRICULA y PONDERACIONES'!$AH$57)/100,IF(K44=6,(AD44*'MATRICULA y PONDERACIONES'!$AH$68)/100)))))))</f>
        <v xml:space="preserve"> </v>
      </c>
      <c r="BA44" s="26" t="str">
        <f>IF(OR(B44=" ",A44=" ",$N$5="NO HAY MATERIA ASIGNADA")," ",IF(K44=1,(AH44*'MATRICULA y PONDERACIONES'!$AH$14)/100,IF(K44=2,(AH44*'MATRICULA y PONDERACIONES'!$AH$25)/100,IF(K44=3,(AH44*'MATRICULA y PONDERACIONES'!$AH$36)/100,IF(K44=4,(AH44*'MATRICULA y PONDERACIONES'!$AH$47)/100,IF(K44=5,(AH44*'MATRICULA y PONDERACIONES'!$AH$58)/100,IF(K44=6,(AH44*'MATRICULA y PONDERACIONES'!$AH$69)/100)))))))</f>
        <v xml:space="preserve"> </v>
      </c>
      <c r="BB44" s="26" t="str">
        <f>IF(OR(B44=" ",A44=" ",$N$5="NO HAY MATERIA ASIGNADA")," ",IF(K44=1,(AL44*'MATRICULA y PONDERACIONES'!$AH$15)/100,IF(K44=2,(AL44*'MATRICULA y PONDERACIONES'!$AH$26)/100,IF(K44=3,(AL44*'MATRICULA y PONDERACIONES'!$AH$37)/100,IF(K44=4,(AL44*'MATRICULA y PONDERACIONES'!$AH$48)/100,IF(K44=5,(AL44*'MATRICULA y PONDERACIONES'!$AH$59)/100,IF(K44=6,(AL44*'MATRICULA y PONDERACIONES'!$AH$70)/100)))))))</f>
        <v xml:space="preserve"> </v>
      </c>
      <c r="BC44" s="26" t="str">
        <f>IF(OR(B44=" ",A44=" ",$N$5="NO HAY MATERIA ASIGNADA")," ",IF(K44=1,(AP44*'MATRICULA y PONDERACIONES'!$AH$16)/100,IF(K44=2,(AP44*'MATRICULA y PONDERACIONES'!$AH$27)/100,IF(K44=3,(AP44*'MATRICULA y PONDERACIONES'!$AH$38)/100,IF(K44=4,(AP44*'MATRICULA y PONDERACIONES'!$AH$49)/100,IF(K44=5,(AP44*'MATRICULA y PONDERACIONES'!$AH$60)/100,IF(K44=6,(AP44*'MATRICULA y PONDERACIONES'!$AH$71)/100)))))))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PONDERACIONES'!$K$21="*"),"si"," ")</f>
        <v xml:space="preserve"> </v>
      </c>
      <c r="F45" s="25" t="str">
        <f>IF(AND(K45=2,'MATRICULA y PONDERACIONES'!$L$21="*"),"si"," ")</f>
        <v xml:space="preserve"> </v>
      </c>
      <c r="G45" s="25" t="str">
        <f>IF(AND(K45=3,'MATRICULA y PONDERACIONES'!$M$21="*"),"si"," ")</f>
        <v xml:space="preserve"> </v>
      </c>
      <c r="H45" s="25" t="str">
        <f>IF(AND(K45=4,'MATRICULA y PONDERACIONES'!$N$21="*"),"si"," ")</f>
        <v xml:space="preserve"> </v>
      </c>
      <c r="I45" s="25" t="str">
        <f>IF(AND(K45=5,'MATRICULA y PONDERACIONES'!$O$21="*"),"si"," ")</f>
        <v xml:space="preserve"> </v>
      </c>
      <c r="J45" s="25" t="str">
        <f>IF(AND(K45=6,'MATRICULA y PONDERACIONES'!$P$21="*"),"si","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PONDERACIONES'!$AH$9)/100,IF(K45=2,(N45*'MATRICULA y PONDERACIONES'!$AH$20)/100,IF(K45=3,(N45*'MATRICULA y PONDERACIONES'!$AH$31)/100,IF(K45=4,(N45*'MATRICULA y PONDERACIONES'!$AH$42)/100,IF(K45=5,(N45*'MATRICULA y PONDERACIONES'!$AH$53)/100,IF(K45=6,(N45*'MATRICULA y PONDERACIONES'!$AH$64)/100)))))))</f>
        <v xml:space="preserve"> </v>
      </c>
      <c r="AW45" s="24" t="str">
        <f>IF(OR(B45=" ",A45=" ",$N$5="NO HAY MATERIA ASIGNADA")," ",IF(K45=1,(R45*'MATRICULA y PONDERACIONES'!$AH$10)/100,IF(K45=2,(R45*'MATRICULA y PONDERACIONES'!$AH$21)/100,IF(K45=3,(R45*'MATRICULA y PONDERACIONES'!$AH$32)/100,IF(K45=4,(R45*'MATRICULA y PONDERACIONES'!$AH$43)/100,IF(K45=5,(R45*'MATRICULA y PONDERACIONES'!$AH$54)/100,IF(K45=6,(R45*'MATRICULA y PONDERACIONES'!$AH$65)/100)))))))</f>
        <v xml:space="preserve"> </v>
      </c>
      <c r="AX45" s="24" t="str">
        <f>IF(OR(B45=" ",A45=" ",$N$5="NO HAY MATERIA ASIGNADA")," ",IF(K45=1,(V45*'MATRICULA y PONDERACIONES'!$AH$11)/100,IF(K45=2,(V45*'MATRICULA y PONDERACIONES'!$AH$22)/100,IF(K45=3,(V45*'MATRICULA y PONDERACIONES'!$AH$33)/100,IF(K45=4,(V45*'MATRICULA y PONDERACIONES'!$AH$44)/100,IF(K45=5,(V45*'MATRICULA y PONDERACIONES'!$AH$55)/100,IF(K45=6,(V45*'MATRICULA y PONDERACIONES'!$AH$66)/100)))))))</f>
        <v xml:space="preserve"> </v>
      </c>
      <c r="AY45" s="24" t="str">
        <f>IF(OR(B45=" ",A45=" ",$N$5="NO HAY MATERIA ASIGNADA")," ",IF(K45=1,(Z45*'MATRICULA y PONDERACIONES'!$AH$12)/100,IF(K45=2,(Z45*'MATRICULA y PONDERACIONES'!$AH$23)/100,IF(K45=3,(Z45*'MATRICULA y PONDERACIONES'!$AH$34)/100,IF(K45=4,(Z45*'MATRICULA y PONDERACIONES'!$AH$45)/100,IF(K45=5,(Z45*'MATRICULA y PONDERACIONES'!$AH$56)/100,IF(K45=6,(Z45*'MATRICULA y PONDERACIONES'!$AH$67)/100)))))))</f>
        <v xml:space="preserve"> </v>
      </c>
      <c r="AZ45" s="24" t="str">
        <f>IF(OR(B45=" ",A45=" ",$N$5="NO HAY MATERIA ASIGNADA")," ",IF(K45=1,(AD45*'MATRICULA y PONDERACIONES'!$AH$13)/100,IF(K45=2,(AD45*'MATRICULA y PONDERACIONES'!$AH$24)/100,IF(K45=3,(AD45*'MATRICULA y PONDERACIONES'!$AH$35)/100,IF(K45=4,(AD45*'MATRICULA y PONDERACIONES'!$AH$46)/100,IF(K45=5,(AD45*'MATRICULA y PONDERACIONES'!$AH$57)/100,IF(K45=6,(AD45*'MATRICULA y PONDERACIONES'!$AH$68)/100)))))))</f>
        <v xml:space="preserve"> </v>
      </c>
      <c r="BA45" s="24" t="str">
        <f>IF(OR(B45=" ",A45=" ",$N$5="NO HAY MATERIA ASIGNADA")," ",IF(K45=1,(AH45*'MATRICULA y PONDERACIONES'!$AH$14)/100,IF(K45=2,(AH45*'MATRICULA y PONDERACIONES'!$AH$25)/100,IF(K45=3,(AH45*'MATRICULA y PONDERACIONES'!$AH$36)/100,IF(K45=4,(AH45*'MATRICULA y PONDERACIONES'!$AH$47)/100,IF(K45=5,(AH45*'MATRICULA y PONDERACIONES'!$AH$58)/100,IF(K45=6,(AH45*'MATRICULA y PONDERACIONES'!$AH$69)/100)))))))</f>
        <v xml:space="preserve"> </v>
      </c>
      <c r="BB45" s="24" t="str">
        <f>IF(OR(B45=" ",A45=" ",$N$5="NO HAY MATERIA ASIGNADA")," ",IF(K45=1,(AL45*'MATRICULA y PONDERACIONES'!$AH$15)/100,IF(K45=2,(AL45*'MATRICULA y PONDERACIONES'!$AH$26)/100,IF(K45=3,(AL45*'MATRICULA y PONDERACIONES'!$AH$37)/100,IF(K45=4,(AL45*'MATRICULA y PONDERACIONES'!$AH$48)/100,IF(K45=5,(AL45*'MATRICULA y PONDERACIONES'!$AH$59)/100,IF(K45=6,(AL45*'MATRICULA y PONDERACIONES'!$AH$70)/100)))))))</f>
        <v xml:space="preserve"> </v>
      </c>
      <c r="BC45" s="24" t="str">
        <f>IF(OR(B45=" ",A45=" ",$N$5="NO HAY MATERIA ASIGNADA")," ",IF(K45=1,(AP45*'MATRICULA y PONDERACIONES'!$AH$16)/100,IF(K45=2,(AP45*'MATRICULA y PONDERACIONES'!$AH$27)/100,IF(K45=3,(AP45*'MATRICULA y PONDERACIONES'!$AH$38)/100,IF(K45=4,(AP45*'MATRICULA y PONDERACIONES'!$AH$49)/100,IF(K45=5,(AP45*'MATRICULA y PONDERACIONES'!$AH$60)/100,IF(K45=6,(AP45*'MATRICULA y PONDERACIONES'!$AH$71)/100)))))))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PONDERACIONES'!$K$21="*"),"si"," ")</f>
        <v xml:space="preserve"> </v>
      </c>
      <c r="F46" s="29" t="str">
        <f>IF(AND(K46=2,'MATRICULA y PONDERACIONES'!$L$21="*"),"si"," ")</f>
        <v xml:space="preserve"> </v>
      </c>
      <c r="G46" s="29" t="str">
        <f>IF(AND(K46=3,'MATRICULA y PONDERACIONES'!$M$21="*"),"si"," ")</f>
        <v xml:space="preserve"> </v>
      </c>
      <c r="H46" s="29" t="str">
        <f>IF(AND(K46=4,'MATRICULA y PONDERACIONES'!$N$21="*"),"si"," ")</f>
        <v xml:space="preserve"> </v>
      </c>
      <c r="I46" s="29" t="str">
        <f>IF(AND(K46=5,'MATRICULA y PONDERACIONES'!$O$21="*"),"si"," ")</f>
        <v xml:space="preserve"> </v>
      </c>
      <c r="J46" s="29" t="str">
        <f>IF(AND(K46=6,'MATRICULA y PONDERACIONES'!$P$21="*"),"si","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PONDERACIONES'!$AH$9)/100,IF(K46=2,(N46*'MATRICULA y PONDERACIONES'!$AH$20)/100,IF(K46=3,(N46*'MATRICULA y PONDERACIONES'!$AH$31)/100,IF(K46=4,(N46*'MATRICULA y PONDERACIONES'!$AH$42)/100,IF(K46=5,(N46*'MATRICULA y PONDERACIONES'!$AH$53)/100,IF(K46=6,(N46*'MATRICULA y PONDERACIONES'!$AH$64)/100)))))))</f>
        <v xml:space="preserve"> </v>
      </c>
      <c r="AW46" s="28" t="str">
        <f>IF(OR(B46=" ",A46=" ",$N$5="NO HAY MATERIA ASIGNADA")," ",IF(K46=1,(R46*'MATRICULA y PONDERACIONES'!$AH$10)/100,IF(K46=2,(R46*'MATRICULA y PONDERACIONES'!$AH$21)/100,IF(K46=3,(R46*'MATRICULA y PONDERACIONES'!$AH$32)/100,IF(K46=4,(R46*'MATRICULA y PONDERACIONES'!$AH$43)/100,IF(K46=5,(R46*'MATRICULA y PONDERACIONES'!$AH$54)/100,IF(K46=6,(R46*'MATRICULA y PONDERACIONES'!$AH$65)/100)))))))</f>
        <v xml:space="preserve"> </v>
      </c>
      <c r="AX46" s="28" t="str">
        <f>IF(OR(B46=" ",A46=" ",$N$5="NO HAY MATERIA ASIGNADA")," ",IF(K46=1,(V46*'MATRICULA y PONDERACIONES'!$AH$11)/100,IF(K46=2,(V46*'MATRICULA y PONDERACIONES'!$AH$22)/100,IF(K46=3,(V46*'MATRICULA y PONDERACIONES'!$AH$33)/100,IF(K46=4,(V46*'MATRICULA y PONDERACIONES'!$AH$44)/100,IF(K46=5,(V46*'MATRICULA y PONDERACIONES'!$AH$55)/100,IF(K46=6,(V46*'MATRICULA y PONDERACIONES'!$AH$66)/100)))))))</f>
        <v xml:space="preserve"> </v>
      </c>
      <c r="AY46" s="28" t="str">
        <f>IF(OR(B46=" ",A46=" ",$N$5="NO HAY MATERIA ASIGNADA")," ",IF(K46=1,(Z46*'MATRICULA y PONDERACIONES'!$AH$12)/100,IF(K46=2,(Z46*'MATRICULA y PONDERACIONES'!$AH$23)/100,IF(K46=3,(Z46*'MATRICULA y PONDERACIONES'!$AH$34)/100,IF(K46=4,(Z46*'MATRICULA y PONDERACIONES'!$AH$45)/100,IF(K46=5,(Z46*'MATRICULA y PONDERACIONES'!$AH$56)/100,IF(K46=6,(Z46*'MATRICULA y PONDERACIONES'!$AH$67)/100)))))))</f>
        <v xml:space="preserve"> </v>
      </c>
      <c r="AZ46" s="28" t="str">
        <f>IF(OR(B46=" ",A46=" ",$N$5="NO HAY MATERIA ASIGNADA")," ",IF(K46=1,(AD46*'MATRICULA y PONDERACIONES'!$AH$13)/100,IF(K46=2,(AD46*'MATRICULA y PONDERACIONES'!$AH$24)/100,IF(K46=3,(AD46*'MATRICULA y PONDERACIONES'!$AH$35)/100,IF(K46=4,(AD46*'MATRICULA y PONDERACIONES'!$AH$46)/100,IF(K46=5,(AD46*'MATRICULA y PONDERACIONES'!$AH$57)/100,IF(K46=6,(AD46*'MATRICULA y PONDERACIONES'!$AH$68)/100)))))))</f>
        <v xml:space="preserve"> </v>
      </c>
      <c r="BA46" s="28" t="str">
        <f>IF(OR(B46=" ",A46=" ",$N$5="NO HAY MATERIA ASIGNADA")," ",IF(K46=1,(AH46*'MATRICULA y PONDERACIONES'!$AH$14)/100,IF(K46=2,(AH46*'MATRICULA y PONDERACIONES'!$AH$25)/100,IF(K46=3,(AH46*'MATRICULA y PONDERACIONES'!$AH$36)/100,IF(K46=4,(AH46*'MATRICULA y PONDERACIONES'!$AH$47)/100,IF(K46=5,(AH46*'MATRICULA y PONDERACIONES'!$AH$58)/100,IF(K46=6,(AH46*'MATRICULA y PONDERACIONES'!$AH$69)/100)))))))</f>
        <v xml:space="preserve"> </v>
      </c>
      <c r="BB46" s="28" t="str">
        <f>IF(OR(B46=" ",A46=" ",$N$5="NO HAY MATERIA ASIGNADA")," ",IF(K46=1,(AL46*'MATRICULA y PONDERACIONES'!$AH$15)/100,IF(K46=2,(AL46*'MATRICULA y PONDERACIONES'!$AH$26)/100,IF(K46=3,(AL46*'MATRICULA y PONDERACIONES'!$AH$37)/100,IF(K46=4,(AL46*'MATRICULA y PONDERACIONES'!$AH$48)/100,IF(K46=5,(AL46*'MATRICULA y PONDERACIONES'!$AH$59)/100,IF(K46=6,(AL46*'MATRICULA y PONDERACIONES'!$AH$70)/100)))))))</f>
        <v xml:space="preserve"> </v>
      </c>
      <c r="BC46" s="28" t="str">
        <f>IF(OR(B46=" ",A46=" ",$N$5="NO HAY MATERIA ASIGNADA")," ",IF(K46=1,(AP46*'MATRICULA y PONDERACIONES'!$AH$16)/100,IF(K46=2,(AP46*'MATRICULA y PONDERACIONES'!$AH$27)/100,IF(K46=3,(AP46*'MATRICULA y PONDERACIONES'!$AH$38)/100,IF(K46=4,(AP46*'MATRICULA y PONDERACIONES'!$AH$49)/100,IF(K46=5,(AP46*'MATRICULA y PONDERACIONES'!$AH$60)/100,IF(K46=6,(AP46*'MATRICULA y PONDERACIONES'!$AH$71)/100)))))))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theme="6" tint="-0.249977111117893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GRUPO.MATERIAS'!K30="","",'DATOS del GRUPO.MATERIAS'!K30)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75" t="str">
        <f>IF('MATRICULA y PONDERACIONES'!D22="","NO HAY MATERIA ASIGNADA",'MATRICULA y PONDERACIONES'!D22)</f>
        <v>NO HAY MATERIA ASIGNADA</v>
      </c>
      <c r="O5" s="375"/>
      <c r="P5" s="375"/>
      <c r="Q5" s="375"/>
      <c r="R5" s="375"/>
      <c r="S5" s="375"/>
      <c r="T5" s="375"/>
      <c r="U5" s="375"/>
      <c r="V5" s="375"/>
      <c r="W5" s="375"/>
      <c r="X5" s="375"/>
      <c r="Y5" s="375"/>
      <c r="Z5" s="375"/>
      <c r="AA5" s="375"/>
      <c r="AB5" s="375"/>
      <c r="AC5" s="375"/>
      <c r="AD5" s="375"/>
      <c r="AE5" s="375"/>
      <c r="AF5" s="375"/>
      <c r="AG5" s="375"/>
      <c r="AH5" s="375"/>
      <c r="AI5" s="375"/>
      <c r="AJ5" s="375"/>
      <c r="AK5" s="375"/>
      <c r="AL5" s="375"/>
      <c r="AM5" s="375"/>
      <c r="AN5" s="375"/>
      <c r="AO5" s="375"/>
      <c r="AP5" s="375"/>
      <c r="AQ5" s="375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PONDERACIONES'!$AI$9),ISBLANK('MATRICULA y PONDERACIONES'!$AI$20),ISBLANK('MATRICULA y PONDERACIONES'!$AI$31))," ",1)</f>
        <v xml:space="preserve"> </v>
      </c>
      <c r="M6" s="115" t="str">
        <f>IF(AND(ISBLANK('MATRICULA y PONDERACIONES'!$AI$42),ISBLANK('MATRICULA y PONDERACIONES'!$AI$53),ISBLANK('MATRICULA y PONDERACIONES'!$AI$64))," ",1)</f>
        <v xml:space="preserve"> </v>
      </c>
      <c r="N6" s="376" t="str">
        <f>IF(OR(ISNUMBER(L6),ISNUMBER(M6)),"CL "," ")</f>
        <v xml:space="preserve"> </v>
      </c>
      <c r="O6" s="377"/>
      <c r="P6" s="75" t="str">
        <f>IF(AND(ISBLANK('MATRICULA y PONDERACIONES'!$AI$10),ISBLANK('MATRICULA y PONDERACIONES'!$AI$21),ISBLANK('MATRICULA y PONDERACIONES'!$AI$32))," ",1)</f>
        <v xml:space="preserve"> </v>
      </c>
      <c r="Q6" s="75" t="str">
        <f>IF(AND(ISBLANK('MATRICULA y PONDERACIONES'!$AI$43),ISBLANK('MATRICULA y PONDERACIONES'!$AI$54),ISBLANK('MATRICULA y PONDERACIONES'!$AI$65)),"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PONDERACIONES'!$AI$11),ISBLANK('MATRICULA y PONDERACIONES'!$AI$22),ISBLANK('MATRICULA y PONDERACIONES'!$AI$33))," ",1)</f>
        <v xml:space="preserve"> </v>
      </c>
      <c r="U6" s="75" t="str">
        <f>IF(AND(ISBLANK('MATRICULA y PONDERACIONES'!$AI$44),ISBLANK('MATRICULA y PONDERACIONES'!$AI$55),ISBLANK('MATRICULA y PONDERACIONES'!$AI$66))," ",1)</f>
        <v xml:space="preserve"> </v>
      </c>
      <c r="V6" s="377" t="str">
        <f>IF(OR(ISNUMBER(T6),ISNUMBER(U6)),"CI"," ")</f>
        <v xml:space="preserve"> </v>
      </c>
      <c r="W6" s="377"/>
      <c r="X6" s="75" t="str">
        <f>IF(AND(ISBLANK('MATRICULA y PONDERACIONES'!$AI$12),ISBLANK('MATRICULA y PONDERACIONES'!$AI$23),ISBLANK('MATRICULA y PONDERACIONES'!$AI$34))," ",1)</f>
        <v xml:space="preserve"> </v>
      </c>
      <c r="Y6" s="75" t="str">
        <f>IF(AND(ISBLANK('MATRICULA y PONDERACIONES'!$AI$45),ISBLANK('MATRICULA y PONDERACIONES'!$AI$56),ISBLANK('MATRICULA y PONDERACIONES'!$AI$67)),"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PONDERACIONES'!$AI$13),ISBLANK('MATRICULA y PONDERACIONES'!$AI$24),ISBLANK('MATRICULA y PONDERACIONES'!$AI$35))," ",1)</f>
        <v xml:space="preserve"> </v>
      </c>
      <c r="AC6" s="75" t="str">
        <f>IF(AND(ISBLANK('MATRICULA y PONDERACIONES'!$AI$46),ISBLANK('MATRICULA y PONDERACIONES'!$AI$57),ISBLANK('MATRICULA y PONDERACIONES'!$AI$68))," ",1)</f>
        <v xml:space="preserve"> </v>
      </c>
      <c r="AD6" s="377" t="str">
        <f>IF(OR(ISNUMBER(AB6),ISNUMBER(AC6)),"CA"," ")</f>
        <v xml:space="preserve"> </v>
      </c>
      <c r="AE6" s="377"/>
      <c r="AF6" s="75" t="str">
        <f>IF(AND(ISBLANK('MATRICULA y PONDERACIONES'!$AI$14),ISBLANK('MATRICULA y PONDERACIONES'!$AI$25),ISBLANK('MATRICULA y PONDERACIONES'!$AI$36))," ",1)</f>
        <v xml:space="preserve"> </v>
      </c>
      <c r="AG6" s="75" t="str">
        <f>IF(AND(ISBLANK('MATRICULA y PONDERACIONES'!$AI$47),ISBLANK('MATRICULA y PONDERACIONES'!$AI$58),ISBLANK('MATRICULA y PONDERACIONES'!$AI$69)),"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PONDERACIONES'!$AI$15),ISBLANK('MATRICULA y PONDERACIONES'!$AI$26),ISBLANK('MATRICULA y PONDERACIONES'!$AI$37))," ",1)</f>
        <v xml:space="preserve"> </v>
      </c>
      <c r="AK6" s="75" t="str">
        <f>IF(AND(ISBLANK('MATRICULA y PONDERACIONES'!$AI$48),ISBLANK('MATRICULA y PONDERACIONES'!$AI$59),ISBLANK('MATRICULA y PONDERACIONES'!$AI$70))," ",1)</f>
        <v xml:space="preserve"> </v>
      </c>
      <c r="AL6" s="377" t="str">
        <f>IF(OR(ISNUMBER(AJ6),ISNUMBER(AK6)),"AI"," ")</f>
        <v xml:space="preserve"> </v>
      </c>
      <c r="AM6" s="377"/>
      <c r="AN6" s="75" t="str">
        <f>IF(AND(ISBLANK('MATRICULA y PONDERACIONES'!$AI$16),ISBLANK('MATRICULA y PONDERACIONES'!$AI$27),ISBLANK('MATRICULA y PONDERACIONES'!$AI$38))," ",1)</f>
        <v xml:space="preserve"> </v>
      </c>
      <c r="AO6" s="75" t="str">
        <f>IF(AND(ISBLANK('MATRICULA y PONDERACIONES'!$AI$49),ISBLANK('MATRICULA y PONDERACIONES'!$AI$60),ISBLANK('MATRICULA y PONDERACIONES'!$AI$71)),"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7" t="str">
        <f>IF(N6=" ","",N6)</f>
        <v/>
      </c>
      <c r="AW6" s="263" t="str">
        <f>IF(R6=" ","",R6)</f>
        <v/>
      </c>
      <c r="AX6" s="267" t="str">
        <f>IF(V6=" ","",V6)</f>
        <v/>
      </c>
      <c r="AY6" s="263" t="str">
        <f>IF(Z6=" ","",Z6)</f>
        <v/>
      </c>
      <c r="AZ6" s="267" t="str">
        <f>IF(AD6=" ","",AD6)</f>
        <v/>
      </c>
      <c r="BA6" s="263" t="str">
        <f>IF(AH6=" ","",AH6)</f>
        <v/>
      </c>
      <c r="BB6" s="267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PONDERACIONES'!$K$22="*"),"si"," ")</f>
        <v xml:space="preserve"> </v>
      </c>
      <c r="F7" s="25" t="str">
        <f>IF(AND(K7=2,'MATRICULA y PONDERACIONES'!$L$22="*"),"si"," ")</f>
        <v xml:space="preserve"> </v>
      </c>
      <c r="G7" s="25" t="str">
        <f>IF(AND(K7=3,'MATRICULA y PONDERACIONES'!$M$22="*"),"si"," ")</f>
        <v xml:space="preserve"> </v>
      </c>
      <c r="H7" s="25" t="str">
        <f>IF(AND(K7=4,'MATRICULA y PONDERACIONES'!$N$22="*"),"si"," ")</f>
        <v xml:space="preserve"> </v>
      </c>
      <c r="I7" s="25" t="str">
        <f>IF(AND(K7=5,'MATRICULA y PONDERACIONES'!$O$22="*"),"si"," ")</f>
        <v xml:space="preserve"> </v>
      </c>
      <c r="J7" s="25" t="str">
        <f>IF(AND(K7=6,'MATRICULA y PONDERACIONES'!$P$22="*"),"si","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PONDERACIONES'!$AI$9)/100,IF(K7=2,(N7*'MATRICULA y PONDERACIONES'!$AI$20)/100,IF(K7=3,(N7*'MATRICULA y PONDERACIONES'!$AI$31)/100,IF(K7=4,(N7*'MATRICULA y PONDERACIONES'!$AI$42)/100,IF(K7=5,(N7*'MATRICULA y PONDERACIONES'!$AI$53)/100,IF(K7=6,(N7*'MATRICULA y PONDERACIONES'!$AI$64)/100)))))))</f>
        <v xml:space="preserve"> </v>
      </c>
      <c r="AW7" s="24" t="str">
        <f>IF(OR(B7=" ",A7=" ",$N$5="NO HAY MATERIA ASIGNADA")," ",IF(K7=1,(R7*'MATRICULA y PONDERACIONES'!$AI$10)/100,IF(K7=2,(R7*'MATRICULA y PONDERACIONES'!$AI$21)/100,IF(K7=3,(R7*'MATRICULA y PONDERACIONES'!$AI$32)/100,IF(K7=4,(R7*'MATRICULA y PONDERACIONES'!$AI$43)/100,IF(K7=5,(R7*'MATRICULA y PONDERACIONES'!$AI$54)/100,IF(K7=6,(R7*'MATRICULA y PONDERACIONES'!$AI$65)/100)))))))</f>
        <v xml:space="preserve"> </v>
      </c>
      <c r="AX7" s="24" t="str">
        <f>IF(OR(B7=" ",A7=" ",$N$5="NO HAY MATERIA ASIGNADA")," ",IF(K7=1,(V7*'MATRICULA y PONDERACIONES'!$AI$11)/100,IF(K7=2,(V7*'MATRICULA y PONDERACIONES'!$AI$22)/100,IF(K7=3,(V7*'MATRICULA y PONDERACIONES'!$AI$33)/100,IF(K7=4,(V7*'MATRICULA y PONDERACIONES'!$AI$44)/100,IF(K7=5,(V7*'MATRICULA y PONDERACIONES'!$AI$55)/100,IF(K7=6,(V7*'MATRICULA y PONDERACIONES'!$AI$66)/100)))))))</f>
        <v xml:space="preserve"> </v>
      </c>
      <c r="AY7" s="24" t="str">
        <f>IF(OR(B7=" ",A7=" ",$N$5="NO HAY MATERIA ASIGNADA")," ",IF(K7=1,(Z7*'MATRICULA y PONDERACIONES'!$AI$12)/100,IF(K7=2,(Z7*'MATRICULA y PONDERACIONES'!$AI$23)/100,IF(K7=3,(Z7*'MATRICULA y PONDERACIONES'!$AI$34)/100,IF(K7=4,(Z7*'MATRICULA y PONDERACIONES'!$AI$45)/100,IF(K7=5,(Z7*'MATRICULA y PONDERACIONES'!$AI$56)/100,IF(K7=6,(Z7*'MATRICULA y PONDERACIONES'!$AI$67)/100)))))))</f>
        <v xml:space="preserve"> </v>
      </c>
      <c r="AZ7" s="24" t="str">
        <f>IF(OR(B7=" ",A7=" ",$N$5="NO HAY MATERIA ASIGNADA")," ",IF(K7=1,(AD7*'MATRICULA y PONDERACIONES'!$AI$13)/100,IF(K7=2,(AD7*'MATRICULA y PONDERACIONES'!$AI$24)/100,IF(K7=3,(AD7*'MATRICULA y PONDERACIONES'!$AI$35)/100,IF(K7=4,(AD7*'MATRICULA y PONDERACIONES'!$AI$46)/100,IF(K7=5,(AD7*'MATRICULA y PONDERACIONES'!$AI$57)/100,IF(K7=6,(AD7*'MATRICULA y PONDERACIONES'!$AI$68)/100)))))))</f>
        <v xml:space="preserve"> </v>
      </c>
      <c r="BA7" s="24" t="str">
        <f>IF(OR(B7=" ",A7=" ",$N$5="NO HAY MATERIA ASIGNADA")," ",IF(K7=1,(AH7*'MATRICULA y PONDERACIONES'!$AI$14)/100,IF(K7=2,(AH7*'MATRICULA y PONDERACIONES'!$AI$25)/100,IF(K7=3,(AH7*'MATRICULA y PONDERACIONES'!$AI$36)/100,IF(K7=4,(AH7*'MATRICULA y PONDERACIONES'!$AI$47)/100,IF(K7=5,(AH7*'MATRICULA y PONDERACIONES'!$AI$58)/100,IF(K7=6,(AH7*'MATRICULA y PONDERACIONES'!$AI$69)/100)))))))</f>
        <v xml:space="preserve"> </v>
      </c>
      <c r="BB7" s="24" t="str">
        <f>IF(OR(B7=" ",A7=" ",$N$5="NO HAY MATERIA ASIGNADA")," ",IF(K7=1,(AL7*'MATRICULA y PONDERACIONES'!$AI$15)/100,IF(K7=2,(AL7*'MATRICULA y PONDERACIONES'!$AI$26)/100,IF(K7=3,(AL7*'MATRICULA y PONDERACIONES'!$AI$37)/100,IF(K7=4,(AL7*'MATRICULA y PONDERACIONES'!$AI$48)/100,IF(K7=5,(AL7*'MATRICULA y PONDERACIONES'!$AI$59)/100,IF(K7=6,(AL7*'MATRICULA y PONDERACIONES'!$AI$70)/100)))))))</f>
        <v xml:space="preserve"> </v>
      </c>
      <c r="BC7" s="24" t="str">
        <f>IF(OR(B7=" ",A7=" ",$N$5="NO HAY MATERIA ASIGNADA")," ",IF(K7=1,(AP7*'MATRICULA y PONDERACIONES'!$AI$16)/100,IF(K7=2,(AP7*'MATRICULA y PONDERACIONES'!$AI$27)/100,IF(K7=3,(AP7*'MATRICULA y PONDERACIONES'!$AI$38)/100,IF(K7=4,(AP7*'MATRICULA y PONDERACIONES'!$AI$49)/100,IF(K7=5,(AP7*'MATRICULA y PONDERACIONES'!$AI$60)/100,IF(K7=6,(AP7*'MATRICULA y PONDERACIONES'!$AI$71)/100)))))))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PONDERACIONES'!$K$22="*"),"si"," ")</f>
        <v xml:space="preserve"> </v>
      </c>
      <c r="F8" s="27" t="str">
        <f>IF(AND(K8=2,'MATRICULA y PONDERACIONES'!$L$22="*"),"si"," ")</f>
        <v xml:space="preserve"> </v>
      </c>
      <c r="G8" s="27" t="str">
        <f>IF(AND(K8=3,'MATRICULA y PONDERACIONES'!$M$22="*"),"si"," ")</f>
        <v xml:space="preserve"> </v>
      </c>
      <c r="H8" s="27" t="str">
        <f>IF(AND(K8=4,'MATRICULA y PONDERACIONES'!$N$22="*"),"si"," ")</f>
        <v xml:space="preserve"> </v>
      </c>
      <c r="I8" s="27" t="str">
        <f>IF(AND(K8=5,'MATRICULA y PONDERACIONES'!$O$22="*"),"si"," ")</f>
        <v xml:space="preserve"> </v>
      </c>
      <c r="J8" s="27" t="str">
        <f>IF(AND(K8=6,'MATRICULA y PONDERACIONES'!$P$22="*"),"si","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PONDERACIONES'!$AI$9)/100,IF(K8=2,(N8*'MATRICULA y PONDERACIONES'!$AI$20)/100,IF(K8=3,(N8*'MATRICULA y PONDERACIONES'!$AI$31)/100,IF(K8=4,(N8*'MATRICULA y PONDERACIONES'!$AI$42)/100,IF(K8=5,(N8*'MATRICULA y PONDERACIONES'!$AI$53)/100,IF(K8=6,(N8*'MATRICULA y PONDERACIONES'!$AI$64)/100)))))))</f>
        <v xml:space="preserve"> </v>
      </c>
      <c r="AW8" s="26" t="str">
        <f>IF(OR(B8=" ",A8=" ",$N$5="NO HAY MATERIA ASIGNADA")," ",IF(K8=1,(R8*'MATRICULA y PONDERACIONES'!$AI$10)/100,IF(K8=2,(R8*'MATRICULA y PONDERACIONES'!$AI$21)/100,IF(K8=3,(R8*'MATRICULA y PONDERACIONES'!$AI$32)/100,IF(K8=4,(R8*'MATRICULA y PONDERACIONES'!$AI$43)/100,IF(K8=5,(R8*'MATRICULA y PONDERACIONES'!$AI$54)/100,IF(K8=6,(R8*'MATRICULA y PONDERACIONES'!$AI$65)/100)))))))</f>
        <v xml:space="preserve"> </v>
      </c>
      <c r="AX8" s="26" t="str">
        <f>IF(OR(B8=" ",A8=" ",$N$5="NO HAY MATERIA ASIGNADA")," ",IF(K8=1,(V8*'MATRICULA y PONDERACIONES'!$AI$11)/100,IF(K8=2,(V8*'MATRICULA y PONDERACIONES'!$AI$22)/100,IF(K8=3,(V8*'MATRICULA y PONDERACIONES'!$AI$33)/100,IF(K8=4,(V8*'MATRICULA y PONDERACIONES'!$AI$44)/100,IF(K8=5,(V8*'MATRICULA y PONDERACIONES'!$AI$55)/100,IF(K8=6,(V8*'MATRICULA y PONDERACIONES'!$AI$66)/100)))))))</f>
        <v xml:space="preserve"> </v>
      </c>
      <c r="AY8" s="26" t="str">
        <f>IF(OR(B8=" ",A8=" ",$N$5="NO HAY MATERIA ASIGNADA")," ",IF(K8=1,(Z8*'MATRICULA y PONDERACIONES'!$AI$12)/100,IF(K8=2,(Z8*'MATRICULA y PONDERACIONES'!$AI$23)/100,IF(K8=3,(Z8*'MATRICULA y PONDERACIONES'!$AI$34)/100,IF(K8=4,(Z8*'MATRICULA y PONDERACIONES'!$AI$45)/100,IF(K8=5,(Z8*'MATRICULA y PONDERACIONES'!$AI$56)/100,IF(K8=6,(Z8*'MATRICULA y PONDERACIONES'!$AI$67)/100)))))))</f>
        <v xml:space="preserve"> </v>
      </c>
      <c r="AZ8" s="26" t="str">
        <f>IF(OR(B8=" ",A8=" ",$N$5="NO HAY MATERIA ASIGNADA")," ",IF(K8=1,(AD8*'MATRICULA y PONDERACIONES'!$AI$13)/100,IF(K8=2,(AD8*'MATRICULA y PONDERACIONES'!$AI$24)/100,IF(K8=3,(AD8*'MATRICULA y PONDERACIONES'!$AI$35)/100,IF(K8=4,(AD8*'MATRICULA y PONDERACIONES'!$AI$46)/100,IF(K8=5,(AD8*'MATRICULA y PONDERACIONES'!$AI$57)/100,IF(K8=6,(AD8*'MATRICULA y PONDERACIONES'!$AI$68)/100)))))))</f>
        <v xml:space="preserve"> </v>
      </c>
      <c r="BA8" s="26" t="str">
        <f>IF(OR(B8=" ",A8=" ",$N$5="NO HAY MATERIA ASIGNADA")," ",IF(K8=1,(AH8*'MATRICULA y PONDERACIONES'!$AI$14)/100,IF(K8=2,(AH8*'MATRICULA y PONDERACIONES'!$AI$25)/100,IF(K8=3,(AH8*'MATRICULA y PONDERACIONES'!$AI$36)/100,IF(K8=4,(AH8*'MATRICULA y PONDERACIONES'!$AI$47)/100,IF(K8=5,(AH8*'MATRICULA y PONDERACIONES'!$AI$58)/100,IF(K8=6,(AH8*'MATRICULA y PONDERACIONES'!$AI$69)/100)))))))</f>
        <v xml:space="preserve"> </v>
      </c>
      <c r="BB8" s="26" t="str">
        <f>IF(OR(B8=" ",A8=" ",$N$5="NO HAY MATERIA ASIGNADA")," ",IF(K8=1,(AL8*'MATRICULA y PONDERACIONES'!$AI$15)/100,IF(K8=2,(AL8*'MATRICULA y PONDERACIONES'!$AI$26)/100,IF(K8=3,(AL8*'MATRICULA y PONDERACIONES'!$AI$37)/100,IF(K8=4,(AL8*'MATRICULA y PONDERACIONES'!$AI$48)/100,IF(K8=5,(AL8*'MATRICULA y PONDERACIONES'!$AI$59)/100,IF(K8=6,(AL8*'MATRICULA y PONDERACIONES'!$AI$70)/100)))))))</f>
        <v xml:space="preserve"> </v>
      </c>
      <c r="BC8" s="26" t="str">
        <f>IF(OR(B8=" ",A8=" ",$N$5="NO HAY MATERIA ASIGNADA")," ",IF(K8=1,(AP8*'MATRICULA y PONDERACIONES'!$AI$16)/100,IF(K8=2,(AP8*'MATRICULA y PONDERACIONES'!$AI$27)/100,IF(K8=3,(AP8*'MATRICULA y PONDERACIONES'!$AI$38)/100,IF(K8=4,(AP8*'MATRICULA y PONDERACIONES'!$AI$49)/100,IF(K8=5,(AP8*'MATRICULA y PONDERACIONES'!$AI$60)/100,IF(K8=6,(AP8*'MATRICULA y PONDERACIONES'!$AI$71)/100)))))))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PONDERACIONES'!$K$22="*"),"si"," ")</f>
        <v xml:space="preserve"> </v>
      </c>
      <c r="F9" s="25" t="str">
        <f>IF(AND(K9=2,'MATRICULA y PONDERACIONES'!$L$22="*"),"si"," ")</f>
        <v xml:space="preserve"> </v>
      </c>
      <c r="G9" s="25" t="str">
        <f>IF(AND(K9=3,'MATRICULA y PONDERACIONES'!$M$22="*"),"si"," ")</f>
        <v xml:space="preserve"> </v>
      </c>
      <c r="H9" s="25" t="str">
        <f>IF(AND(K9=4,'MATRICULA y PONDERACIONES'!$N$22="*"),"si"," ")</f>
        <v xml:space="preserve"> </v>
      </c>
      <c r="I9" s="25" t="str">
        <f>IF(AND(K9=5,'MATRICULA y PONDERACIONES'!$O$22="*"),"si"," ")</f>
        <v xml:space="preserve"> </v>
      </c>
      <c r="J9" s="25" t="str">
        <f>IF(AND(K9=6,'MATRICULA y PONDERACIONES'!$P$22="*"),"si","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PONDERACIONES'!$AI$9)/100,IF(K9=2,(N9*'MATRICULA y PONDERACIONES'!$AI$20)/100,IF(K9=3,(N9*'MATRICULA y PONDERACIONES'!$AI$31)/100,IF(K9=4,(N9*'MATRICULA y PONDERACIONES'!$AI$42)/100,IF(K9=5,(N9*'MATRICULA y PONDERACIONES'!$AI$53)/100,IF(K9=6,(N9*'MATRICULA y PONDERACIONES'!$AI$64)/100)))))))</f>
        <v xml:space="preserve"> </v>
      </c>
      <c r="AW9" s="24" t="str">
        <f>IF(OR(B9=" ",A9=" ",$N$5="NO HAY MATERIA ASIGNADA")," ",IF(K9=1,(R9*'MATRICULA y PONDERACIONES'!$AI$10)/100,IF(K9=2,(R9*'MATRICULA y PONDERACIONES'!$AI$21)/100,IF(K9=3,(R9*'MATRICULA y PONDERACIONES'!$AI$32)/100,IF(K9=4,(R9*'MATRICULA y PONDERACIONES'!$AI$43)/100,IF(K9=5,(R9*'MATRICULA y PONDERACIONES'!$AI$54)/100,IF(K9=6,(R9*'MATRICULA y PONDERACIONES'!$AI$65)/100)))))))</f>
        <v xml:space="preserve"> </v>
      </c>
      <c r="AX9" s="24" t="str">
        <f>IF(OR(B9=" ",A9=" ",$N$5="NO HAY MATERIA ASIGNADA")," ",IF(K9=1,(V9*'MATRICULA y PONDERACIONES'!$AI$11)/100,IF(K9=2,(V9*'MATRICULA y PONDERACIONES'!$AI$22)/100,IF(K9=3,(V9*'MATRICULA y PONDERACIONES'!$AI$33)/100,IF(K9=4,(V9*'MATRICULA y PONDERACIONES'!$AI$44)/100,IF(K9=5,(V9*'MATRICULA y PONDERACIONES'!$AI$55)/100,IF(K9=6,(V9*'MATRICULA y PONDERACIONES'!$AI$66)/100)))))))</f>
        <v xml:space="preserve"> </v>
      </c>
      <c r="AY9" s="24" t="str">
        <f>IF(OR(B9=" ",A9=" ",$N$5="NO HAY MATERIA ASIGNADA")," ",IF(K9=1,(Z9*'MATRICULA y PONDERACIONES'!$AI$12)/100,IF(K9=2,(Z9*'MATRICULA y PONDERACIONES'!$AI$23)/100,IF(K9=3,(Z9*'MATRICULA y PONDERACIONES'!$AI$34)/100,IF(K9=4,(Z9*'MATRICULA y PONDERACIONES'!$AI$45)/100,IF(K9=5,(Z9*'MATRICULA y PONDERACIONES'!$AI$56)/100,IF(K9=6,(Z9*'MATRICULA y PONDERACIONES'!$AI$67)/100)))))))</f>
        <v xml:space="preserve"> </v>
      </c>
      <c r="AZ9" s="24" t="str">
        <f>IF(OR(B9=" ",A9=" ",$N$5="NO HAY MATERIA ASIGNADA")," ",IF(K9=1,(AD9*'MATRICULA y PONDERACIONES'!$AI$13)/100,IF(K9=2,(AD9*'MATRICULA y PONDERACIONES'!$AI$24)/100,IF(K9=3,(AD9*'MATRICULA y PONDERACIONES'!$AI$35)/100,IF(K9=4,(AD9*'MATRICULA y PONDERACIONES'!$AI$46)/100,IF(K9=5,(AD9*'MATRICULA y PONDERACIONES'!$AI$57)/100,IF(K9=6,(AD9*'MATRICULA y PONDERACIONES'!$AI$68)/100)))))))</f>
        <v xml:space="preserve"> </v>
      </c>
      <c r="BA9" s="24" t="str">
        <f>IF(OR(B9=" ",A9=" ",$N$5="NO HAY MATERIA ASIGNADA")," ",IF(K9=1,(AH9*'MATRICULA y PONDERACIONES'!$AI$14)/100,IF(K9=2,(AH9*'MATRICULA y PONDERACIONES'!$AI$25)/100,IF(K9=3,(AH9*'MATRICULA y PONDERACIONES'!$AI$36)/100,IF(K9=4,(AH9*'MATRICULA y PONDERACIONES'!$AI$47)/100,IF(K9=5,(AH9*'MATRICULA y PONDERACIONES'!$AI$58)/100,IF(K9=6,(AH9*'MATRICULA y PONDERACIONES'!$AI$69)/100)))))))</f>
        <v xml:space="preserve"> </v>
      </c>
      <c r="BB9" s="24" t="str">
        <f>IF(OR(B9=" ",A9=" ",$N$5="NO HAY MATERIA ASIGNADA")," ",IF(K9=1,(AL9*'MATRICULA y PONDERACIONES'!$AI$15)/100,IF(K9=2,(AL9*'MATRICULA y PONDERACIONES'!$AI$26)/100,IF(K9=3,(AL9*'MATRICULA y PONDERACIONES'!$AI$37)/100,IF(K9=4,(AL9*'MATRICULA y PONDERACIONES'!$AI$48)/100,IF(K9=5,(AL9*'MATRICULA y PONDERACIONES'!$AI$59)/100,IF(K9=6,(AL9*'MATRICULA y PONDERACIONES'!$AI$70)/100)))))))</f>
        <v xml:space="preserve"> </v>
      </c>
      <c r="BC9" s="24" t="str">
        <f>IF(OR(B9=" ",A9=" ",$N$5="NO HAY MATERIA ASIGNADA")," ",IF(K9=1,(AP9*'MATRICULA y PONDERACIONES'!$AI$16)/100,IF(K9=2,(AP9*'MATRICULA y PONDERACIONES'!$AI$27)/100,IF(K9=3,(AP9*'MATRICULA y PONDERACIONES'!$AI$38)/100,IF(K9=4,(AP9*'MATRICULA y PONDERACIONES'!$AI$49)/100,IF(K9=5,(AP9*'MATRICULA y PONDERACIONES'!$AI$60)/100,IF(K9=6,(AP9*'MATRICULA y PONDERACIONES'!$AI$71)/100)))))))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PONDERACIONES'!$K$22="*"),"si"," ")</f>
        <v xml:space="preserve"> </v>
      </c>
      <c r="F10" s="27" t="str">
        <f>IF(AND(K10=2,'MATRICULA y PONDERACIONES'!$L$22="*"),"si"," ")</f>
        <v xml:space="preserve"> </v>
      </c>
      <c r="G10" s="27" t="str">
        <f>IF(AND(K10=3,'MATRICULA y PONDERACIONES'!$M$22="*"),"si"," ")</f>
        <v xml:space="preserve"> </v>
      </c>
      <c r="H10" s="27" t="str">
        <f>IF(AND(K10=4,'MATRICULA y PONDERACIONES'!$N$22="*"),"si"," ")</f>
        <v xml:space="preserve"> </v>
      </c>
      <c r="I10" s="27" t="str">
        <f>IF(AND(K10=5,'MATRICULA y PONDERACIONES'!$O$22="*"),"si"," ")</f>
        <v xml:space="preserve"> </v>
      </c>
      <c r="J10" s="27" t="str">
        <f>IF(AND(K10=6,'MATRICULA y PONDERACIONES'!$P$22="*"),"si","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PONDERACIONES'!$AI$9)/100,IF(K10=2,(N10*'MATRICULA y PONDERACIONES'!$AI$20)/100,IF(K10=3,(N10*'MATRICULA y PONDERACIONES'!$AI$31)/100,IF(K10=4,(N10*'MATRICULA y PONDERACIONES'!$AI$42)/100,IF(K10=5,(N10*'MATRICULA y PONDERACIONES'!$AI$53)/100,IF(K10=6,(N10*'MATRICULA y PONDERACIONES'!$AI$64)/100)))))))</f>
        <v xml:space="preserve"> </v>
      </c>
      <c r="AW10" s="26" t="str">
        <f>IF(OR(B10=" ",A10=" ",$N$5="NO HAY MATERIA ASIGNADA")," ",IF(K10=1,(R10*'MATRICULA y PONDERACIONES'!$AI$10)/100,IF(K10=2,(R10*'MATRICULA y PONDERACIONES'!$AI$21)/100,IF(K10=3,(R10*'MATRICULA y PONDERACIONES'!$AI$32)/100,IF(K10=4,(R10*'MATRICULA y PONDERACIONES'!$AI$43)/100,IF(K10=5,(R10*'MATRICULA y PONDERACIONES'!$AI$54)/100,IF(K10=6,(R10*'MATRICULA y PONDERACIONES'!$AI$65)/100)))))))</f>
        <v xml:space="preserve"> </v>
      </c>
      <c r="AX10" s="26" t="str">
        <f>IF(OR(B10=" ",A10=" ",$N$5="NO HAY MATERIA ASIGNADA")," ",IF(K10=1,(V10*'MATRICULA y PONDERACIONES'!$AI$11)/100,IF(K10=2,(V10*'MATRICULA y PONDERACIONES'!$AI$22)/100,IF(K10=3,(V10*'MATRICULA y PONDERACIONES'!$AI$33)/100,IF(K10=4,(V10*'MATRICULA y PONDERACIONES'!$AI$44)/100,IF(K10=5,(V10*'MATRICULA y PONDERACIONES'!$AI$55)/100,IF(K10=6,(V10*'MATRICULA y PONDERACIONES'!$AI$66)/100)))))))</f>
        <v xml:space="preserve"> </v>
      </c>
      <c r="AY10" s="26" t="str">
        <f>IF(OR(B10=" ",A10=" ",$N$5="NO HAY MATERIA ASIGNADA")," ",IF(K10=1,(Z10*'MATRICULA y PONDERACIONES'!$AI$12)/100,IF(K10=2,(Z10*'MATRICULA y PONDERACIONES'!$AI$23)/100,IF(K10=3,(Z10*'MATRICULA y PONDERACIONES'!$AI$34)/100,IF(K10=4,(Z10*'MATRICULA y PONDERACIONES'!$AI$45)/100,IF(K10=5,(Z10*'MATRICULA y PONDERACIONES'!$AI$56)/100,IF(K10=6,(Z10*'MATRICULA y PONDERACIONES'!$AI$67)/100)))))))</f>
        <v xml:space="preserve"> </v>
      </c>
      <c r="AZ10" s="26" t="str">
        <f>IF(OR(B10=" ",A10=" ",$N$5="NO HAY MATERIA ASIGNADA")," ",IF(K10=1,(AD10*'MATRICULA y PONDERACIONES'!$AI$13)/100,IF(K10=2,(AD10*'MATRICULA y PONDERACIONES'!$AI$24)/100,IF(K10=3,(AD10*'MATRICULA y PONDERACIONES'!$AI$35)/100,IF(K10=4,(AD10*'MATRICULA y PONDERACIONES'!$AI$46)/100,IF(K10=5,(AD10*'MATRICULA y PONDERACIONES'!$AI$57)/100,IF(K10=6,(AD10*'MATRICULA y PONDERACIONES'!$AI$68)/100)))))))</f>
        <v xml:space="preserve"> </v>
      </c>
      <c r="BA10" s="26" t="str">
        <f>IF(OR(B10=" ",A10=" ",$N$5="NO HAY MATERIA ASIGNADA")," ",IF(K10=1,(AH10*'MATRICULA y PONDERACIONES'!$AI$14)/100,IF(K10=2,(AH10*'MATRICULA y PONDERACIONES'!$AI$25)/100,IF(K10=3,(AH10*'MATRICULA y PONDERACIONES'!$AI$36)/100,IF(K10=4,(AH10*'MATRICULA y PONDERACIONES'!$AI$47)/100,IF(K10=5,(AH10*'MATRICULA y PONDERACIONES'!$AI$58)/100,IF(K10=6,(AH10*'MATRICULA y PONDERACIONES'!$AI$69)/100)))))))</f>
        <v xml:space="preserve"> </v>
      </c>
      <c r="BB10" s="26" t="str">
        <f>IF(OR(B10=" ",A10=" ",$N$5="NO HAY MATERIA ASIGNADA")," ",IF(K10=1,(AL10*'MATRICULA y PONDERACIONES'!$AI$15)/100,IF(K10=2,(AL10*'MATRICULA y PONDERACIONES'!$AI$26)/100,IF(K10=3,(AL10*'MATRICULA y PONDERACIONES'!$AI$37)/100,IF(K10=4,(AL10*'MATRICULA y PONDERACIONES'!$AI$48)/100,IF(K10=5,(AL10*'MATRICULA y PONDERACIONES'!$AI$59)/100,IF(K10=6,(AL10*'MATRICULA y PONDERACIONES'!$AI$70)/100)))))))</f>
        <v xml:space="preserve"> </v>
      </c>
      <c r="BC10" s="26" t="str">
        <f>IF(OR(B10=" ",A10=" ",$N$5="NO HAY MATERIA ASIGNADA")," ",IF(K10=1,(AP10*'MATRICULA y PONDERACIONES'!$AI$16)/100,IF(K10=2,(AP10*'MATRICULA y PONDERACIONES'!$AI$27)/100,IF(K10=3,(AP10*'MATRICULA y PONDERACIONES'!$AI$38)/100,IF(K10=4,(AP10*'MATRICULA y PONDERACIONES'!$AI$49)/100,IF(K10=5,(AP10*'MATRICULA y PONDERACIONES'!$AI$60)/100,IF(K10=6,(AP10*'MATRICULA y PONDERACIONES'!$AI$71)/100)))))))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PONDERACIONES'!$K$22="*"),"si"," ")</f>
        <v xml:space="preserve"> </v>
      </c>
      <c r="F11" s="25" t="str">
        <f>IF(AND(K11=2,'MATRICULA y PONDERACIONES'!$L$22="*"),"si"," ")</f>
        <v xml:space="preserve"> </v>
      </c>
      <c r="G11" s="25" t="str">
        <f>IF(AND(K11=3,'MATRICULA y PONDERACIONES'!$M$22="*"),"si"," ")</f>
        <v xml:space="preserve"> </v>
      </c>
      <c r="H11" s="25" t="str">
        <f>IF(AND(K11=4,'MATRICULA y PONDERACIONES'!$N$22="*"),"si"," ")</f>
        <v xml:space="preserve"> </v>
      </c>
      <c r="I11" s="25" t="str">
        <f>IF(AND(K11=5,'MATRICULA y PONDERACIONES'!$O$22="*"),"si"," ")</f>
        <v xml:space="preserve"> </v>
      </c>
      <c r="J11" s="25" t="str">
        <f>IF(AND(K11=6,'MATRICULA y PONDERACIONES'!$P$22="*"),"si","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PONDERACIONES'!$AI$9)/100,IF(K11=2,(N11*'MATRICULA y PONDERACIONES'!$AI$20)/100,IF(K11=3,(N11*'MATRICULA y PONDERACIONES'!$AI$31)/100,IF(K11=4,(N11*'MATRICULA y PONDERACIONES'!$AI$42)/100,IF(K11=5,(N11*'MATRICULA y PONDERACIONES'!$AI$53)/100,IF(K11=6,(N11*'MATRICULA y PONDERACIONES'!$AI$64)/100)))))))</f>
        <v xml:space="preserve"> </v>
      </c>
      <c r="AW11" s="24" t="str">
        <f>IF(OR(B11=" ",A11=" ",$N$5="NO HAY MATERIA ASIGNADA")," ",IF(K11=1,(R11*'MATRICULA y PONDERACIONES'!$AI$10)/100,IF(K11=2,(R11*'MATRICULA y PONDERACIONES'!$AI$21)/100,IF(K11=3,(R11*'MATRICULA y PONDERACIONES'!$AI$32)/100,IF(K11=4,(R11*'MATRICULA y PONDERACIONES'!$AI$43)/100,IF(K11=5,(R11*'MATRICULA y PONDERACIONES'!$AI$54)/100,IF(K11=6,(R11*'MATRICULA y PONDERACIONES'!$AI$65)/100)))))))</f>
        <v xml:space="preserve"> </v>
      </c>
      <c r="AX11" s="24" t="str">
        <f>IF(OR(B11=" ",A11=" ",$N$5="NO HAY MATERIA ASIGNADA")," ",IF(K11=1,(V11*'MATRICULA y PONDERACIONES'!$AI$11)/100,IF(K11=2,(V11*'MATRICULA y PONDERACIONES'!$AI$22)/100,IF(K11=3,(V11*'MATRICULA y PONDERACIONES'!$AI$33)/100,IF(K11=4,(V11*'MATRICULA y PONDERACIONES'!$AI$44)/100,IF(K11=5,(V11*'MATRICULA y PONDERACIONES'!$AI$55)/100,IF(K11=6,(V11*'MATRICULA y PONDERACIONES'!$AI$66)/100)))))))</f>
        <v xml:space="preserve"> </v>
      </c>
      <c r="AY11" s="24" t="str">
        <f>IF(OR(B11=" ",A11=" ",$N$5="NO HAY MATERIA ASIGNADA")," ",IF(K11=1,(Z11*'MATRICULA y PONDERACIONES'!$AI$12)/100,IF(K11=2,(Z11*'MATRICULA y PONDERACIONES'!$AI$23)/100,IF(K11=3,(Z11*'MATRICULA y PONDERACIONES'!$AI$34)/100,IF(K11=4,(Z11*'MATRICULA y PONDERACIONES'!$AI$45)/100,IF(K11=5,(Z11*'MATRICULA y PONDERACIONES'!$AI$56)/100,IF(K11=6,(Z11*'MATRICULA y PONDERACIONES'!$AI$67)/100)))))))</f>
        <v xml:space="preserve"> </v>
      </c>
      <c r="AZ11" s="24" t="str">
        <f>IF(OR(B11=" ",A11=" ",$N$5="NO HAY MATERIA ASIGNADA")," ",IF(K11=1,(AD11*'MATRICULA y PONDERACIONES'!$AI$13)/100,IF(K11=2,(AD11*'MATRICULA y PONDERACIONES'!$AI$24)/100,IF(K11=3,(AD11*'MATRICULA y PONDERACIONES'!$AI$35)/100,IF(K11=4,(AD11*'MATRICULA y PONDERACIONES'!$AI$46)/100,IF(K11=5,(AD11*'MATRICULA y PONDERACIONES'!$AI$57)/100,IF(K11=6,(AD11*'MATRICULA y PONDERACIONES'!$AI$68)/100)))))))</f>
        <v xml:space="preserve"> </v>
      </c>
      <c r="BA11" s="24" t="str">
        <f>IF(OR(B11=" ",A11=" ",$N$5="NO HAY MATERIA ASIGNADA")," ",IF(K11=1,(AH11*'MATRICULA y PONDERACIONES'!$AI$14)/100,IF(K11=2,(AH11*'MATRICULA y PONDERACIONES'!$AI$25)/100,IF(K11=3,(AH11*'MATRICULA y PONDERACIONES'!$AI$36)/100,IF(K11=4,(AH11*'MATRICULA y PONDERACIONES'!$AI$47)/100,IF(K11=5,(AH11*'MATRICULA y PONDERACIONES'!$AI$58)/100,IF(K11=6,(AH11*'MATRICULA y PONDERACIONES'!$AI$69)/100)))))))</f>
        <v xml:space="preserve"> </v>
      </c>
      <c r="BB11" s="24" t="str">
        <f>IF(OR(B11=" ",A11=" ",$N$5="NO HAY MATERIA ASIGNADA")," ",IF(K11=1,(AL11*'MATRICULA y PONDERACIONES'!$AI$15)/100,IF(K11=2,(AL11*'MATRICULA y PONDERACIONES'!$AI$26)/100,IF(K11=3,(AL11*'MATRICULA y PONDERACIONES'!$AI$37)/100,IF(K11=4,(AL11*'MATRICULA y PONDERACIONES'!$AI$48)/100,IF(K11=5,(AL11*'MATRICULA y PONDERACIONES'!$AI$59)/100,IF(K11=6,(AL11*'MATRICULA y PONDERACIONES'!$AI$70)/100)))))))</f>
        <v xml:space="preserve"> </v>
      </c>
      <c r="BC11" s="24" t="str">
        <f>IF(OR(B11=" ",A11=" ",$N$5="NO HAY MATERIA ASIGNADA")," ",IF(K11=1,(AP11*'MATRICULA y PONDERACIONES'!$AI$16)/100,IF(K11=2,(AP11*'MATRICULA y PONDERACIONES'!$AI$27)/100,IF(K11=3,(AP11*'MATRICULA y PONDERACIONES'!$AI$38)/100,IF(K11=4,(AP11*'MATRICULA y PONDERACIONES'!$AI$49)/100,IF(K11=5,(AP11*'MATRICULA y PONDERACIONES'!$AI$60)/100,IF(K11=6,(AP11*'MATRICULA y PONDERACIONES'!$AI$71)/100)))))))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PONDERACIONES'!$K$22="*"),"si"," ")</f>
        <v xml:space="preserve"> </v>
      </c>
      <c r="F12" s="27" t="str">
        <f>IF(AND(K12=2,'MATRICULA y PONDERACIONES'!$L$22="*"),"si"," ")</f>
        <v xml:space="preserve"> </v>
      </c>
      <c r="G12" s="27" t="str">
        <f>IF(AND(K12=3,'MATRICULA y PONDERACIONES'!$M$22="*"),"si"," ")</f>
        <v xml:space="preserve"> </v>
      </c>
      <c r="H12" s="27" t="str">
        <f>IF(AND(K12=4,'MATRICULA y PONDERACIONES'!$N$22="*"),"si"," ")</f>
        <v xml:space="preserve"> </v>
      </c>
      <c r="I12" s="27" t="str">
        <f>IF(AND(K12=5,'MATRICULA y PONDERACIONES'!$O$22="*"),"si"," ")</f>
        <v xml:space="preserve"> </v>
      </c>
      <c r="J12" s="27" t="str">
        <f>IF(AND(K12=6,'MATRICULA y PONDERACIONES'!$P$22="*"),"si","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PONDERACIONES'!$AI$9)/100,IF(K12=2,(N12*'MATRICULA y PONDERACIONES'!$AI$20)/100,IF(K12=3,(N12*'MATRICULA y PONDERACIONES'!$AI$31)/100,IF(K12=4,(N12*'MATRICULA y PONDERACIONES'!$AI$42)/100,IF(K12=5,(N12*'MATRICULA y PONDERACIONES'!$AI$53)/100,IF(K12=6,(N12*'MATRICULA y PONDERACIONES'!$AI$64)/100)))))))</f>
        <v xml:space="preserve"> </v>
      </c>
      <c r="AW12" s="26" t="str">
        <f>IF(OR(B12=" ",A12=" ",$N$5="NO HAY MATERIA ASIGNADA")," ",IF(K12=1,(R12*'MATRICULA y PONDERACIONES'!$AI$10)/100,IF(K12=2,(R12*'MATRICULA y PONDERACIONES'!$AI$21)/100,IF(K12=3,(R12*'MATRICULA y PONDERACIONES'!$AI$32)/100,IF(K12=4,(R12*'MATRICULA y PONDERACIONES'!$AI$43)/100,IF(K12=5,(R12*'MATRICULA y PONDERACIONES'!$AI$54)/100,IF(K12=6,(R12*'MATRICULA y PONDERACIONES'!$AI$65)/100)))))))</f>
        <v xml:space="preserve"> </v>
      </c>
      <c r="AX12" s="26" t="str">
        <f>IF(OR(B12=" ",A12=" ",$N$5="NO HAY MATERIA ASIGNADA")," ",IF(K12=1,(V12*'MATRICULA y PONDERACIONES'!$AI$11)/100,IF(K12=2,(V12*'MATRICULA y PONDERACIONES'!$AI$22)/100,IF(K12=3,(V12*'MATRICULA y PONDERACIONES'!$AI$33)/100,IF(K12=4,(V12*'MATRICULA y PONDERACIONES'!$AI$44)/100,IF(K12=5,(V12*'MATRICULA y PONDERACIONES'!$AI$55)/100,IF(K12=6,(V12*'MATRICULA y PONDERACIONES'!$AI$66)/100)))))))</f>
        <v xml:space="preserve"> </v>
      </c>
      <c r="AY12" s="26" t="str">
        <f>IF(OR(B12=" ",A12=" ",$N$5="NO HAY MATERIA ASIGNADA")," ",IF(K12=1,(Z12*'MATRICULA y PONDERACIONES'!$AI$12)/100,IF(K12=2,(Z12*'MATRICULA y PONDERACIONES'!$AI$23)/100,IF(K12=3,(Z12*'MATRICULA y PONDERACIONES'!$AI$34)/100,IF(K12=4,(Z12*'MATRICULA y PONDERACIONES'!$AI$45)/100,IF(K12=5,(Z12*'MATRICULA y PONDERACIONES'!$AI$56)/100,IF(K12=6,(Z12*'MATRICULA y PONDERACIONES'!$AI$67)/100)))))))</f>
        <v xml:space="preserve"> </v>
      </c>
      <c r="AZ12" s="26" t="str">
        <f>IF(OR(B12=" ",A12=" ",$N$5="NO HAY MATERIA ASIGNADA")," ",IF(K12=1,(AD12*'MATRICULA y PONDERACIONES'!$AI$13)/100,IF(K12=2,(AD12*'MATRICULA y PONDERACIONES'!$AI$24)/100,IF(K12=3,(AD12*'MATRICULA y PONDERACIONES'!$AI$35)/100,IF(K12=4,(AD12*'MATRICULA y PONDERACIONES'!$AI$46)/100,IF(K12=5,(AD12*'MATRICULA y PONDERACIONES'!$AI$57)/100,IF(K12=6,(AD12*'MATRICULA y PONDERACIONES'!$AI$68)/100)))))))</f>
        <v xml:space="preserve"> </v>
      </c>
      <c r="BA12" s="26" t="str">
        <f>IF(OR(B12=" ",A12=" ",$N$5="NO HAY MATERIA ASIGNADA")," ",IF(K12=1,(AH12*'MATRICULA y PONDERACIONES'!$AI$14)/100,IF(K12=2,(AH12*'MATRICULA y PONDERACIONES'!$AI$25)/100,IF(K12=3,(AH12*'MATRICULA y PONDERACIONES'!$AI$36)/100,IF(K12=4,(AH12*'MATRICULA y PONDERACIONES'!$AI$47)/100,IF(K12=5,(AH12*'MATRICULA y PONDERACIONES'!$AI$58)/100,IF(K12=6,(AH12*'MATRICULA y PONDERACIONES'!$AI$69)/100)))))))</f>
        <v xml:space="preserve"> </v>
      </c>
      <c r="BB12" s="26" t="str">
        <f>IF(OR(B12=" ",A12=" ",$N$5="NO HAY MATERIA ASIGNADA")," ",IF(K12=1,(AL12*'MATRICULA y PONDERACIONES'!$AI$15)/100,IF(K12=2,(AL12*'MATRICULA y PONDERACIONES'!$AI$26)/100,IF(K12=3,(AL12*'MATRICULA y PONDERACIONES'!$AI$37)/100,IF(K12=4,(AL12*'MATRICULA y PONDERACIONES'!$AI$48)/100,IF(K12=5,(AL12*'MATRICULA y PONDERACIONES'!$AI$59)/100,IF(K12=6,(AL12*'MATRICULA y PONDERACIONES'!$AI$70)/100)))))))</f>
        <v xml:space="preserve"> </v>
      </c>
      <c r="BC12" s="26" t="str">
        <f>IF(OR(B12=" ",A12=" ",$N$5="NO HAY MATERIA ASIGNADA")," ",IF(K12=1,(AP12*'MATRICULA y PONDERACIONES'!$AI$16)/100,IF(K12=2,(AP12*'MATRICULA y PONDERACIONES'!$AI$27)/100,IF(K12=3,(AP12*'MATRICULA y PONDERACIONES'!$AI$38)/100,IF(K12=4,(AP12*'MATRICULA y PONDERACIONES'!$AI$49)/100,IF(K12=5,(AP12*'MATRICULA y PONDERACIONES'!$AI$60)/100,IF(K12=6,(AP12*'MATRICULA y PONDERACIONES'!$AI$71)/100)))))))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PONDERACIONES'!$K$22="*"),"si"," ")</f>
        <v xml:space="preserve"> </v>
      </c>
      <c r="F13" s="25" t="str">
        <f>IF(AND(K13=2,'MATRICULA y PONDERACIONES'!$L$22="*"),"si"," ")</f>
        <v xml:space="preserve"> </v>
      </c>
      <c r="G13" s="25" t="str">
        <f>IF(AND(K13=3,'MATRICULA y PONDERACIONES'!$M$22="*"),"si"," ")</f>
        <v xml:space="preserve"> </v>
      </c>
      <c r="H13" s="25" t="str">
        <f>IF(AND(K13=4,'MATRICULA y PONDERACIONES'!$N$22="*"),"si"," ")</f>
        <v xml:space="preserve"> </v>
      </c>
      <c r="I13" s="25" t="str">
        <f>IF(AND(K13=5,'MATRICULA y PONDERACIONES'!$O$22="*"),"si"," ")</f>
        <v xml:space="preserve"> </v>
      </c>
      <c r="J13" s="25" t="str">
        <f>IF(AND(K13=6,'MATRICULA y PONDERACIONES'!$P$22="*"),"si","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PONDERACIONES'!$AI$9)/100,IF(K13=2,(N13*'MATRICULA y PONDERACIONES'!$AI$20)/100,IF(K13=3,(N13*'MATRICULA y PONDERACIONES'!$AI$31)/100,IF(K13=4,(N13*'MATRICULA y PONDERACIONES'!$AI$42)/100,IF(K13=5,(N13*'MATRICULA y PONDERACIONES'!$AI$53)/100,IF(K13=6,(N13*'MATRICULA y PONDERACIONES'!$AI$64)/100)))))))</f>
        <v xml:space="preserve"> </v>
      </c>
      <c r="AW13" s="24" t="str">
        <f>IF(OR(B13=" ",A13=" ",$N$5="NO HAY MATERIA ASIGNADA")," ",IF(K13=1,(R13*'MATRICULA y PONDERACIONES'!$AI$10)/100,IF(K13=2,(R13*'MATRICULA y PONDERACIONES'!$AI$21)/100,IF(K13=3,(R13*'MATRICULA y PONDERACIONES'!$AI$32)/100,IF(K13=4,(R13*'MATRICULA y PONDERACIONES'!$AI$43)/100,IF(K13=5,(R13*'MATRICULA y PONDERACIONES'!$AI$54)/100,IF(K13=6,(R13*'MATRICULA y PONDERACIONES'!$AI$65)/100)))))))</f>
        <v xml:space="preserve"> </v>
      </c>
      <c r="AX13" s="24" t="str">
        <f>IF(OR(B13=" ",A13=" ",$N$5="NO HAY MATERIA ASIGNADA")," ",IF(K13=1,(V13*'MATRICULA y PONDERACIONES'!$AI$11)/100,IF(K13=2,(V13*'MATRICULA y PONDERACIONES'!$AI$22)/100,IF(K13=3,(V13*'MATRICULA y PONDERACIONES'!$AI$33)/100,IF(K13=4,(V13*'MATRICULA y PONDERACIONES'!$AI$44)/100,IF(K13=5,(V13*'MATRICULA y PONDERACIONES'!$AI$55)/100,IF(K13=6,(V13*'MATRICULA y PONDERACIONES'!$AI$66)/100)))))))</f>
        <v xml:space="preserve"> </v>
      </c>
      <c r="AY13" s="24" t="str">
        <f>IF(OR(B13=" ",A13=" ",$N$5="NO HAY MATERIA ASIGNADA")," ",IF(K13=1,(Z13*'MATRICULA y PONDERACIONES'!$AI$12)/100,IF(K13=2,(Z13*'MATRICULA y PONDERACIONES'!$AI$23)/100,IF(K13=3,(Z13*'MATRICULA y PONDERACIONES'!$AI$34)/100,IF(K13=4,(Z13*'MATRICULA y PONDERACIONES'!$AI$45)/100,IF(K13=5,(Z13*'MATRICULA y PONDERACIONES'!$AI$56)/100,IF(K13=6,(Z13*'MATRICULA y PONDERACIONES'!$AI$67)/100)))))))</f>
        <v xml:space="preserve"> </v>
      </c>
      <c r="AZ13" s="24" t="str">
        <f>IF(OR(B13=" ",A13=" ",$N$5="NO HAY MATERIA ASIGNADA")," ",IF(K13=1,(AD13*'MATRICULA y PONDERACIONES'!$AI$13)/100,IF(K13=2,(AD13*'MATRICULA y PONDERACIONES'!$AI$24)/100,IF(K13=3,(AD13*'MATRICULA y PONDERACIONES'!$AI$35)/100,IF(K13=4,(AD13*'MATRICULA y PONDERACIONES'!$AI$46)/100,IF(K13=5,(AD13*'MATRICULA y PONDERACIONES'!$AI$57)/100,IF(K13=6,(AD13*'MATRICULA y PONDERACIONES'!$AI$68)/100)))))))</f>
        <v xml:space="preserve"> </v>
      </c>
      <c r="BA13" s="24" t="str">
        <f>IF(OR(B13=" ",A13=" ",$N$5="NO HAY MATERIA ASIGNADA")," ",IF(K13=1,(AH13*'MATRICULA y PONDERACIONES'!$AI$14)/100,IF(K13=2,(AH13*'MATRICULA y PONDERACIONES'!$AI$25)/100,IF(K13=3,(AH13*'MATRICULA y PONDERACIONES'!$AI$36)/100,IF(K13=4,(AH13*'MATRICULA y PONDERACIONES'!$AI$47)/100,IF(K13=5,(AH13*'MATRICULA y PONDERACIONES'!$AI$58)/100,IF(K13=6,(AH13*'MATRICULA y PONDERACIONES'!$AI$69)/100)))))))</f>
        <v xml:space="preserve"> </v>
      </c>
      <c r="BB13" s="24" t="str">
        <f>IF(OR(B13=" ",A13=" ",$N$5="NO HAY MATERIA ASIGNADA")," ",IF(K13=1,(AL13*'MATRICULA y PONDERACIONES'!$AI$15)/100,IF(K13=2,(AL13*'MATRICULA y PONDERACIONES'!$AI$26)/100,IF(K13=3,(AL13*'MATRICULA y PONDERACIONES'!$AI$37)/100,IF(K13=4,(AL13*'MATRICULA y PONDERACIONES'!$AI$48)/100,IF(K13=5,(AL13*'MATRICULA y PONDERACIONES'!$AI$59)/100,IF(K13=6,(AL13*'MATRICULA y PONDERACIONES'!$AI$70)/100)))))))</f>
        <v xml:space="preserve"> </v>
      </c>
      <c r="BC13" s="24" t="str">
        <f>IF(OR(B13=" ",A13=" ",$N$5="NO HAY MATERIA ASIGNADA")," ",IF(K13=1,(AP13*'MATRICULA y PONDERACIONES'!$AI$16)/100,IF(K13=2,(AP13*'MATRICULA y PONDERACIONES'!$AI$27)/100,IF(K13=3,(AP13*'MATRICULA y PONDERACIONES'!$AI$38)/100,IF(K13=4,(AP13*'MATRICULA y PONDERACIONES'!$AI$49)/100,IF(K13=5,(AP13*'MATRICULA y PONDERACIONES'!$AI$60)/100,IF(K13=6,(AP13*'MATRICULA y PONDERACIONES'!$AI$71)/100)))))))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PONDERACIONES'!$K$22="*"),"si"," ")</f>
        <v xml:space="preserve"> </v>
      </c>
      <c r="F14" s="27" t="str">
        <f>IF(AND(K14=2,'MATRICULA y PONDERACIONES'!$L$22="*"),"si"," ")</f>
        <v xml:space="preserve"> </v>
      </c>
      <c r="G14" s="27" t="str">
        <f>IF(AND(K14=3,'MATRICULA y PONDERACIONES'!$M$22="*"),"si"," ")</f>
        <v xml:space="preserve"> </v>
      </c>
      <c r="H14" s="27" t="str">
        <f>IF(AND(K14=4,'MATRICULA y PONDERACIONES'!$N$22="*"),"si"," ")</f>
        <v xml:space="preserve"> </v>
      </c>
      <c r="I14" s="27" t="str">
        <f>IF(AND(K14=5,'MATRICULA y PONDERACIONES'!$O$22="*"),"si"," ")</f>
        <v xml:space="preserve"> </v>
      </c>
      <c r="J14" s="27" t="str">
        <f>IF(AND(K14=6,'MATRICULA y PONDERACIONES'!$P$22="*"),"si","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PONDERACIONES'!$AI$9)/100,IF(K14=2,(N14*'MATRICULA y PONDERACIONES'!$AI$20)/100,IF(K14=3,(N14*'MATRICULA y PONDERACIONES'!$AI$31)/100,IF(K14=4,(N14*'MATRICULA y PONDERACIONES'!$AI$42)/100,IF(K14=5,(N14*'MATRICULA y PONDERACIONES'!$AI$53)/100,IF(K14=6,(N14*'MATRICULA y PONDERACIONES'!$AI$64)/100)))))))</f>
        <v xml:space="preserve"> </v>
      </c>
      <c r="AW14" s="26" t="str">
        <f>IF(OR(B14=" ",A14=" ",$N$5="NO HAY MATERIA ASIGNADA")," ",IF(K14=1,(R14*'MATRICULA y PONDERACIONES'!$AI$10)/100,IF(K14=2,(R14*'MATRICULA y PONDERACIONES'!$AI$21)/100,IF(K14=3,(R14*'MATRICULA y PONDERACIONES'!$AI$32)/100,IF(K14=4,(R14*'MATRICULA y PONDERACIONES'!$AI$43)/100,IF(K14=5,(R14*'MATRICULA y PONDERACIONES'!$AI$54)/100,IF(K14=6,(R14*'MATRICULA y PONDERACIONES'!$AI$65)/100)))))))</f>
        <v xml:space="preserve"> </v>
      </c>
      <c r="AX14" s="26" t="str">
        <f>IF(OR(B14=" ",A14=" ",$N$5="NO HAY MATERIA ASIGNADA")," ",IF(K14=1,(V14*'MATRICULA y PONDERACIONES'!$AI$11)/100,IF(K14=2,(V14*'MATRICULA y PONDERACIONES'!$AI$22)/100,IF(K14=3,(V14*'MATRICULA y PONDERACIONES'!$AI$33)/100,IF(K14=4,(V14*'MATRICULA y PONDERACIONES'!$AI$44)/100,IF(K14=5,(V14*'MATRICULA y PONDERACIONES'!$AI$55)/100,IF(K14=6,(V14*'MATRICULA y PONDERACIONES'!$AI$66)/100)))))))</f>
        <v xml:space="preserve"> </v>
      </c>
      <c r="AY14" s="26" t="str">
        <f>IF(OR(B14=" ",A14=" ",$N$5="NO HAY MATERIA ASIGNADA")," ",IF(K14=1,(Z14*'MATRICULA y PONDERACIONES'!$AI$12)/100,IF(K14=2,(Z14*'MATRICULA y PONDERACIONES'!$AI$23)/100,IF(K14=3,(Z14*'MATRICULA y PONDERACIONES'!$AI$34)/100,IF(K14=4,(Z14*'MATRICULA y PONDERACIONES'!$AI$45)/100,IF(K14=5,(Z14*'MATRICULA y PONDERACIONES'!$AI$56)/100,IF(K14=6,(Z14*'MATRICULA y PONDERACIONES'!$AI$67)/100)))))))</f>
        <v xml:space="preserve"> </v>
      </c>
      <c r="AZ14" s="26" t="str">
        <f>IF(OR(B14=" ",A14=" ",$N$5="NO HAY MATERIA ASIGNADA")," ",IF(K14=1,(AD14*'MATRICULA y PONDERACIONES'!$AI$13)/100,IF(K14=2,(AD14*'MATRICULA y PONDERACIONES'!$AI$24)/100,IF(K14=3,(AD14*'MATRICULA y PONDERACIONES'!$AI$35)/100,IF(K14=4,(AD14*'MATRICULA y PONDERACIONES'!$AI$46)/100,IF(K14=5,(AD14*'MATRICULA y PONDERACIONES'!$AI$57)/100,IF(K14=6,(AD14*'MATRICULA y PONDERACIONES'!$AI$68)/100)))))))</f>
        <v xml:space="preserve"> </v>
      </c>
      <c r="BA14" s="26" t="str">
        <f>IF(OR(B14=" ",A14=" ",$N$5="NO HAY MATERIA ASIGNADA")," ",IF(K14=1,(AH14*'MATRICULA y PONDERACIONES'!$AI$14)/100,IF(K14=2,(AH14*'MATRICULA y PONDERACIONES'!$AI$25)/100,IF(K14=3,(AH14*'MATRICULA y PONDERACIONES'!$AI$36)/100,IF(K14=4,(AH14*'MATRICULA y PONDERACIONES'!$AI$47)/100,IF(K14=5,(AH14*'MATRICULA y PONDERACIONES'!$AI$58)/100,IF(K14=6,(AH14*'MATRICULA y PONDERACIONES'!$AI$69)/100)))))))</f>
        <v xml:space="preserve"> </v>
      </c>
      <c r="BB14" s="26" t="str">
        <f>IF(OR(B14=" ",A14=" ",$N$5="NO HAY MATERIA ASIGNADA")," ",IF(K14=1,(AL14*'MATRICULA y PONDERACIONES'!$AI$15)/100,IF(K14=2,(AL14*'MATRICULA y PONDERACIONES'!$AI$26)/100,IF(K14=3,(AL14*'MATRICULA y PONDERACIONES'!$AI$37)/100,IF(K14=4,(AL14*'MATRICULA y PONDERACIONES'!$AI$48)/100,IF(K14=5,(AL14*'MATRICULA y PONDERACIONES'!$AI$59)/100,IF(K14=6,(AL14*'MATRICULA y PONDERACIONES'!$AI$70)/100)))))))</f>
        <v xml:space="preserve"> </v>
      </c>
      <c r="BC14" s="26" t="str">
        <f>IF(OR(B14=" ",A14=" ",$N$5="NO HAY MATERIA ASIGNADA")," ",IF(K14=1,(AP14*'MATRICULA y PONDERACIONES'!$AI$16)/100,IF(K14=2,(AP14*'MATRICULA y PONDERACIONES'!$AI$27)/100,IF(K14=3,(AP14*'MATRICULA y PONDERACIONES'!$AI$38)/100,IF(K14=4,(AP14*'MATRICULA y PONDERACIONES'!$AI$49)/100,IF(K14=5,(AP14*'MATRICULA y PONDERACIONES'!$AI$60)/100,IF(K14=6,(AP14*'MATRICULA y PONDERACIONES'!$AI$71)/100)))))))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PONDERACIONES'!$K$22="*"),"si"," ")</f>
        <v xml:space="preserve"> </v>
      </c>
      <c r="F15" s="25" t="str">
        <f>IF(AND(K15=2,'MATRICULA y PONDERACIONES'!$L$22="*"),"si"," ")</f>
        <v xml:space="preserve"> </v>
      </c>
      <c r="G15" s="25" t="str">
        <f>IF(AND(K15=3,'MATRICULA y PONDERACIONES'!$M$22="*"),"si"," ")</f>
        <v xml:space="preserve"> </v>
      </c>
      <c r="H15" s="25" t="str">
        <f>IF(AND(K15=4,'MATRICULA y PONDERACIONES'!$N$22="*"),"si"," ")</f>
        <v xml:space="preserve"> </v>
      </c>
      <c r="I15" s="25" t="str">
        <f>IF(AND(K15=5,'MATRICULA y PONDERACIONES'!$O$22="*"),"si"," ")</f>
        <v xml:space="preserve"> </v>
      </c>
      <c r="J15" s="25" t="str">
        <f>IF(AND(K15=6,'MATRICULA y PONDERACIONES'!$P$22="*"),"si","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PONDERACIONES'!$AI$9)/100,IF(K15=2,(N15*'MATRICULA y PONDERACIONES'!$AI$20)/100,IF(K15=3,(N15*'MATRICULA y PONDERACIONES'!$AI$31)/100,IF(K15=4,(N15*'MATRICULA y PONDERACIONES'!$AI$42)/100,IF(K15=5,(N15*'MATRICULA y PONDERACIONES'!$AI$53)/100,IF(K15=6,(N15*'MATRICULA y PONDERACIONES'!$AI$64)/100)))))))</f>
        <v xml:space="preserve"> </v>
      </c>
      <c r="AW15" s="24" t="str">
        <f>IF(OR(B15=" ",A15=" ",$N$5="NO HAY MATERIA ASIGNADA")," ",IF(K15=1,(R15*'MATRICULA y PONDERACIONES'!$AI$10)/100,IF(K15=2,(R15*'MATRICULA y PONDERACIONES'!$AI$21)/100,IF(K15=3,(R15*'MATRICULA y PONDERACIONES'!$AI$32)/100,IF(K15=4,(R15*'MATRICULA y PONDERACIONES'!$AI$43)/100,IF(K15=5,(R15*'MATRICULA y PONDERACIONES'!$AI$54)/100,IF(K15=6,(R15*'MATRICULA y PONDERACIONES'!$AI$65)/100)))))))</f>
        <v xml:space="preserve"> </v>
      </c>
      <c r="AX15" s="24" t="str">
        <f>IF(OR(B15=" ",A15=" ",$N$5="NO HAY MATERIA ASIGNADA")," ",IF(K15=1,(V15*'MATRICULA y PONDERACIONES'!$AI$11)/100,IF(K15=2,(V15*'MATRICULA y PONDERACIONES'!$AI$22)/100,IF(K15=3,(V15*'MATRICULA y PONDERACIONES'!$AI$33)/100,IF(K15=4,(V15*'MATRICULA y PONDERACIONES'!$AI$44)/100,IF(K15=5,(V15*'MATRICULA y PONDERACIONES'!$AI$55)/100,IF(K15=6,(V15*'MATRICULA y PONDERACIONES'!$AI$66)/100)))))))</f>
        <v xml:space="preserve"> </v>
      </c>
      <c r="AY15" s="24" t="str">
        <f>IF(OR(B15=" ",A15=" ",$N$5="NO HAY MATERIA ASIGNADA")," ",IF(K15=1,(Z15*'MATRICULA y PONDERACIONES'!$AI$12)/100,IF(K15=2,(Z15*'MATRICULA y PONDERACIONES'!$AI$23)/100,IF(K15=3,(Z15*'MATRICULA y PONDERACIONES'!$AI$34)/100,IF(K15=4,(Z15*'MATRICULA y PONDERACIONES'!$AI$45)/100,IF(K15=5,(Z15*'MATRICULA y PONDERACIONES'!$AI$56)/100,IF(K15=6,(Z15*'MATRICULA y PONDERACIONES'!$AI$67)/100)))))))</f>
        <v xml:space="preserve"> </v>
      </c>
      <c r="AZ15" s="24" t="str">
        <f>IF(OR(B15=" ",A15=" ",$N$5="NO HAY MATERIA ASIGNADA")," ",IF(K15=1,(AD15*'MATRICULA y PONDERACIONES'!$AI$13)/100,IF(K15=2,(AD15*'MATRICULA y PONDERACIONES'!$AI$24)/100,IF(K15=3,(AD15*'MATRICULA y PONDERACIONES'!$AI$35)/100,IF(K15=4,(AD15*'MATRICULA y PONDERACIONES'!$AI$46)/100,IF(K15=5,(AD15*'MATRICULA y PONDERACIONES'!$AI$57)/100,IF(K15=6,(AD15*'MATRICULA y PONDERACIONES'!$AI$68)/100)))))))</f>
        <v xml:space="preserve"> </v>
      </c>
      <c r="BA15" s="24" t="str">
        <f>IF(OR(B15=" ",A15=" ",$N$5="NO HAY MATERIA ASIGNADA")," ",IF(K15=1,(AH15*'MATRICULA y PONDERACIONES'!$AI$14)/100,IF(K15=2,(AH15*'MATRICULA y PONDERACIONES'!$AI$25)/100,IF(K15=3,(AH15*'MATRICULA y PONDERACIONES'!$AI$36)/100,IF(K15=4,(AH15*'MATRICULA y PONDERACIONES'!$AI$47)/100,IF(K15=5,(AH15*'MATRICULA y PONDERACIONES'!$AI$58)/100,IF(K15=6,(AH15*'MATRICULA y PONDERACIONES'!$AI$69)/100)))))))</f>
        <v xml:space="preserve"> </v>
      </c>
      <c r="BB15" s="24" t="str">
        <f>IF(OR(B15=" ",A15=" ",$N$5="NO HAY MATERIA ASIGNADA")," ",IF(K15=1,(AL15*'MATRICULA y PONDERACIONES'!$AI$15)/100,IF(K15=2,(AL15*'MATRICULA y PONDERACIONES'!$AI$26)/100,IF(K15=3,(AL15*'MATRICULA y PONDERACIONES'!$AI$37)/100,IF(K15=4,(AL15*'MATRICULA y PONDERACIONES'!$AI$48)/100,IF(K15=5,(AL15*'MATRICULA y PONDERACIONES'!$AI$59)/100,IF(K15=6,(AL15*'MATRICULA y PONDERACIONES'!$AI$70)/100)))))))</f>
        <v xml:space="preserve"> </v>
      </c>
      <c r="BC15" s="24" t="str">
        <f>IF(OR(B15=" ",A15=" ",$N$5="NO HAY MATERIA ASIGNADA")," ",IF(K15=1,(AP15*'MATRICULA y PONDERACIONES'!$AI$16)/100,IF(K15=2,(AP15*'MATRICULA y PONDERACIONES'!$AI$27)/100,IF(K15=3,(AP15*'MATRICULA y PONDERACIONES'!$AI$38)/100,IF(K15=4,(AP15*'MATRICULA y PONDERACIONES'!$AI$49)/100,IF(K15=5,(AP15*'MATRICULA y PONDERACIONES'!$AI$60)/100,IF(K15=6,(AP15*'MATRICULA y PONDERACIONES'!$AI$71)/100)))))))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PONDERACIONES'!$K$22="*"),"si"," ")</f>
        <v xml:space="preserve"> </v>
      </c>
      <c r="F16" s="27" t="str">
        <f>IF(AND(K16=2,'MATRICULA y PONDERACIONES'!$L$22="*"),"si"," ")</f>
        <v xml:space="preserve"> </v>
      </c>
      <c r="G16" s="27" t="str">
        <f>IF(AND(K16=3,'MATRICULA y PONDERACIONES'!$M$22="*"),"si"," ")</f>
        <v xml:space="preserve"> </v>
      </c>
      <c r="H16" s="27" t="str">
        <f>IF(AND(K16=4,'MATRICULA y PONDERACIONES'!$N$22="*"),"si"," ")</f>
        <v xml:space="preserve"> </v>
      </c>
      <c r="I16" s="27" t="str">
        <f>IF(AND(K16=5,'MATRICULA y PONDERACIONES'!$O$22="*"),"si"," ")</f>
        <v xml:space="preserve"> </v>
      </c>
      <c r="J16" s="27" t="str">
        <f>IF(AND(K16=6,'MATRICULA y PONDERACIONES'!$P$22="*"),"si","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PONDERACIONES'!$AI$9)/100,IF(K16=2,(N16*'MATRICULA y PONDERACIONES'!$AI$20)/100,IF(K16=3,(N16*'MATRICULA y PONDERACIONES'!$AI$31)/100,IF(K16=4,(N16*'MATRICULA y PONDERACIONES'!$AI$42)/100,IF(K16=5,(N16*'MATRICULA y PONDERACIONES'!$AI$53)/100,IF(K16=6,(N16*'MATRICULA y PONDERACIONES'!$AI$64)/100)))))))</f>
        <v xml:space="preserve"> </v>
      </c>
      <c r="AW16" s="26" t="str">
        <f>IF(OR(B16=" ",A16=" ",$N$5="NO HAY MATERIA ASIGNADA")," ",IF(K16=1,(R16*'MATRICULA y PONDERACIONES'!$AI$10)/100,IF(K16=2,(R16*'MATRICULA y PONDERACIONES'!$AI$21)/100,IF(K16=3,(R16*'MATRICULA y PONDERACIONES'!$AI$32)/100,IF(K16=4,(R16*'MATRICULA y PONDERACIONES'!$AI$43)/100,IF(K16=5,(R16*'MATRICULA y PONDERACIONES'!$AI$54)/100,IF(K16=6,(R16*'MATRICULA y PONDERACIONES'!$AI$65)/100)))))))</f>
        <v xml:space="preserve"> </v>
      </c>
      <c r="AX16" s="26" t="str">
        <f>IF(OR(B16=" ",A16=" ",$N$5="NO HAY MATERIA ASIGNADA")," ",IF(K16=1,(V16*'MATRICULA y PONDERACIONES'!$AI$11)/100,IF(K16=2,(V16*'MATRICULA y PONDERACIONES'!$AI$22)/100,IF(K16=3,(V16*'MATRICULA y PONDERACIONES'!$AI$33)/100,IF(K16=4,(V16*'MATRICULA y PONDERACIONES'!$AI$44)/100,IF(K16=5,(V16*'MATRICULA y PONDERACIONES'!$AI$55)/100,IF(K16=6,(V16*'MATRICULA y PONDERACIONES'!$AI$66)/100)))))))</f>
        <v xml:space="preserve"> </v>
      </c>
      <c r="AY16" s="26" t="str">
        <f>IF(OR(B16=" ",A16=" ",$N$5="NO HAY MATERIA ASIGNADA")," ",IF(K16=1,(Z16*'MATRICULA y PONDERACIONES'!$AI$12)/100,IF(K16=2,(Z16*'MATRICULA y PONDERACIONES'!$AI$23)/100,IF(K16=3,(Z16*'MATRICULA y PONDERACIONES'!$AI$34)/100,IF(K16=4,(Z16*'MATRICULA y PONDERACIONES'!$AI$45)/100,IF(K16=5,(Z16*'MATRICULA y PONDERACIONES'!$AI$56)/100,IF(K16=6,(Z16*'MATRICULA y PONDERACIONES'!$AI$67)/100)))))))</f>
        <v xml:space="preserve"> </v>
      </c>
      <c r="AZ16" s="26" t="str">
        <f>IF(OR(B16=" ",A16=" ",$N$5="NO HAY MATERIA ASIGNADA")," ",IF(K16=1,(AD16*'MATRICULA y PONDERACIONES'!$AI$13)/100,IF(K16=2,(AD16*'MATRICULA y PONDERACIONES'!$AI$24)/100,IF(K16=3,(AD16*'MATRICULA y PONDERACIONES'!$AI$35)/100,IF(K16=4,(AD16*'MATRICULA y PONDERACIONES'!$AI$46)/100,IF(K16=5,(AD16*'MATRICULA y PONDERACIONES'!$AI$57)/100,IF(K16=6,(AD16*'MATRICULA y PONDERACIONES'!$AI$68)/100)))))))</f>
        <v xml:space="preserve"> </v>
      </c>
      <c r="BA16" s="26" t="str">
        <f>IF(OR(B16=" ",A16=" ",$N$5="NO HAY MATERIA ASIGNADA")," ",IF(K16=1,(AH16*'MATRICULA y PONDERACIONES'!$AI$14)/100,IF(K16=2,(AH16*'MATRICULA y PONDERACIONES'!$AI$25)/100,IF(K16=3,(AH16*'MATRICULA y PONDERACIONES'!$AI$36)/100,IF(K16=4,(AH16*'MATRICULA y PONDERACIONES'!$AI$47)/100,IF(K16=5,(AH16*'MATRICULA y PONDERACIONES'!$AI$58)/100,IF(K16=6,(AH16*'MATRICULA y PONDERACIONES'!$AI$69)/100)))))))</f>
        <v xml:space="preserve"> </v>
      </c>
      <c r="BB16" s="26" t="str">
        <f>IF(OR(B16=" ",A16=" ",$N$5="NO HAY MATERIA ASIGNADA")," ",IF(K16=1,(AL16*'MATRICULA y PONDERACIONES'!$AI$15)/100,IF(K16=2,(AL16*'MATRICULA y PONDERACIONES'!$AI$26)/100,IF(K16=3,(AL16*'MATRICULA y PONDERACIONES'!$AI$37)/100,IF(K16=4,(AL16*'MATRICULA y PONDERACIONES'!$AI$48)/100,IF(K16=5,(AL16*'MATRICULA y PONDERACIONES'!$AI$59)/100,IF(K16=6,(AL16*'MATRICULA y PONDERACIONES'!$AI$70)/100)))))))</f>
        <v xml:space="preserve"> </v>
      </c>
      <c r="BC16" s="26" t="str">
        <f>IF(OR(B16=" ",A16=" ",$N$5="NO HAY MATERIA ASIGNADA")," ",IF(K16=1,(AP16*'MATRICULA y PONDERACIONES'!$AI$16)/100,IF(K16=2,(AP16*'MATRICULA y PONDERACIONES'!$AI$27)/100,IF(K16=3,(AP16*'MATRICULA y PONDERACIONES'!$AI$38)/100,IF(K16=4,(AP16*'MATRICULA y PONDERACIONES'!$AI$49)/100,IF(K16=5,(AP16*'MATRICULA y PONDERACIONES'!$AI$60)/100,IF(K16=6,(AP16*'MATRICULA y PONDERACIONES'!$AI$71)/100)))))))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PONDERACIONES'!$K$22="*"),"si"," ")</f>
        <v xml:space="preserve"> </v>
      </c>
      <c r="F17" s="25" t="str">
        <f>IF(AND(K17=2,'MATRICULA y PONDERACIONES'!$L$22="*"),"si"," ")</f>
        <v xml:space="preserve"> </v>
      </c>
      <c r="G17" s="25" t="str">
        <f>IF(AND(K17=3,'MATRICULA y PONDERACIONES'!$M$22="*"),"si"," ")</f>
        <v xml:space="preserve"> </v>
      </c>
      <c r="H17" s="25" t="str">
        <f>IF(AND(K17=4,'MATRICULA y PONDERACIONES'!$N$22="*"),"si"," ")</f>
        <v xml:space="preserve"> </v>
      </c>
      <c r="I17" s="25" t="str">
        <f>IF(AND(K17=5,'MATRICULA y PONDERACIONES'!$O$22="*"),"si"," ")</f>
        <v xml:space="preserve"> </v>
      </c>
      <c r="J17" s="25" t="str">
        <f>IF(AND(K17=6,'MATRICULA y PONDERACIONES'!$P$22="*"),"si","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PONDERACIONES'!$AI$9)/100,IF(K17=2,(N17*'MATRICULA y PONDERACIONES'!$AI$20)/100,IF(K17=3,(N17*'MATRICULA y PONDERACIONES'!$AI$31)/100,IF(K17=4,(N17*'MATRICULA y PONDERACIONES'!$AI$42)/100,IF(K17=5,(N17*'MATRICULA y PONDERACIONES'!$AI$53)/100,IF(K17=6,(N17*'MATRICULA y PONDERACIONES'!$AI$64)/100)))))))</f>
        <v xml:space="preserve"> </v>
      </c>
      <c r="AW17" s="24" t="str">
        <f>IF(OR(B17=" ",A17=" ",$N$5="NO HAY MATERIA ASIGNADA")," ",IF(K17=1,(R17*'MATRICULA y PONDERACIONES'!$AI$10)/100,IF(K17=2,(R17*'MATRICULA y PONDERACIONES'!$AI$21)/100,IF(K17=3,(R17*'MATRICULA y PONDERACIONES'!$AI$32)/100,IF(K17=4,(R17*'MATRICULA y PONDERACIONES'!$AI$43)/100,IF(K17=5,(R17*'MATRICULA y PONDERACIONES'!$AI$54)/100,IF(K17=6,(R17*'MATRICULA y PONDERACIONES'!$AI$65)/100)))))))</f>
        <v xml:space="preserve"> </v>
      </c>
      <c r="AX17" s="24" t="str">
        <f>IF(OR(B17=" ",A17=" ",$N$5="NO HAY MATERIA ASIGNADA")," ",IF(K17=1,(V17*'MATRICULA y PONDERACIONES'!$AI$11)/100,IF(K17=2,(V17*'MATRICULA y PONDERACIONES'!$AI$22)/100,IF(K17=3,(V17*'MATRICULA y PONDERACIONES'!$AI$33)/100,IF(K17=4,(V17*'MATRICULA y PONDERACIONES'!$AI$44)/100,IF(K17=5,(V17*'MATRICULA y PONDERACIONES'!$AI$55)/100,IF(K17=6,(V17*'MATRICULA y PONDERACIONES'!$AI$66)/100)))))))</f>
        <v xml:space="preserve"> </v>
      </c>
      <c r="AY17" s="24" t="str">
        <f>IF(OR(B17=" ",A17=" ",$N$5="NO HAY MATERIA ASIGNADA")," ",IF(K17=1,(Z17*'MATRICULA y PONDERACIONES'!$AI$12)/100,IF(K17=2,(Z17*'MATRICULA y PONDERACIONES'!$AI$23)/100,IF(K17=3,(Z17*'MATRICULA y PONDERACIONES'!$AI$34)/100,IF(K17=4,(Z17*'MATRICULA y PONDERACIONES'!$AI$45)/100,IF(K17=5,(Z17*'MATRICULA y PONDERACIONES'!$AI$56)/100,IF(K17=6,(Z17*'MATRICULA y PONDERACIONES'!$AI$67)/100)))))))</f>
        <v xml:space="preserve"> </v>
      </c>
      <c r="AZ17" s="24" t="str">
        <f>IF(OR(B17=" ",A17=" ",$N$5="NO HAY MATERIA ASIGNADA")," ",IF(K17=1,(AD17*'MATRICULA y PONDERACIONES'!$AI$13)/100,IF(K17=2,(AD17*'MATRICULA y PONDERACIONES'!$AI$24)/100,IF(K17=3,(AD17*'MATRICULA y PONDERACIONES'!$AI$35)/100,IF(K17=4,(AD17*'MATRICULA y PONDERACIONES'!$AI$46)/100,IF(K17=5,(AD17*'MATRICULA y PONDERACIONES'!$AI$57)/100,IF(K17=6,(AD17*'MATRICULA y PONDERACIONES'!$AI$68)/100)))))))</f>
        <v xml:space="preserve"> </v>
      </c>
      <c r="BA17" s="24" t="str">
        <f>IF(OR(B17=" ",A17=" ",$N$5="NO HAY MATERIA ASIGNADA")," ",IF(K17=1,(AH17*'MATRICULA y PONDERACIONES'!$AI$14)/100,IF(K17=2,(AH17*'MATRICULA y PONDERACIONES'!$AI$25)/100,IF(K17=3,(AH17*'MATRICULA y PONDERACIONES'!$AI$36)/100,IF(K17=4,(AH17*'MATRICULA y PONDERACIONES'!$AI$47)/100,IF(K17=5,(AH17*'MATRICULA y PONDERACIONES'!$AI$58)/100,IF(K17=6,(AH17*'MATRICULA y PONDERACIONES'!$AI$69)/100)))))))</f>
        <v xml:space="preserve"> </v>
      </c>
      <c r="BB17" s="24" t="str">
        <f>IF(OR(B17=" ",A17=" ",$N$5="NO HAY MATERIA ASIGNADA")," ",IF(K17=1,(AL17*'MATRICULA y PONDERACIONES'!$AI$15)/100,IF(K17=2,(AL17*'MATRICULA y PONDERACIONES'!$AI$26)/100,IF(K17=3,(AL17*'MATRICULA y PONDERACIONES'!$AI$37)/100,IF(K17=4,(AL17*'MATRICULA y PONDERACIONES'!$AI$48)/100,IF(K17=5,(AL17*'MATRICULA y PONDERACIONES'!$AI$59)/100,IF(K17=6,(AL17*'MATRICULA y PONDERACIONES'!$AI$70)/100)))))))</f>
        <v xml:space="preserve"> </v>
      </c>
      <c r="BC17" s="24" t="str">
        <f>IF(OR(B17=" ",A17=" ",$N$5="NO HAY MATERIA ASIGNADA")," ",IF(K17=1,(AP17*'MATRICULA y PONDERACIONES'!$AI$16)/100,IF(K17=2,(AP17*'MATRICULA y PONDERACIONES'!$AI$27)/100,IF(K17=3,(AP17*'MATRICULA y PONDERACIONES'!$AI$38)/100,IF(K17=4,(AP17*'MATRICULA y PONDERACIONES'!$AI$49)/100,IF(K17=5,(AP17*'MATRICULA y PONDERACIONES'!$AI$60)/100,IF(K17=6,(AP17*'MATRICULA y PONDERACIONES'!$AI$71)/100)))))))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PONDERACIONES'!$K$22="*"),"si"," ")</f>
        <v xml:space="preserve"> </v>
      </c>
      <c r="F18" s="27" t="str">
        <f>IF(AND(K18=2,'MATRICULA y PONDERACIONES'!$L$22="*"),"si"," ")</f>
        <v xml:space="preserve"> </v>
      </c>
      <c r="G18" s="27" t="str">
        <f>IF(AND(K18=3,'MATRICULA y PONDERACIONES'!$M$22="*"),"si"," ")</f>
        <v xml:space="preserve"> </v>
      </c>
      <c r="H18" s="27" t="str">
        <f>IF(AND(K18=4,'MATRICULA y PONDERACIONES'!$N$22="*"),"si"," ")</f>
        <v xml:space="preserve"> </v>
      </c>
      <c r="I18" s="27" t="str">
        <f>IF(AND(K18=5,'MATRICULA y PONDERACIONES'!$O$22="*"),"si"," ")</f>
        <v xml:space="preserve"> </v>
      </c>
      <c r="J18" s="27" t="str">
        <f>IF(AND(K18=6,'MATRICULA y PONDERACIONES'!$P$22="*"),"si","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PONDERACIONES'!$AI$9)/100,IF(K18=2,(N18*'MATRICULA y PONDERACIONES'!$AI$20)/100,IF(K18=3,(N18*'MATRICULA y PONDERACIONES'!$AI$31)/100,IF(K18=4,(N18*'MATRICULA y PONDERACIONES'!$AI$42)/100,IF(K18=5,(N18*'MATRICULA y PONDERACIONES'!$AI$53)/100,IF(K18=6,(N18*'MATRICULA y PONDERACIONES'!$AI$64)/100)))))))</f>
        <v xml:space="preserve"> </v>
      </c>
      <c r="AW18" s="26" t="str">
        <f>IF(OR(B18=" ",A18=" ",$N$5="NO HAY MATERIA ASIGNADA")," ",IF(K18=1,(R18*'MATRICULA y PONDERACIONES'!$AI$10)/100,IF(K18=2,(R18*'MATRICULA y PONDERACIONES'!$AI$21)/100,IF(K18=3,(R18*'MATRICULA y PONDERACIONES'!$AI$32)/100,IF(K18=4,(R18*'MATRICULA y PONDERACIONES'!$AI$43)/100,IF(K18=5,(R18*'MATRICULA y PONDERACIONES'!$AI$54)/100,IF(K18=6,(R18*'MATRICULA y PONDERACIONES'!$AI$65)/100)))))))</f>
        <v xml:space="preserve"> </v>
      </c>
      <c r="AX18" s="26" t="str">
        <f>IF(OR(B18=" ",A18=" ",$N$5="NO HAY MATERIA ASIGNADA")," ",IF(K18=1,(V18*'MATRICULA y PONDERACIONES'!$AI$11)/100,IF(K18=2,(V18*'MATRICULA y PONDERACIONES'!$AI$22)/100,IF(K18=3,(V18*'MATRICULA y PONDERACIONES'!$AI$33)/100,IF(K18=4,(V18*'MATRICULA y PONDERACIONES'!$AI$44)/100,IF(K18=5,(V18*'MATRICULA y PONDERACIONES'!$AI$55)/100,IF(K18=6,(V18*'MATRICULA y PONDERACIONES'!$AI$66)/100)))))))</f>
        <v xml:space="preserve"> </v>
      </c>
      <c r="AY18" s="26" t="str">
        <f>IF(OR(B18=" ",A18=" ",$N$5="NO HAY MATERIA ASIGNADA")," ",IF(K18=1,(Z18*'MATRICULA y PONDERACIONES'!$AI$12)/100,IF(K18=2,(Z18*'MATRICULA y PONDERACIONES'!$AI$23)/100,IF(K18=3,(Z18*'MATRICULA y PONDERACIONES'!$AI$34)/100,IF(K18=4,(Z18*'MATRICULA y PONDERACIONES'!$AI$45)/100,IF(K18=5,(Z18*'MATRICULA y PONDERACIONES'!$AI$56)/100,IF(K18=6,(Z18*'MATRICULA y PONDERACIONES'!$AI$67)/100)))))))</f>
        <v xml:space="preserve"> </v>
      </c>
      <c r="AZ18" s="26" t="str">
        <f>IF(OR(B18=" ",A18=" ",$N$5="NO HAY MATERIA ASIGNADA")," ",IF(K18=1,(AD18*'MATRICULA y PONDERACIONES'!$AI$13)/100,IF(K18=2,(AD18*'MATRICULA y PONDERACIONES'!$AI$24)/100,IF(K18=3,(AD18*'MATRICULA y PONDERACIONES'!$AI$35)/100,IF(K18=4,(AD18*'MATRICULA y PONDERACIONES'!$AI$46)/100,IF(K18=5,(AD18*'MATRICULA y PONDERACIONES'!$AI$57)/100,IF(K18=6,(AD18*'MATRICULA y PONDERACIONES'!$AI$68)/100)))))))</f>
        <v xml:space="preserve"> </v>
      </c>
      <c r="BA18" s="26" t="str">
        <f>IF(OR(B18=" ",A18=" ",$N$5="NO HAY MATERIA ASIGNADA")," ",IF(K18=1,(AH18*'MATRICULA y PONDERACIONES'!$AI$14)/100,IF(K18=2,(AH18*'MATRICULA y PONDERACIONES'!$AI$25)/100,IF(K18=3,(AH18*'MATRICULA y PONDERACIONES'!$AI$36)/100,IF(K18=4,(AH18*'MATRICULA y PONDERACIONES'!$AI$47)/100,IF(K18=5,(AH18*'MATRICULA y PONDERACIONES'!$AI$58)/100,IF(K18=6,(AH18*'MATRICULA y PONDERACIONES'!$AI$69)/100)))))))</f>
        <v xml:space="preserve"> </v>
      </c>
      <c r="BB18" s="26" t="str">
        <f>IF(OR(B18=" ",A18=" ",$N$5="NO HAY MATERIA ASIGNADA")," ",IF(K18=1,(AL18*'MATRICULA y PONDERACIONES'!$AI$15)/100,IF(K18=2,(AL18*'MATRICULA y PONDERACIONES'!$AI$26)/100,IF(K18=3,(AL18*'MATRICULA y PONDERACIONES'!$AI$37)/100,IF(K18=4,(AL18*'MATRICULA y PONDERACIONES'!$AI$48)/100,IF(K18=5,(AL18*'MATRICULA y PONDERACIONES'!$AI$59)/100,IF(K18=6,(AL18*'MATRICULA y PONDERACIONES'!$AI$70)/100)))))))</f>
        <v xml:space="preserve"> </v>
      </c>
      <c r="BC18" s="26" t="str">
        <f>IF(OR(B18=" ",A18=" ",$N$5="NO HAY MATERIA ASIGNADA")," ",IF(K18=1,(AP18*'MATRICULA y PONDERACIONES'!$AI$16)/100,IF(K18=2,(AP18*'MATRICULA y PONDERACIONES'!$AI$27)/100,IF(K18=3,(AP18*'MATRICULA y PONDERACIONES'!$AI$38)/100,IF(K18=4,(AP18*'MATRICULA y PONDERACIONES'!$AI$49)/100,IF(K18=5,(AP18*'MATRICULA y PONDERACIONES'!$AI$60)/100,IF(K18=6,(AP18*'MATRICULA y PONDERACIONES'!$AI$71)/100)))))))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PONDERACIONES'!$K$22="*"),"si"," ")</f>
        <v xml:space="preserve"> </v>
      </c>
      <c r="F19" s="25" t="str">
        <f>IF(AND(K19=2,'MATRICULA y PONDERACIONES'!$L$22="*"),"si"," ")</f>
        <v xml:space="preserve"> </v>
      </c>
      <c r="G19" s="25" t="str">
        <f>IF(AND(K19=3,'MATRICULA y PONDERACIONES'!$M$22="*"),"si"," ")</f>
        <v xml:space="preserve"> </v>
      </c>
      <c r="H19" s="25" t="str">
        <f>IF(AND(K19=4,'MATRICULA y PONDERACIONES'!$N$22="*"),"si"," ")</f>
        <v xml:space="preserve"> </v>
      </c>
      <c r="I19" s="25" t="str">
        <f>IF(AND(K19=5,'MATRICULA y PONDERACIONES'!$O$22="*"),"si"," ")</f>
        <v xml:space="preserve"> </v>
      </c>
      <c r="J19" s="25" t="str">
        <f>IF(AND(K19=6,'MATRICULA y PONDERACIONES'!$P$22="*"),"si","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PONDERACIONES'!$AI$9)/100,IF(K19=2,(N19*'MATRICULA y PONDERACIONES'!$AI$20)/100,IF(K19=3,(N19*'MATRICULA y PONDERACIONES'!$AI$31)/100,IF(K19=4,(N19*'MATRICULA y PONDERACIONES'!$AI$42)/100,IF(K19=5,(N19*'MATRICULA y PONDERACIONES'!$AI$53)/100,IF(K19=6,(N19*'MATRICULA y PONDERACIONES'!$AI$64)/100)))))))</f>
        <v xml:space="preserve"> </v>
      </c>
      <c r="AW19" s="24" t="str">
        <f>IF(OR(B19=" ",A19=" ",$N$5="NO HAY MATERIA ASIGNADA")," ",IF(K19=1,(R19*'MATRICULA y PONDERACIONES'!$AI$10)/100,IF(K19=2,(R19*'MATRICULA y PONDERACIONES'!$AI$21)/100,IF(K19=3,(R19*'MATRICULA y PONDERACIONES'!$AI$32)/100,IF(K19=4,(R19*'MATRICULA y PONDERACIONES'!$AI$43)/100,IF(K19=5,(R19*'MATRICULA y PONDERACIONES'!$AI$54)/100,IF(K19=6,(R19*'MATRICULA y PONDERACIONES'!$AI$65)/100)))))))</f>
        <v xml:space="preserve"> </v>
      </c>
      <c r="AX19" s="24" t="str">
        <f>IF(OR(B19=" ",A19=" ",$N$5="NO HAY MATERIA ASIGNADA")," ",IF(K19=1,(V19*'MATRICULA y PONDERACIONES'!$AI$11)/100,IF(K19=2,(V19*'MATRICULA y PONDERACIONES'!$AI$22)/100,IF(K19=3,(V19*'MATRICULA y PONDERACIONES'!$AI$33)/100,IF(K19=4,(V19*'MATRICULA y PONDERACIONES'!$AI$44)/100,IF(K19=5,(V19*'MATRICULA y PONDERACIONES'!$AI$55)/100,IF(K19=6,(V19*'MATRICULA y PONDERACIONES'!$AI$66)/100)))))))</f>
        <v xml:space="preserve"> </v>
      </c>
      <c r="AY19" s="24" t="str">
        <f>IF(OR(B19=" ",A19=" ",$N$5="NO HAY MATERIA ASIGNADA")," ",IF(K19=1,(Z19*'MATRICULA y PONDERACIONES'!$AI$12)/100,IF(K19=2,(Z19*'MATRICULA y PONDERACIONES'!$AI$23)/100,IF(K19=3,(Z19*'MATRICULA y PONDERACIONES'!$AI$34)/100,IF(K19=4,(Z19*'MATRICULA y PONDERACIONES'!$AI$45)/100,IF(K19=5,(Z19*'MATRICULA y PONDERACIONES'!$AI$56)/100,IF(K19=6,(Z19*'MATRICULA y PONDERACIONES'!$AI$67)/100)))))))</f>
        <v xml:space="preserve"> </v>
      </c>
      <c r="AZ19" s="24" t="str">
        <f>IF(OR(B19=" ",A19=" ",$N$5="NO HAY MATERIA ASIGNADA")," ",IF(K19=1,(AD19*'MATRICULA y PONDERACIONES'!$AI$13)/100,IF(K19=2,(AD19*'MATRICULA y PONDERACIONES'!$AI$24)/100,IF(K19=3,(AD19*'MATRICULA y PONDERACIONES'!$AI$35)/100,IF(K19=4,(AD19*'MATRICULA y PONDERACIONES'!$AI$46)/100,IF(K19=5,(AD19*'MATRICULA y PONDERACIONES'!$AI$57)/100,IF(K19=6,(AD19*'MATRICULA y PONDERACIONES'!$AI$68)/100)))))))</f>
        <v xml:space="preserve"> </v>
      </c>
      <c r="BA19" s="24" t="str">
        <f>IF(OR(B19=" ",A19=" ",$N$5="NO HAY MATERIA ASIGNADA")," ",IF(K19=1,(AH19*'MATRICULA y PONDERACIONES'!$AI$14)/100,IF(K19=2,(AH19*'MATRICULA y PONDERACIONES'!$AI$25)/100,IF(K19=3,(AH19*'MATRICULA y PONDERACIONES'!$AI$36)/100,IF(K19=4,(AH19*'MATRICULA y PONDERACIONES'!$AI$47)/100,IF(K19=5,(AH19*'MATRICULA y PONDERACIONES'!$AI$58)/100,IF(K19=6,(AH19*'MATRICULA y PONDERACIONES'!$AI$69)/100)))))))</f>
        <v xml:space="preserve"> </v>
      </c>
      <c r="BB19" s="24" t="str">
        <f>IF(OR(B19=" ",A19=" ",$N$5="NO HAY MATERIA ASIGNADA")," ",IF(K19=1,(AL19*'MATRICULA y PONDERACIONES'!$AI$15)/100,IF(K19=2,(AL19*'MATRICULA y PONDERACIONES'!$AI$26)/100,IF(K19=3,(AL19*'MATRICULA y PONDERACIONES'!$AI$37)/100,IF(K19=4,(AL19*'MATRICULA y PONDERACIONES'!$AI$48)/100,IF(K19=5,(AL19*'MATRICULA y PONDERACIONES'!$AI$59)/100,IF(K19=6,(AL19*'MATRICULA y PONDERACIONES'!$AI$70)/100)))))))</f>
        <v xml:space="preserve"> </v>
      </c>
      <c r="BC19" s="24" t="str">
        <f>IF(OR(B19=" ",A19=" ",$N$5="NO HAY MATERIA ASIGNADA")," ",IF(K19=1,(AP19*'MATRICULA y PONDERACIONES'!$AI$16)/100,IF(K19=2,(AP19*'MATRICULA y PONDERACIONES'!$AI$27)/100,IF(K19=3,(AP19*'MATRICULA y PONDERACIONES'!$AI$38)/100,IF(K19=4,(AP19*'MATRICULA y PONDERACIONES'!$AI$49)/100,IF(K19=5,(AP19*'MATRICULA y PONDERACIONES'!$AI$60)/100,IF(K19=6,(AP19*'MATRICULA y PONDERACIONES'!$AI$71)/100)))))))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PONDERACIONES'!$K$22="*"),"si"," ")</f>
        <v xml:space="preserve"> </v>
      </c>
      <c r="F20" s="27" t="str">
        <f>IF(AND(K20=2,'MATRICULA y PONDERACIONES'!$L$22="*"),"si"," ")</f>
        <v xml:space="preserve"> </v>
      </c>
      <c r="G20" s="27" t="str">
        <f>IF(AND(K20=3,'MATRICULA y PONDERACIONES'!$M$22="*"),"si"," ")</f>
        <v xml:space="preserve"> </v>
      </c>
      <c r="H20" s="27" t="str">
        <f>IF(AND(K20=4,'MATRICULA y PONDERACIONES'!$N$22="*"),"si"," ")</f>
        <v xml:space="preserve"> </v>
      </c>
      <c r="I20" s="27" t="str">
        <f>IF(AND(K20=5,'MATRICULA y PONDERACIONES'!$O$22="*"),"si"," ")</f>
        <v xml:space="preserve"> </v>
      </c>
      <c r="J20" s="27" t="str">
        <f>IF(AND(K20=6,'MATRICULA y PONDERACIONES'!$P$22="*"),"si","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PONDERACIONES'!$AI$9)/100,IF(K20=2,(N20*'MATRICULA y PONDERACIONES'!$AI$20)/100,IF(K20=3,(N20*'MATRICULA y PONDERACIONES'!$AI$31)/100,IF(K20=4,(N20*'MATRICULA y PONDERACIONES'!$AI$42)/100,IF(K20=5,(N20*'MATRICULA y PONDERACIONES'!$AI$53)/100,IF(K20=6,(N20*'MATRICULA y PONDERACIONES'!$AI$64)/100)))))))</f>
        <v xml:space="preserve"> </v>
      </c>
      <c r="AW20" s="26" t="str">
        <f>IF(OR(B20=" ",A20=" ",$N$5="NO HAY MATERIA ASIGNADA")," ",IF(K20=1,(R20*'MATRICULA y PONDERACIONES'!$AI$10)/100,IF(K20=2,(R20*'MATRICULA y PONDERACIONES'!$AI$21)/100,IF(K20=3,(R20*'MATRICULA y PONDERACIONES'!$AI$32)/100,IF(K20=4,(R20*'MATRICULA y PONDERACIONES'!$AI$43)/100,IF(K20=5,(R20*'MATRICULA y PONDERACIONES'!$AI$54)/100,IF(K20=6,(R20*'MATRICULA y PONDERACIONES'!$AI$65)/100)))))))</f>
        <v xml:space="preserve"> </v>
      </c>
      <c r="AX20" s="26" t="str">
        <f>IF(OR(B20=" ",A20=" ",$N$5="NO HAY MATERIA ASIGNADA")," ",IF(K20=1,(V20*'MATRICULA y PONDERACIONES'!$AI$11)/100,IF(K20=2,(V20*'MATRICULA y PONDERACIONES'!$AI$22)/100,IF(K20=3,(V20*'MATRICULA y PONDERACIONES'!$AI$33)/100,IF(K20=4,(V20*'MATRICULA y PONDERACIONES'!$AI$44)/100,IF(K20=5,(V20*'MATRICULA y PONDERACIONES'!$AI$55)/100,IF(K20=6,(V20*'MATRICULA y PONDERACIONES'!$AI$66)/100)))))))</f>
        <v xml:space="preserve"> </v>
      </c>
      <c r="AY20" s="26" t="str">
        <f>IF(OR(B20=" ",A20=" ",$N$5="NO HAY MATERIA ASIGNADA")," ",IF(K20=1,(Z20*'MATRICULA y PONDERACIONES'!$AI$12)/100,IF(K20=2,(Z20*'MATRICULA y PONDERACIONES'!$AI$23)/100,IF(K20=3,(Z20*'MATRICULA y PONDERACIONES'!$AI$34)/100,IF(K20=4,(Z20*'MATRICULA y PONDERACIONES'!$AI$45)/100,IF(K20=5,(Z20*'MATRICULA y PONDERACIONES'!$AI$56)/100,IF(K20=6,(Z20*'MATRICULA y PONDERACIONES'!$AI$67)/100)))))))</f>
        <v xml:space="preserve"> </v>
      </c>
      <c r="AZ20" s="26" t="str">
        <f>IF(OR(B20=" ",A20=" ",$N$5="NO HAY MATERIA ASIGNADA")," ",IF(K20=1,(AD20*'MATRICULA y PONDERACIONES'!$AI$13)/100,IF(K20=2,(AD20*'MATRICULA y PONDERACIONES'!$AI$24)/100,IF(K20=3,(AD20*'MATRICULA y PONDERACIONES'!$AI$35)/100,IF(K20=4,(AD20*'MATRICULA y PONDERACIONES'!$AI$46)/100,IF(K20=5,(AD20*'MATRICULA y PONDERACIONES'!$AI$57)/100,IF(K20=6,(AD20*'MATRICULA y PONDERACIONES'!$AI$68)/100)))))))</f>
        <v xml:space="preserve"> </v>
      </c>
      <c r="BA20" s="26" t="str">
        <f>IF(OR(B20=" ",A20=" ",$N$5="NO HAY MATERIA ASIGNADA")," ",IF(K20=1,(AH20*'MATRICULA y PONDERACIONES'!$AI$14)/100,IF(K20=2,(AH20*'MATRICULA y PONDERACIONES'!$AI$25)/100,IF(K20=3,(AH20*'MATRICULA y PONDERACIONES'!$AI$36)/100,IF(K20=4,(AH20*'MATRICULA y PONDERACIONES'!$AI$47)/100,IF(K20=5,(AH20*'MATRICULA y PONDERACIONES'!$AI$58)/100,IF(K20=6,(AH20*'MATRICULA y PONDERACIONES'!$AI$69)/100)))))))</f>
        <v xml:space="preserve"> </v>
      </c>
      <c r="BB20" s="26" t="str">
        <f>IF(OR(B20=" ",A20=" ",$N$5="NO HAY MATERIA ASIGNADA")," ",IF(K20=1,(AL20*'MATRICULA y PONDERACIONES'!$AI$15)/100,IF(K20=2,(AL20*'MATRICULA y PONDERACIONES'!$AI$26)/100,IF(K20=3,(AL20*'MATRICULA y PONDERACIONES'!$AI$37)/100,IF(K20=4,(AL20*'MATRICULA y PONDERACIONES'!$AI$48)/100,IF(K20=5,(AL20*'MATRICULA y PONDERACIONES'!$AI$59)/100,IF(K20=6,(AL20*'MATRICULA y PONDERACIONES'!$AI$70)/100)))))))</f>
        <v xml:space="preserve"> </v>
      </c>
      <c r="BC20" s="26" t="str">
        <f>IF(OR(B20=" ",A20=" ",$N$5="NO HAY MATERIA ASIGNADA")," ",IF(K20=1,(AP20*'MATRICULA y PONDERACIONES'!$AI$16)/100,IF(K20=2,(AP20*'MATRICULA y PONDERACIONES'!$AI$27)/100,IF(K20=3,(AP20*'MATRICULA y PONDERACIONES'!$AI$38)/100,IF(K20=4,(AP20*'MATRICULA y PONDERACIONES'!$AI$49)/100,IF(K20=5,(AP20*'MATRICULA y PONDERACIONES'!$AI$60)/100,IF(K20=6,(AP20*'MATRICULA y PONDERACIONES'!$AI$71)/100)))))))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PONDERACIONES'!$K$22="*"),"si"," ")</f>
        <v xml:space="preserve"> </v>
      </c>
      <c r="F21" s="25" t="str">
        <f>IF(AND(K21=2,'MATRICULA y PONDERACIONES'!$L$22="*"),"si"," ")</f>
        <v xml:space="preserve"> </v>
      </c>
      <c r="G21" s="25" t="str">
        <f>IF(AND(K21=3,'MATRICULA y PONDERACIONES'!$M$22="*"),"si"," ")</f>
        <v xml:space="preserve"> </v>
      </c>
      <c r="H21" s="25" t="str">
        <f>IF(AND(K21=4,'MATRICULA y PONDERACIONES'!$N$22="*"),"si"," ")</f>
        <v xml:space="preserve"> </v>
      </c>
      <c r="I21" s="25" t="str">
        <f>IF(AND(K21=5,'MATRICULA y PONDERACIONES'!$O$22="*"),"si"," ")</f>
        <v xml:space="preserve"> </v>
      </c>
      <c r="J21" s="25" t="str">
        <f>IF(AND(K21=6,'MATRICULA y PONDERACIONES'!$P$22="*"),"si","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PONDERACIONES'!$AI$9)/100,IF(K21=2,(N21*'MATRICULA y PONDERACIONES'!$AI$20)/100,IF(K21=3,(N21*'MATRICULA y PONDERACIONES'!$AI$31)/100,IF(K21=4,(N21*'MATRICULA y PONDERACIONES'!$AI$42)/100,IF(K21=5,(N21*'MATRICULA y PONDERACIONES'!$AI$53)/100,IF(K21=6,(N21*'MATRICULA y PONDERACIONES'!$AI$64)/100)))))))</f>
        <v xml:space="preserve"> </v>
      </c>
      <c r="AW21" s="24" t="str">
        <f>IF(OR(B21=" ",A21=" ",$N$5="NO HAY MATERIA ASIGNADA")," ",IF(K21=1,(R21*'MATRICULA y PONDERACIONES'!$AI$10)/100,IF(K21=2,(R21*'MATRICULA y PONDERACIONES'!$AI$21)/100,IF(K21=3,(R21*'MATRICULA y PONDERACIONES'!$AI$32)/100,IF(K21=4,(R21*'MATRICULA y PONDERACIONES'!$AI$43)/100,IF(K21=5,(R21*'MATRICULA y PONDERACIONES'!$AI$54)/100,IF(K21=6,(R21*'MATRICULA y PONDERACIONES'!$AI$65)/100)))))))</f>
        <v xml:space="preserve"> </v>
      </c>
      <c r="AX21" s="24" t="str">
        <f>IF(OR(B21=" ",A21=" ",$N$5="NO HAY MATERIA ASIGNADA")," ",IF(K21=1,(V21*'MATRICULA y PONDERACIONES'!$AI$11)/100,IF(K21=2,(V21*'MATRICULA y PONDERACIONES'!$AI$22)/100,IF(K21=3,(V21*'MATRICULA y PONDERACIONES'!$AI$33)/100,IF(K21=4,(V21*'MATRICULA y PONDERACIONES'!$AI$44)/100,IF(K21=5,(V21*'MATRICULA y PONDERACIONES'!$AI$55)/100,IF(K21=6,(V21*'MATRICULA y PONDERACIONES'!$AI$66)/100)))))))</f>
        <v xml:space="preserve"> </v>
      </c>
      <c r="AY21" s="24" t="str">
        <f>IF(OR(B21=" ",A21=" ",$N$5="NO HAY MATERIA ASIGNADA")," ",IF(K21=1,(Z21*'MATRICULA y PONDERACIONES'!$AI$12)/100,IF(K21=2,(Z21*'MATRICULA y PONDERACIONES'!$AI$23)/100,IF(K21=3,(Z21*'MATRICULA y PONDERACIONES'!$AI$34)/100,IF(K21=4,(Z21*'MATRICULA y PONDERACIONES'!$AI$45)/100,IF(K21=5,(Z21*'MATRICULA y PONDERACIONES'!$AI$56)/100,IF(K21=6,(Z21*'MATRICULA y PONDERACIONES'!$AI$67)/100)))))))</f>
        <v xml:space="preserve"> </v>
      </c>
      <c r="AZ21" s="24" t="str">
        <f>IF(OR(B21=" ",A21=" ",$N$5="NO HAY MATERIA ASIGNADA")," ",IF(K21=1,(AD21*'MATRICULA y PONDERACIONES'!$AI$13)/100,IF(K21=2,(AD21*'MATRICULA y PONDERACIONES'!$AI$24)/100,IF(K21=3,(AD21*'MATRICULA y PONDERACIONES'!$AI$35)/100,IF(K21=4,(AD21*'MATRICULA y PONDERACIONES'!$AI$46)/100,IF(K21=5,(AD21*'MATRICULA y PONDERACIONES'!$AI$57)/100,IF(K21=6,(AD21*'MATRICULA y PONDERACIONES'!$AI$68)/100)))))))</f>
        <v xml:space="preserve"> </v>
      </c>
      <c r="BA21" s="24" t="str">
        <f>IF(OR(B21=" ",A21=" ",$N$5="NO HAY MATERIA ASIGNADA")," ",IF(K21=1,(AH21*'MATRICULA y PONDERACIONES'!$AI$14)/100,IF(K21=2,(AH21*'MATRICULA y PONDERACIONES'!$AI$25)/100,IF(K21=3,(AH21*'MATRICULA y PONDERACIONES'!$AI$36)/100,IF(K21=4,(AH21*'MATRICULA y PONDERACIONES'!$AI$47)/100,IF(K21=5,(AH21*'MATRICULA y PONDERACIONES'!$AI$58)/100,IF(K21=6,(AH21*'MATRICULA y PONDERACIONES'!$AI$69)/100)))))))</f>
        <v xml:space="preserve"> </v>
      </c>
      <c r="BB21" s="24" t="str">
        <f>IF(OR(B21=" ",A21=" ",$N$5="NO HAY MATERIA ASIGNADA")," ",IF(K21=1,(AL21*'MATRICULA y PONDERACIONES'!$AI$15)/100,IF(K21=2,(AL21*'MATRICULA y PONDERACIONES'!$AI$26)/100,IF(K21=3,(AL21*'MATRICULA y PONDERACIONES'!$AI$37)/100,IF(K21=4,(AL21*'MATRICULA y PONDERACIONES'!$AI$48)/100,IF(K21=5,(AL21*'MATRICULA y PONDERACIONES'!$AI$59)/100,IF(K21=6,(AL21*'MATRICULA y PONDERACIONES'!$AI$70)/100)))))))</f>
        <v xml:space="preserve"> </v>
      </c>
      <c r="BC21" s="24" t="str">
        <f>IF(OR(B21=" ",A21=" ",$N$5="NO HAY MATERIA ASIGNADA")," ",IF(K21=1,(AP21*'MATRICULA y PONDERACIONES'!$AI$16)/100,IF(K21=2,(AP21*'MATRICULA y PONDERACIONES'!$AI$27)/100,IF(K21=3,(AP21*'MATRICULA y PONDERACIONES'!$AI$38)/100,IF(K21=4,(AP21*'MATRICULA y PONDERACIONES'!$AI$49)/100,IF(K21=5,(AP21*'MATRICULA y PONDERACIONES'!$AI$60)/100,IF(K21=6,(AP21*'MATRICULA y PONDERACIONES'!$AI$71)/100)))))))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PONDERACIONES'!$K$22="*"),"si"," ")</f>
        <v xml:space="preserve"> </v>
      </c>
      <c r="F22" s="27" t="str">
        <f>IF(AND(K22=2,'MATRICULA y PONDERACIONES'!$L$22="*"),"si"," ")</f>
        <v xml:space="preserve"> </v>
      </c>
      <c r="G22" s="27" t="str">
        <f>IF(AND(K22=3,'MATRICULA y PONDERACIONES'!$M$22="*"),"si"," ")</f>
        <v xml:space="preserve"> </v>
      </c>
      <c r="H22" s="27" t="str">
        <f>IF(AND(K22=4,'MATRICULA y PONDERACIONES'!$N$22="*"),"si"," ")</f>
        <v xml:space="preserve"> </v>
      </c>
      <c r="I22" s="27" t="str">
        <f>IF(AND(K22=5,'MATRICULA y PONDERACIONES'!$O$22="*"),"si"," ")</f>
        <v xml:space="preserve"> </v>
      </c>
      <c r="J22" s="27" t="str">
        <f>IF(AND(K22=6,'MATRICULA y PONDERACIONES'!$P$22="*"),"si","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PONDERACIONES'!$AI$9)/100,IF(K22=2,(N22*'MATRICULA y PONDERACIONES'!$AI$20)/100,IF(K22=3,(N22*'MATRICULA y PONDERACIONES'!$AI$31)/100,IF(K22=4,(N22*'MATRICULA y PONDERACIONES'!$AI$42)/100,IF(K22=5,(N22*'MATRICULA y PONDERACIONES'!$AI$53)/100,IF(K22=6,(N22*'MATRICULA y PONDERACIONES'!$AI$64)/100)))))))</f>
        <v xml:space="preserve"> </v>
      </c>
      <c r="AW22" s="26" t="str">
        <f>IF(OR(B22=" ",A22=" ",$N$5="NO HAY MATERIA ASIGNADA")," ",IF(K22=1,(R22*'MATRICULA y PONDERACIONES'!$AI$10)/100,IF(K22=2,(R22*'MATRICULA y PONDERACIONES'!$AI$21)/100,IF(K22=3,(R22*'MATRICULA y PONDERACIONES'!$AI$32)/100,IF(K22=4,(R22*'MATRICULA y PONDERACIONES'!$AI$43)/100,IF(K22=5,(R22*'MATRICULA y PONDERACIONES'!$AI$54)/100,IF(K22=6,(R22*'MATRICULA y PONDERACIONES'!$AI$65)/100)))))))</f>
        <v xml:space="preserve"> </v>
      </c>
      <c r="AX22" s="26" t="str">
        <f>IF(OR(B22=" ",A22=" ",$N$5="NO HAY MATERIA ASIGNADA")," ",IF(K22=1,(V22*'MATRICULA y PONDERACIONES'!$AI$11)/100,IF(K22=2,(V22*'MATRICULA y PONDERACIONES'!$AI$22)/100,IF(K22=3,(V22*'MATRICULA y PONDERACIONES'!$AI$33)/100,IF(K22=4,(V22*'MATRICULA y PONDERACIONES'!$AI$44)/100,IF(K22=5,(V22*'MATRICULA y PONDERACIONES'!$AI$55)/100,IF(K22=6,(V22*'MATRICULA y PONDERACIONES'!$AI$66)/100)))))))</f>
        <v xml:space="preserve"> </v>
      </c>
      <c r="AY22" s="26" t="str">
        <f>IF(OR(B22=" ",A22=" ",$N$5="NO HAY MATERIA ASIGNADA")," ",IF(K22=1,(Z22*'MATRICULA y PONDERACIONES'!$AI$12)/100,IF(K22=2,(Z22*'MATRICULA y PONDERACIONES'!$AI$23)/100,IF(K22=3,(Z22*'MATRICULA y PONDERACIONES'!$AI$34)/100,IF(K22=4,(Z22*'MATRICULA y PONDERACIONES'!$AI$45)/100,IF(K22=5,(Z22*'MATRICULA y PONDERACIONES'!$AI$56)/100,IF(K22=6,(Z22*'MATRICULA y PONDERACIONES'!$AI$67)/100)))))))</f>
        <v xml:space="preserve"> </v>
      </c>
      <c r="AZ22" s="26" t="str">
        <f>IF(OR(B22=" ",A22=" ",$N$5="NO HAY MATERIA ASIGNADA")," ",IF(K22=1,(AD22*'MATRICULA y PONDERACIONES'!$AI$13)/100,IF(K22=2,(AD22*'MATRICULA y PONDERACIONES'!$AI$24)/100,IF(K22=3,(AD22*'MATRICULA y PONDERACIONES'!$AI$35)/100,IF(K22=4,(AD22*'MATRICULA y PONDERACIONES'!$AI$46)/100,IF(K22=5,(AD22*'MATRICULA y PONDERACIONES'!$AI$57)/100,IF(K22=6,(AD22*'MATRICULA y PONDERACIONES'!$AI$68)/100)))))))</f>
        <v xml:space="preserve"> </v>
      </c>
      <c r="BA22" s="26" t="str">
        <f>IF(OR(B22=" ",A22=" ",$N$5="NO HAY MATERIA ASIGNADA")," ",IF(K22=1,(AH22*'MATRICULA y PONDERACIONES'!$AI$14)/100,IF(K22=2,(AH22*'MATRICULA y PONDERACIONES'!$AI$25)/100,IF(K22=3,(AH22*'MATRICULA y PONDERACIONES'!$AI$36)/100,IF(K22=4,(AH22*'MATRICULA y PONDERACIONES'!$AI$47)/100,IF(K22=5,(AH22*'MATRICULA y PONDERACIONES'!$AI$58)/100,IF(K22=6,(AH22*'MATRICULA y PONDERACIONES'!$AI$69)/100)))))))</f>
        <v xml:space="preserve"> </v>
      </c>
      <c r="BB22" s="26" t="str">
        <f>IF(OR(B22=" ",A22=" ",$N$5="NO HAY MATERIA ASIGNADA")," ",IF(K22=1,(AL22*'MATRICULA y PONDERACIONES'!$AI$15)/100,IF(K22=2,(AL22*'MATRICULA y PONDERACIONES'!$AI$26)/100,IF(K22=3,(AL22*'MATRICULA y PONDERACIONES'!$AI$37)/100,IF(K22=4,(AL22*'MATRICULA y PONDERACIONES'!$AI$48)/100,IF(K22=5,(AL22*'MATRICULA y PONDERACIONES'!$AI$59)/100,IF(K22=6,(AL22*'MATRICULA y PONDERACIONES'!$AI$70)/100)))))))</f>
        <v xml:space="preserve"> </v>
      </c>
      <c r="BC22" s="26" t="str">
        <f>IF(OR(B22=" ",A22=" ",$N$5="NO HAY MATERIA ASIGNADA")," ",IF(K22=1,(AP22*'MATRICULA y PONDERACIONES'!$AI$16)/100,IF(K22=2,(AP22*'MATRICULA y PONDERACIONES'!$AI$27)/100,IF(K22=3,(AP22*'MATRICULA y PONDERACIONES'!$AI$38)/100,IF(K22=4,(AP22*'MATRICULA y PONDERACIONES'!$AI$49)/100,IF(K22=5,(AP22*'MATRICULA y PONDERACIONES'!$AI$60)/100,IF(K22=6,(AP22*'MATRICULA y PONDERACIONES'!$AI$71)/100)))))))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PONDERACIONES'!$K$22="*"),"si"," ")</f>
        <v xml:space="preserve"> </v>
      </c>
      <c r="F23" s="25" t="str">
        <f>IF(AND(K23=2,'MATRICULA y PONDERACIONES'!$L$22="*"),"si"," ")</f>
        <v xml:space="preserve"> </v>
      </c>
      <c r="G23" s="25" t="str">
        <f>IF(AND(K23=3,'MATRICULA y PONDERACIONES'!$M$22="*"),"si"," ")</f>
        <v xml:space="preserve"> </v>
      </c>
      <c r="H23" s="25" t="str">
        <f>IF(AND(K23=4,'MATRICULA y PONDERACIONES'!$N$22="*"),"si"," ")</f>
        <v xml:space="preserve"> </v>
      </c>
      <c r="I23" s="25" t="str">
        <f>IF(AND(K23=5,'MATRICULA y PONDERACIONES'!$O$22="*"),"si"," ")</f>
        <v xml:space="preserve"> </v>
      </c>
      <c r="J23" s="25" t="str">
        <f>IF(AND(K23=6,'MATRICULA y PONDERACIONES'!$P$22="*"),"si","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PONDERACIONES'!$AI$9)/100,IF(K23=2,(N23*'MATRICULA y PONDERACIONES'!$AI$20)/100,IF(K23=3,(N23*'MATRICULA y PONDERACIONES'!$AI$31)/100,IF(K23=4,(N23*'MATRICULA y PONDERACIONES'!$AI$42)/100,IF(K23=5,(N23*'MATRICULA y PONDERACIONES'!$AI$53)/100,IF(K23=6,(N23*'MATRICULA y PONDERACIONES'!$AI$64)/100)))))))</f>
        <v xml:space="preserve"> </v>
      </c>
      <c r="AW23" s="24" t="str">
        <f>IF(OR(B23=" ",A23=" ",$N$5="NO HAY MATERIA ASIGNADA")," ",IF(K23=1,(R23*'MATRICULA y PONDERACIONES'!$AI$10)/100,IF(K23=2,(R23*'MATRICULA y PONDERACIONES'!$AI$21)/100,IF(K23=3,(R23*'MATRICULA y PONDERACIONES'!$AI$32)/100,IF(K23=4,(R23*'MATRICULA y PONDERACIONES'!$AI$43)/100,IF(K23=5,(R23*'MATRICULA y PONDERACIONES'!$AI$54)/100,IF(K23=6,(R23*'MATRICULA y PONDERACIONES'!$AI$65)/100)))))))</f>
        <v xml:space="preserve"> </v>
      </c>
      <c r="AX23" s="24" t="str">
        <f>IF(OR(B23=" ",A23=" ",$N$5="NO HAY MATERIA ASIGNADA")," ",IF(K23=1,(V23*'MATRICULA y PONDERACIONES'!$AI$11)/100,IF(K23=2,(V23*'MATRICULA y PONDERACIONES'!$AI$22)/100,IF(K23=3,(V23*'MATRICULA y PONDERACIONES'!$AI$33)/100,IF(K23=4,(V23*'MATRICULA y PONDERACIONES'!$AI$44)/100,IF(K23=5,(V23*'MATRICULA y PONDERACIONES'!$AI$55)/100,IF(K23=6,(V23*'MATRICULA y PONDERACIONES'!$AI$66)/100)))))))</f>
        <v xml:space="preserve"> </v>
      </c>
      <c r="AY23" s="24" t="str">
        <f>IF(OR(B23=" ",A23=" ",$N$5="NO HAY MATERIA ASIGNADA")," ",IF(K23=1,(Z23*'MATRICULA y PONDERACIONES'!$AI$12)/100,IF(K23=2,(Z23*'MATRICULA y PONDERACIONES'!$AI$23)/100,IF(K23=3,(Z23*'MATRICULA y PONDERACIONES'!$AI$34)/100,IF(K23=4,(Z23*'MATRICULA y PONDERACIONES'!$AI$45)/100,IF(K23=5,(Z23*'MATRICULA y PONDERACIONES'!$AI$56)/100,IF(K23=6,(Z23*'MATRICULA y PONDERACIONES'!$AI$67)/100)))))))</f>
        <v xml:space="preserve"> </v>
      </c>
      <c r="AZ23" s="24" t="str">
        <f>IF(OR(B23=" ",A23=" ",$N$5="NO HAY MATERIA ASIGNADA")," ",IF(K23=1,(AD23*'MATRICULA y PONDERACIONES'!$AI$13)/100,IF(K23=2,(AD23*'MATRICULA y PONDERACIONES'!$AI$24)/100,IF(K23=3,(AD23*'MATRICULA y PONDERACIONES'!$AI$35)/100,IF(K23=4,(AD23*'MATRICULA y PONDERACIONES'!$AI$46)/100,IF(K23=5,(AD23*'MATRICULA y PONDERACIONES'!$AI$57)/100,IF(K23=6,(AD23*'MATRICULA y PONDERACIONES'!$AI$68)/100)))))))</f>
        <v xml:space="preserve"> </v>
      </c>
      <c r="BA23" s="24" t="str">
        <f>IF(OR(B23=" ",A23=" ",$N$5="NO HAY MATERIA ASIGNADA")," ",IF(K23=1,(AH23*'MATRICULA y PONDERACIONES'!$AI$14)/100,IF(K23=2,(AH23*'MATRICULA y PONDERACIONES'!$AI$25)/100,IF(K23=3,(AH23*'MATRICULA y PONDERACIONES'!$AI$36)/100,IF(K23=4,(AH23*'MATRICULA y PONDERACIONES'!$AI$47)/100,IF(K23=5,(AH23*'MATRICULA y PONDERACIONES'!$AI$58)/100,IF(K23=6,(AH23*'MATRICULA y PONDERACIONES'!$AI$69)/100)))))))</f>
        <v xml:space="preserve"> </v>
      </c>
      <c r="BB23" s="24" t="str">
        <f>IF(OR(B23=" ",A23=" ",$N$5="NO HAY MATERIA ASIGNADA")," ",IF(K23=1,(AL23*'MATRICULA y PONDERACIONES'!$AI$15)/100,IF(K23=2,(AL23*'MATRICULA y PONDERACIONES'!$AI$26)/100,IF(K23=3,(AL23*'MATRICULA y PONDERACIONES'!$AI$37)/100,IF(K23=4,(AL23*'MATRICULA y PONDERACIONES'!$AI$48)/100,IF(K23=5,(AL23*'MATRICULA y PONDERACIONES'!$AI$59)/100,IF(K23=6,(AL23*'MATRICULA y PONDERACIONES'!$AI$70)/100)))))))</f>
        <v xml:space="preserve"> </v>
      </c>
      <c r="BC23" s="24" t="str">
        <f>IF(OR(B23=" ",A23=" ",$N$5="NO HAY MATERIA ASIGNADA")," ",IF(K23=1,(AP23*'MATRICULA y PONDERACIONES'!$AI$16)/100,IF(K23=2,(AP23*'MATRICULA y PONDERACIONES'!$AI$27)/100,IF(K23=3,(AP23*'MATRICULA y PONDERACIONES'!$AI$38)/100,IF(K23=4,(AP23*'MATRICULA y PONDERACIONES'!$AI$49)/100,IF(K23=5,(AP23*'MATRICULA y PONDERACIONES'!$AI$60)/100,IF(K23=6,(AP23*'MATRICULA y PONDERACIONES'!$AI$71)/100)))))))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PONDERACIONES'!$K$22="*"),"si"," ")</f>
        <v xml:space="preserve"> </v>
      </c>
      <c r="F24" s="27" t="str">
        <f>IF(AND(K24=2,'MATRICULA y PONDERACIONES'!$L$22="*"),"si"," ")</f>
        <v xml:space="preserve"> </v>
      </c>
      <c r="G24" s="27" t="str">
        <f>IF(AND(K24=3,'MATRICULA y PONDERACIONES'!$M$22="*"),"si"," ")</f>
        <v xml:space="preserve"> </v>
      </c>
      <c r="H24" s="27" t="str">
        <f>IF(AND(K24=4,'MATRICULA y PONDERACIONES'!$N$22="*"),"si"," ")</f>
        <v xml:space="preserve"> </v>
      </c>
      <c r="I24" s="27" t="str">
        <f>IF(AND(K24=5,'MATRICULA y PONDERACIONES'!$O$22="*"),"si"," ")</f>
        <v xml:space="preserve"> </v>
      </c>
      <c r="J24" s="27" t="str">
        <f>IF(AND(K24=6,'MATRICULA y PONDERACIONES'!$P$22="*"),"si","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PONDERACIONES'!$AI$9)/100,IF(K24=2,(N24*'MATRICULA y PONDERACIONES'!$AI$20)/100,IF(K24=3,(N24*'MATRICULA y PONDERACIONES'!$AI$31)/100,IF(K24=4,(N24*'MATRICULA y PONDERACIONES'!$AI$42)/100,IF(K24=5,(N24*'MATRICULA y PONDERACIONES'!$AI$53)/100,IF(K24=6,(N24*'MATRICULA y PONDERACIONES'!$AI$64)/100)))))))</f>
        <v xml:space="preserve"> </v>
      </c>
      <c r="AW24" s="26" t="str">
        <f>IF(OR(B24=" ",A24=" ",$N$5="NO HAY MATERIA ASIGNADA")," ",IF(K24=1,(R24*'MATRICULA y PONDERACIONES'!$AI$10)/100,IF(K24=2,(R24*'MATRICULA y PONDERACIONES'!$AI$21)/100,IF(K24=3,(R24*'MATRICULA y PONDERACIONES'!$AI$32)/100,IF(K24=4,(R24*'MATRICULA y PONDERACIONES'!$AI$43)/100,IF(K24=5,(R24*'MATRICULA y PONDERACIONES'!$AI$54)/100,IF(K24=6,(R24*'MATRICULA y PONDERACIONES'!$AI$65)/100)))))))</f>
        <v xml:space="preserve"> </v>
      </c>
      <c r="AX24" s="26" t="str">
        <f>IF(OR(B24=" ",A24=" ",$N$5="NO HAY MATERIA ASIGNADA")," ",IF(K24=1,(V24*'MATRICULA y PONDERACIONES'!$AI$11)/100,IF(K24=2,(V24*'MATRICULA y PONDERACIONES'!$AI$22)/100,IF(K24=3,(V24*'MATRICULA y PONDERACIONES'!$AI$33)/100,IF(K24=4,(V24*'MATRICULA y PONDERACIONES'!$AI$44)/100,IF(K24=5,(V24*'MATRICULA y PONDERACIONES'!$AI$55)/100,IF(K24=6,(V24*'MATRICULA y PONDERACIONES'!$AI$66)/100)))))))</f>
        <v xml:space="preserve"> </v>
      </c>
      <c r="AY24" s="26" t="str">
        <f>IF(OR(B24=" ",A24=" ",$N$5="NO HAY MATERIA ASIGNADA")," ",IF(K24=1,(Z24*'MATRICULA y PONDERACIONES'!$AI$12)/100,IF(K24=2,(Z24*'MATRICULA y PONDERACIONES'!$AI$23)/100,IF(K24=3,(Z24*'MATRICULA y PONDERACIONES'!$AI$34)/100,IF(K24=4,(Z24*'MATRICULA y PONDERACIONES'!$AI$45)/100,IF(K24=5,(Z24*'MATRICULA y PONDERACIONES'!$AI$56)/100,IF(K24=6,(Z24*'MATRICULA y PONDERACIONES'!$AI$67)/100)))))))</f>
        <v xml:space="preserve"> </v>
      </c>
      <c r="AZ24" s="26" t="str">
        <f>IF(OR(B24=" ",A24=" ",$N$5="NO HAY MATERIA ASIGNADA")," ",IF(K24=1,(AD24*'MATRICULA y PONDERACIONES'!$AI$13)/100,IF(K24=2,(AD24*'MATRICULA y PONDERACIONES'!$AI$24)/100,IF(K24=3,(AD24*'MATRICULA y PONDERACIONES'!$AI$35)/100,IF(K24=4,(AD24*'MATRICULA y PONDERACIONES'!$AI$46)/100,IF(K24=5,(AD24*'MATRICULA y PONDERACIONES'!$AI$57)/100,IF(K24=6,(AD24*'MATRICULA y PONDERACIONES'!$AI$68)/100)))))))</f>
        <v xml:space="preserve"> </v>
      </c>
      <c r="BA24" s="26" t="str">
        <f>IF(OR(B24=" ",A24=" ",$N$5="NO HAY MATERIA ASIGNADA")," ",IF(K24=1,(AH24*'MATRICULA y PONDERACIONES'!$AI$14)/100,IF(K24=2,(AH24*'MATRICULA y PONDERACIONES'!$AI$25)/100,IF(K24=3,(AH24*'MATRICULA y PONDERACIONES'!$AI$36)/100,IF(K24=4,(AH24*'MATRICULA y PONDERACIONES'!$AI$47)/100,IF(K24=5,(AH24*'MATRICULA y PONDERACIONES'!$AI$58)/100,IF(K24=6,(AH24*'MATRICULA y PONDERACIONES'!$AI$69)/100)))))))</f>
        <v xml:space="preserve"> </v>
      </c>
      <c r="BB24" s="26" t="str">
        <f>IF(OR(B24=" ",A24=" ",$N$5="NO HAY MATERIA ASIGNADA")," ",IF(K24=1,(AL24*'MATRICULA y PONDERACIONES'!$AI$15)/100,IF(K24=2,(AL24*'MATRICULA y PONDERACIONES'!$AI$26)/100,IF(K24=3,(AL24*'MATRICULA y PONDERACIONES'!$AI$37)/100,IF(K24=4,(AL24*'MATRICULA y PONDERACIONES'!$AI$48)/100,IF(K24=5,(AL24*'MATRICULA y PONDERACIONES'!$AI$59)/100,IF(K24=6,(AL24*'MATRICULA y PONDERACIONES'!$AI$70)/100)))))))</f>
        <v xml:space="preserve"> </v>
      </c>
      <c r="BC24" s="26" t="str">
        <f>IF(OR(B24=" ",A24=" ",$N$5="NO HAY MATERIA ASIGNADA")," ",IF(K24=1,(AP24*'MATRICULA y PONDERACIONES'!$AI$16)/100,IF(K24=2,(AP24*'MATRICULA y PONDERACIONES'!$AI$27)/100,IF(K24=3,(AP24*'MATRICULA y PONDERACIONES'!$AI$38)/100,IF(K24=4,(AP24*'MATRICULA y PONDERACIONES'!$AI$49)/100,IF(K24=5,(AP24*'MATRICULA y PONDERACIONES'!$AI$60)/100,IF(K24=6,(AP24*'MATRICULA y PONDERACIONES'!$AI$71)/100)))))))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PONDERACIONES'!$K$22="*"),"si"," ")</f>
        <v xml:space="preserve"> </v>
      </c>
      <c r="F25" s="25" t="str">
        <f>IF(AND(K25=2,'MATRICULA y PONDERACIONES'!$L$22="*"),"si"," ")</f>
        <v xml:space="preserve"> </v>
      </c>
      <c r="G25" s="25" t="str">
        <f>IF(AND(K25=3,'MATRICULA y PONDERACIONES'!$M$22="*"),"si"," ")</f>
        <v xml:space="preserve"> </v>
      </c>
      <c r="H25" s="25" t="str">
        <f>IF(AND(K25=4,'MATRICULA y PONDERACIONES'!$N$22="*"),"si"," ")</f>
        <v xml:space="preserve"> </v>
      </c>
      <c r="I25" s="25" t="str">
        <f>IF(AND(K25=5,'MATRICULA y PONDERACIONES'!$O$22="*"),"si"," ")</f>
        <v xml:space="preserve"> </v>
      </c>
      <c r="J25" s="25" t="str">
        <f>IF(AND(K25=6,'MATRICULA y PONDERACIONES'!$P$22="*"),"si","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PONDERACIONES'!$AI$9)/100,IF(K25=2,(N25*'MATRICULA y PONDERACIONES'!$AI$20)/100,IF(K25=3,(N25*'MATRICULA y PONDERACIONES'!$AI$31)/100,IF(K25=4,(N25*'MATRICULA y PONDERACIONES'!$AI$42)/100,IF(K25=5,(N25*'MATRICULA y PONDERACIONES'!$AI$53)/100,IF(K25=6,(N25*'MATRICULA y PONDERACIONES'!$AI$64)/100)))))))</f>
        <v xml:space="preserve"> </v>
      </c>
      <c r="AW25" s="24" t="str">
        <f>IF(OR(B25=" ",A25=" ",$N$5="NO HAY MATERIA ASIGNADA")," ",IF(K25=1,(R25*'MATRICULA y PONDERACIONES'!$AI$10)/100,IF(K25=2,(R25*'MATRICULA y PONDERACIONES'!$AI$21)/100,IF(K25=3,(R25*'MATRICULA y PONDERACIONES'!$AI$32)/100,IF(K25=4,(R25*'MATRICULA y PONDERACIONES'!$AI$43)/100,IF(K25=5,(R25*'MATRICULA y PONDERACIONES'!$AI$54)/100,IF(K25=6,(R25*'MATRICULA y PONDERACIONES'!$AI$65)/100)))))))</f>
        <v xml:space="preserve"> </v>
      </c>
      <c r="AX25" s="24" t="str">
        <f>IF(OR(B25=" ",A25=" ",$N$5="NO HAY MATERIA ASIGNADA")," ",IF(K25=1,(V25*'MATRICULA y PONDERACIONES'!$AI$11)/100,IF(K25=2,(V25*'MATRICULA y PONDERACIONES'!$AI$22)/100,IF(K25=3,(V25*'MATRICULA y PONDERACIONES'!$AI$33)/100,IF(K25=4,(V25*'MATRICULA y PONDERACIONES'!$AI$44)/100,IF(K25=5,(V25*'MATRICULA y PONDERACIONES'!$AI$55)/100,IF(K25=6,(V25*'MATRICULA y PONDERACIONES'!$AI$66)/100)))))))</f>
        <v xml:space="preserve"> </v>
      </c>
      <c r="AY25" s="24" t="str">
        <f>IF(OR(B25=" ",A25=" ",$N$5="NO HAY MATERIA ASIGNADA")," ",IF(K25=1,(Z25*'MATRICULA y PONDERACIONES'!$AI$12)/100,IF(K25=2,(Z25*'MATRICULA y PONDERACIONES'!$AI$23)/100,IF(K25=3,(Z25*'MATRICULA y PONDERACIONES'!$AI$34)/100,IF(K25=4,(Z25*'MATRICULA y PONDERACIONES'!$AI$45)/100,IF(K25=5,(Z25*'MATRICULA y PONDERACIONES'!$AI$56)/100,IF(K25=6,(Z25*'MATRICULA y PONDERACIONES'!$AI$67)/100)))))))</f>
        <v xml:space="preserve"> </v>
      </c>
      <c r="AZ25" s="24" t="str">
        <f>IF(OR(B25=" ",A25=" ",$N$5="NO HAY MATERIA ASIGNADA")," ",IF(K25=1,(AD25*'MATRICULA y PONDERACIONES'!$AI$13)/100,IF(K25=2,(AD25*'MATRICULA y PONDERACIONES'!$AI$24)/100,IF(K25=3,(AD25*'MATRICULA y PONDERACIONES'!$AI$35)/100,IF(K25=4,(AD25*'MATRICULA y PONDERACIONES'!$AI$46)/100,IF(K25=5,(AD25*'MATRICULA y PONDERACIONES'!$AI$57)/100,IF(K25=6,(AD25*'MATRICULA y PONDERACIONES'!$AI$68)/100)))))))</f>
        <v xml:space="preserve"> </v>
      </c>
      <c r="BA25" s="24" t="str">
        <f>IF(OR(B25=" ",A25=" ",$N$5="NO HAY MATERIA ASIGNADA")," ",IF(K25=1,(AH25*'MATRICULA y PONDERACIONES'!$AI$14)/100,IF(K25=2,(AH25*'MATRICULA y PONDERACIONES'!$AI$25)/100,IF(K25=3,(AH25*'MATRICULA y PONDERACIONES'!$AI$36)/100,IF(K25=4,(AH25*'MATRICULA y PONDERACIONES'!$AI$47)/100,IF(K25=5,(AH25*'MATRICULA y PONDERACIONES'!$AI$58)/100,IF(K25=6,(AH25*'MATRICULA y PONDERACIONES'!$AI$69)/100)))))))</f>
        <v xml:space="preserve"> </v>
      </c>
      <c r="BB25" s="24" t="str">
        <f>IF(OR(B25=" ",A25=" ",$N$5="NO HAY MATERIA ASIGNADA")," ",IF(K25=1,(AL25*'MATRICULA y PONDERACIONES'!$AI$15)/100,IF(K25=2,(AL25*'MATRICULA y PONDERACIONES'!$AI$26)/100,IF(K25=3,(AL25*'MATRICULA y PONDERACIONES'!$AI$37)/100,IF(K25=4,(AL25*'MATRICULA y PONDERACIONES'!$AI$48)/100,IF(K25=5,(AL25*'MATRICULA y PONDERACIONES'!$AI$59)/100,IF(K25=6,(AL25*'MATRICULA y PONDERACIONES'!$AI$70)/100)))))))</f>
        <v xml:space="preserve"> </v>
      </c>
      <c r="BC25" s="24" t="str">
        <f>IF(OR(B25=" ",A25=" ",$N$5="NO HAY MATERIA ASIGNADA")," ",IF(K25=1,(AP25*'MATRICULA y PONDERACIONES'!$AI$16)/100,IF(K25=2,(AP25*'MATRICULA y PONDERACIONES'!$AI$27)/100,IF(K25=3,(AP25*'MATRICULA y PONDERACIONES'!$AI$38)/100,IF(K25=4,(AP25*'MATRICULA y PONDERACIONES'!$AI$49)/100,IF(K25=5,(AP25*'MATRICULA y PONDERACIONES'!$AI$60)/100,IF(K25=6,(AP25*'MATRICULA y PONDERACIONES'!$AI$71)/100)))))))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PONDERACIONES'!$K$22="*"),"si"," ")</f>
        <v xml:space="preserve"> </v>
      </c>
      <c r="F26" s="27" t="str">
        <f>IF(AND(K26=2,'MATRICULA y PONDERACIONES'!$L$22="*"),"si"," ")</f>
        <v xml:space="preserve"> </v>
      </c>
      <c r="G26" s="27" t="str">
        <f>IF(AND(K26=3,'MATRICULA y PONDERACIONES'!$M$22="*"),"si"," ")</f>
        <v xml:space="preserve"> </v>
      </c>
      <c r="H26" s="27" t="str">
        <f>IF(AND(K26=4,'MATRICULA y PONDERACIONES'!$N$22="*"),"si"," ")</f>
        <v xml:space="preserve"> </v>
      </c>
      <c r="I26" s="27" t="str">
        <f>IF(AND(K26=5,'MATRICULA y PONDERACIONES'!$O$22="*"),"si"," ")</f>
        <v xml:space="preserve"> </v>
      </c>
      <c r="J26" s="27" t="str">
        <f>IF(AND(K26=6,'MATRICULA y PONDERACIONES'!$P$22="*"),"si","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PONDERACIONES'!$AI$9)/100,IF(K26=2,(N26*'MATRICULA y PONDERACIONES'!$AI$20)/100,IF(K26=3,(N26*'MATRICULA y PONDERACIONES'!$AI$31)/100,IF(K26=4,(N26*'MATRICULA y PONDERACIONES'!$AI$42)/100,IF(K26=5,(N26*'MATRICULA y PONDERACIONES'!$AI$53)/100,IF(K26=6,(N26*'MATRICULA y PONDERACIONES'!$AI$64)/100)))))))</f>
        <v xml:space="preserve"> </v>
      </c>
      <c r="AW26" s="26" t="str">
        <f>IF(OR(B26=" ",A26=" ",$N$5="NO HAY MATERIA ASIGNADA")," ",IF(K26=1,(R26*'MATRICULA y PONDERACIONES'!$AI$10)/100,IF(K26=2,(R26*'MATRICULA y PONDERACIONES'!$AI$21)/100,IF(K26=3,(R26*'MATRICULA y PONDERACIONES'!$AI$32)/100,IF(K26=4,(R26*'MATRICULA y PONDERACIONES'!$AI$43)/100,IF(K26=5,(R26*'MATRICULA y PONDERACIONES'!$AI$54)/100,IF(K26=6,(R26*'MATRICULA y PONDERACIONES'!$AI$65)/100)))))))</f>
        <v xml:space="preserve"> </v>
      </c>
      <c r="AX26" s="26" t="str">
        <f>IF(OR(B26=" ",A26=" ",$N$5="NO HAY MATERIA ASIGNADA")," ",IF(K26=1,(V26*'MATRICULA y PONDERACIONES'!$AI$11)/100,IF(K26=2,(V26*'MATRICULA y PONDERACIONES'!$AI$22)/100,IF(K26=3,(V26*'MATRICULA y PONDERACIONES'!$AI$33)/100,IF(K26=4,(V26*'MATRICULA y PONDERACIONES'!$AI$44)/100,IF(K26=5,(V26*'MATRICULA y PONDERACIONES'!$AI$55)/100,IF(K26=6,(V26*'MATRICULA y PONDERACIONES'!$AI$66)/100)))))))</f>
        <v xml:space="preserve"> </v>
      </c>
      <c r="AY26" s="26" t="str">
        <f>IF(OR(B26=" ",A26=" ",$N$5="NO HAY MATERIA ASIGNADA")," ",IF(K26=1,(Z26*'MATRICULA y PONDERACIONES'!$AI$12)/100,IF(K26=2,(Z26*'MATRICULA y PONDERACIONES'!$AI$23)/100,IF(K26=3,(Z26*'MATRICULA y PONDERACIONES'!$AI$34)/100,IF(K26=4,(Z26*'MATRICULA y PONDERACIONES'!$AI$45)/100,IF(K26=5,(Z26*'MATRICULA y PONDERACIONES'!$AI$56)/100,IF(K26=6,(Z26*'MATRICULA y PONDERACIONES'!$AI$67)/100)))))))</f>
        <v xml:space="preserve"> </v>
      </c>
      <c r="AZ26" s="26" t="str">
        <f>IF(OR(B26=" ",A26=" ",$N$5="NO HAY MATERIA ASIGNADA")," ",IF(K26=1,(AD26*'MATRICULA y PONDERACIONES'!$AI$13)/100,IF(K26=2,(AD26*'MATRICULA y PONDERACIONES'!$AI$24)/100,IF(K26=3,(AD26*'MATRICULA y PONDERACIONES'!$AI$35)/100,IF(K26=4,(AD26*'MATRICULA y PONDERACIONES'!$AI$46)/100,IF(K26=5,(AD26*'MATRICULA y PONDERACIONES'!$AI$57)/100,IF(K26=6,(AD26*'MATRICULA y PONDERACIONES'!$AI$68)/100)))))))</f>
        <v xml:space="preserve"> </v>
      </c>
      <c r="BA26" s="26" t="str">
        <f>IF(OR(B26=" ",A26=" ",$N$5="NO HAY MATERIA ASIGNADA")," ",IF(K26=1,(AH26*'MATRICULA y PONDERACIONES'!$AI$14)/100,IF(K26=2,(AH26*'MATRICULA y PONDERACIONES'!$AI$25)/100,IF(K26=3,(AH26*'MATRICULA y PONDERACIONES'!$AI$36)/100,IF(K26=4,(AH26*'MATRICULA y PONDERACIONES'!$AI$47)/100,IF(K26=5,(AH26*'MATRICULA y PONDERACIONES'!$AI$58)/100,IF(K26=6,(AH26*'MATRICULA y PONDERACIONES'!$AI$69)/100)))))))</f>
        <v xml:space="preserve"> </v>
      </c>
      <c r="BB26" s="26" t="str">
        <f>IF(OR(B26=" ",A26=" ",$N$5="NO HAY MATERIA ASIGNADA")," ",IF(K26=1,(AL26*'MATRICULA y PONDERACIONES'!$AI$15)/100,IF(K26=2,(AL26*'MATRICULA y PONDERACIONES'!$AI$26)/100,IF(K26=3,(AL26*'MATRICULA y PONDERACIONES'!$AI$37)/100,IF(K26=4,(AL26*'MATRICULA y PONDERACIONES'!$AI$48)/100,IF(K26=5,(AL26*'MATRICULA y PONDERACIONES'!$AI$59)/100,IF(K26=6,(AL26*'MATRICULA y PONDERACIONES'!$AI$70)/100)))))))</f>
        <v xml:space="preserve"> </v>
      </c>
      <c r="BC26" s="26" t="str">
        <f>IF(OR(B26=" ",A26=" ",$N$5="NO HAY MATERIA ASIGNADA")," ",IF(K26=1,(AP26*'MATRICULA y PONDERACIONES'!$AI$16)/100,IF(K26=2,(AP26*'MATRICULA y PONDERACIONES'!$AI$27)/100,IF(K26=3,(AP26*'MATRICULA y PONDERACIONES'!$AI$38)/100,IF(K26=4,(AP26*'MATRICULA y PONDERACIONES'!$AI$49)/100,IF(K26=5,(AP26*'MATRICULA y PONDERACIONES'!$AI$60)/100,IF(K26=6,(AP26*'MATRICULA y PONDERACIONES'!$AI$71)/100)))))))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PONDERACIONES'!$K$22="*"),"si"," ")</f>
        <v xml:space="preserve"> </v>
      </c>
      <c r="F27" s="25" t="str">
        <f>IF(AND(K27=2,'MATRICULA y PONDERACIONES'!$L$22="*"),"si"," ")</f>
        <v xml:space="preserve"> </v>
      </c>
      <c r="G27" s="25" t="str">
        <f>IF(AND(K27=3,'MATRICULA y PONDERACIONES'!$M$22="*"),"si"," ")</f>
        <v xml:space="preserve"> </v>
      </c>
      <c r="H27" s="25" t="str">
        <f>IF(AND(K27=4,'MATRICULA y PONDERACIONES'!$N$22="*"),"si"," ")</f>
        <v xml:space="preserve"> </v>
      </c>
      <c r="I27" s="25" t="str">
        <f>IF(AND(K27=5,'MATRICULA y PONDERACIONES'!$O$22="*"),"si"," ")</f>
        <v xml:space="preserve"> </v>
      </c>
      <c r="J27" s="25" t="str">
        <f>IF(AND(K27=6,'MATRICULA y PONDERACIONES'!$P$22="*"),"si","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PONDERACIONES'!$AI$9)/100,IF(K27=2,(N27*'MATRICULA y PONDERACIONES'!$AI$20)/100,IF(K27=3,(N27*'MATRICULA y PONDERACIONES'!$AI$31)/100,IF(K27=4,(N27*'MATRICULA y PONDERACIONES'!$AI$42)/100,IF(K27=5,(N27*'MATRICULA y PONDERACIONES'!$AI$53)/100,IF(K27=6,(N27*'MATRICULA y PONDERACIONES'!$AI$64)/100)))))))</f>
        <v xml:space="preserve"> </v>
      </c>
      <c r="AW27" s="24" t="str">
        <f>IF(OR(B27=" ",A27=" ",$N$5="NO HAY MATERIA ASIGNADA")," ",IF(K27=1,(R27*'MATRICULA y PONDERACIONES'!$AI$10)/100,IF(K27=2,(R27*'MATRICULA y PONDERACIONES'!$AI$21)/100,IF(K27=3,(R27*'MATRICULA y PONDERACIONES'!$AI$32)/100,IF(K27=4,(R27*'MATRICULA y PONDERACIONES'!$AI$43)/100,IF(K27=5,(R27*'MATRICULA y PONDERACIONES'!$AI$54)/100,IF(K27=6,(R27*'MATRICULA y PONDERACIONES'!$AI$65)/100)))))))</f>
        <v xml:space="preserve"> </v>
      </c>
      <c r="AX27" s="24" t="str">
        <f>IF(OR(B27=" ",A27=" ",$N$5="NO HAY MATERIA ASIGNADA")," ",IF(K27=1,(V27*'MATRICULA y PONDERACIONES'!$AI$11)/100,IF(K27=2,(V27*'MATRICULA y PONDERACIONES'!$AI$22)/100,IF(K27=3,(V27*'MATRICULA y PONDERACIONES'!$AI$33)/100,IF(K27=4,(V27*'MATRICULA y PONDERACIONES'!$AI$44)/100,IF(K27=5,(V27*'MATRICULA y PONDERACIONES'!$AI$55)/100,IF(K27=6,(V27*'MATRICULA y PONDERACIONES'!$AI$66)/100)))))))</f>
        <v xml:space="preserve"> </v>
      </c>
      <c r="AY27" s="24" t="str">
        <f>IF(OR(B27=" ",A27=" ",$N$5="NO HAY MATERIA ASIGNADA")," ",IF(K27=1,(Z27*'MATRICULA y PONDERACIONES'!$AI$12)/100,IF(K27=2,(Z27*'MATRICULA y PONDERACIONES'!$AI$23)/100,IF(K27=3,(Z27*'MATRICULA y PONDERACIONES'!$AI$34)/100,IF(K27=4,(Z27*'MATRICULA y PONDERACIONES'!$AI$45)/100,IF(K27=5,(Z27*'MATRICULA y PONDERACIONES'!$AI$56)/100,IF(K27=6,(Z27*'MATRICULA y PONDERACIONES'!$AI$67)/100)))))))</f>
        <v xml:space="preserve"> </v>
      </c>
      <c r="AZ27" s="24" t="str">
        <f>IF(OR(B27=" ",A27=" ",$N$5="NO HAY MATERIA ASIGNADA")," ",IF(K27=1,(AD27*'MATRICULA y PONDERACIONES'!$AI$13)/100,IF(K27=2,(AD27*'MATRICULA y PONDERACIONES'!$AI$24)/100,IF(K27=3,(AD27*'MATRICULA y PONDERACIONES'!$AI$35)/100,IF(K27=4,(AD27*'MATRICULA y PONDERACIONES'!$AI$46)/100,IF(K27=5,(AD27*'MATRICULA y PONDERACIONES'!$AI$57)/100,IF(K27=6,(AD27*'MATRICULA y PONDERACIONES'!$AI$68)/100)))))))</f>
        <v xml:space="preserve"> </v>
      </c>
      <c r="BA27" s="24" t="str">
        <f>IF(OR(B27=" ",A27=" ",$N$5="NO HAY MATERIA ASIGNADA")," ",IF(K27=1,(AH27*'MATRICULA y PONDERACIONES'!$AI$14)/100,IF(K27=2,(AH27*'MATRICULA y PONDERACIONES'!$AI$25)/100,IF(K27=3,(AH27*'MATRICULA y PONDERACIONES'!$AI$36)/100,IF(K27=4,(AH27*'MATRICULA y PONDERACIONES'!$AI$47)/100,IF(K27=5,(AH27*'MATRICULA y PONDERACIONES'!$AI$58)/100,IF(K27=6,(AH27*'MATRICULA y PONDERACIONES'!$AI$69)/100)))))))</f>
        <v xml:space="preserve"> </v>
      </c>
      <c r="BB27" s="24" t="str">
        <f>IF(OR(B27=" ",A27=" ",$N$5="NO HAY MATERIA ASIGNADA")," ",IF(K27=1,(AL27*'MATRICULA y PONDERACIONES'!$AI$15)/100,IF(K27=2,(AL27*'MATRICULA y PONDERACIONES'!$AI$26)/100,IF(K27=3,(AL27*'MATRICULA y PONDERACIONES'!$AI$37)/100,IF(K27=4,(AL27*'MATRICULA y PONDERACIONES'!$AI$48)/100,IF(K27=5,(AL27*'MATRICULA y PONDERACIONES'!$AI$59)/100,IF(K27=6,(AL27*'MATRICULA y PONDERACIONES'!$AI$70)/100)))))))</f>
        <v xml:space="preserve"> </v>
      </c>
      <c r="BC27" s="24" t="str">
        <f>IF(OR(B27=" ",A27=" ",$N$5="NO HAY MATERIA ASIGNADA")," ",IF(K27=1,(AP27*'MATRICULA y PONDERACIONES'!$AI$16)/100,IF(K27=2,(AP27*'MATRICULA y PONDERACIONES'!$AI$27)/100,IF(K27=3,(AP27*'MATRICULA y PONDERACIONES'!$AI$38)/100,IF(K27=4,(AP27*'MATRICULA y PONDERACIONES'!$AI$49)/100,IF(K27=5,(AP27*'MATRICULA y PONDERACIONES'!$AI$60)/100,IF(K27=6,(AP27*'MATRICULA y PONDERACIONES'!$AI$71)/100)))))))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PONDERACIONES'!$K$22="*"),"si"," ")</f>
        <v xml:space="preserve"> </v>
      </c>
      <c r="F28" s="27" t="str">
        <f>IF(AND(K28=2,'MATRICULA y PONDERACIONES'!$L$22="*"),"si"," ")</f>
        <v xml:space="preserve"> </v>
      </c>
      <c r="G28" s="27" t="str">
        <f>IF(AND(K28=3,'MATRICULA y PONDERACIONES'!$M$22="*"),"si"," ")</f>
        <v xml:space="preserve"> </v>
      </c>
      <c r="H28" s="27" t="str">
        <f>IF(AND(K28=4,'MATRICULA y PONDERACIONES'!$N$22="*"),"si"," ")</f>
        <v xml:space="preserve"> </v>
      </c>
      <c r="I28" s="27" t="str">
        <f>IF(AND(K28=5,'MATRICULA y PONDERACIONES'!$O$22="*"),"si"," ")</f>
        <v xml:space="preserve"> </v>
      </c>
      <c r="J28" s="27" t="str">
        <f>IF(AND(K28=6,'MATRICULA y PONDERACIONES'!$P$22="*"),"si","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PONDERACIONES'!$AI$9)/100,IF(K28=2,(N28*'MATRICULA y PONDERACIONES'!$AI$20)/100,IF(K28=3,(N28*'MATRICULA y PONDERACIONES'!$AI$31)/100,IF(K28=4,(N28*'MATRICULA y PONDERACIONES'!$AI$42)/100,IF(K28=5,(N28*'MATRICULA y PONDERACIONES'!$AI$53)/100,IF(K28=6,(N28*'MATRICULA y PONDERACIONES'!$AI$64)/100)))))))</f>
        <v xml:space="preserve"> </v>
      </c>
      <c r="AW28" s="26" t="str">
        <f>IF(OR(B28=" ",A28=" ",$N$5="NO HAY MATERIA ASIGNADA")," ",IF(K28=1,(R28*'MATRICULA y PONDERACIONES'!$AI$10)/100,IF(K28=2,(R28*'MATRICULA y PONDERACIONES'!$AI$21)/100,IF(K28=3,(R28*'MATRICULA y PONDERACIONES'!$AI$32)/100,IF(K28=4,(R28*'MATRICULA y PONDERACIONES'!$AI$43)/100,IF(K28=5,(R28*'MATRICULA y PONDERACIONES'!$AI$54)/100,IF(K28=6,(R28*'MATRICULA y PONDERACIONES'!$AI$65)/100)))))))</f>
        <v xml:space="preserve"> </v>
      </c>
      <c r="AX28" s="26" t="str">
        <f>IF(OR(B28=" ",A28=" ",$N$5="NO HAY MATERIA ASIGNADA")," ",IF(K28=1,(V28*'MATRICULA y PONDERACIONES'!$AI$11)/100,IF(K28=2,(V28*'MATRICULA y PONDERACIONES'!$AI$22)/100,IF(K28=3,(V28*'MATRICULA y PONDERACIONES'!$AI$33)/100,IF(K28=4,(V28*'MATRICULA y PONDERACIONES'!$AI$44)/100,IF(K28=5,(V28*'MATRICULA y PONDERACIONES'!$AI$55)/100,IF(K28=6,(V28*'MATRICULA y PONDERACIONES'!$AI$66)/100)))))))</f>
        <v xml:space="preserve"> </v>
      </c>
      <c r="AY28" s="26" t="str">
        <f>IF(OR(B28=" ",A28=" ",$N$5="NO HAY MATERIA ASIGNADA")," ",IF(K28=1,(Z28*'MATRICULA y PONDERACIONES'!$AI$12)/100,IF(K28=2,(Z28*'MATRICULA y PONDERACIONES'!$AI$23)/100,IF(K28=3,(Z28*'MATRICULA y PONDERACIONES'!$AI$34)/100,IF(K28=4,(Z28*'MATRICULA y PONDERACIONES'!$AI$45)/100,IF(K28=5,(Z28*'MATRICULA y PONDERACIONES'!$AI$56)/100,IF(K28=6,(Z28*'MATRICULA y PONDERACIONES'!$AI$67)/100)))))))</f>
        <v xml:space="preserve"> </v>
      </c>
      <c r="AZ28" s="26" t="str">
        <f>IF(OR(B28=" ",A28=" ",$N$5="NO HAY MATERIA ASIGNADA")," ",IF(K28=1,(AD28*'MATRICULA y PONDERACIONES'!$AI$13)/100,IF(K28=2,(AD28*'MATRICULA y PONDERACIONES'!$AI$24)/100,IF(K28=3,(AD28*'MATRICULA y PONDERACIONES'!$AI$35)/100,IF(K28=4,(AD28*'MATRICULA y PONDERACIONES'!$AI$46)/100,IF(K28=5,(AD28*'MATRICULA y PONDERACIONES'!$AI$57)/100,IF(K28=6,(AD28*'MATRICULA y PONDERACIONES'!$AI$68)/100)))))))</f>
        <v xml:space="preserve"> </v>
      </c>
      <c r="BA28" s="26" t="str">
        <f>IF(OR(B28=" ",A28=" ",$N$5="NO HAY MATERIA ASIGNADA")," ",IF(K28=1,(AH28*'MATRICULA y PONDERACIONES'!$AI$14)/100,IF(K28=2,(AH28*'MATRICULA y PONDERACIONES'!$AI$25)/100,IF(K28=3,(AH28*'MATRICULA y PONDERACIONES'!$AI$36)/100,IF(K28=4,(AH28*'MATRICULA y PONDERACIONES'!$AI$47)/100,IF(K28=5,(AH28*'MATRICULA y PONDERACIONES'!$AI$58)/100,IF(K28=6,(AH28*'MATRICULA y PONDERACIONES'!$AI$69)/100)))))))</f>
        <v xml:space="preserve"> </v>
      </c>
      <c r="BB28" s="26" t="str">
        <f>IF(OR(B28=" ",A28=" ",$N$5="NO HAY MATERIA ASIGNADA")," ",IF(K28=1,(AL28*'MATRICULA y PONDERACIONES'!$AI$15)/100,IF(K28=2,(AL28*'MATRICULA y PONDERACIONES'!$AI$26)/100,IF(K28=3,(AL28*'MATRICULA y PONDERACIONES'!$AI$37)/100,IF(K28=4,(AL28*'MATRICULA y PONDERACIONES'!$AI$48)/100,IF(K28=5,(AL28*'MATRICULA y PONDERACIONES'!$AI$59)/100,IF(K28=6,(AL28*'MATRICULA y PONDERACIONES'!$AI$70)/100)))))))</f>
        <v xml:space="preserve"> </v>
      </c>
      <c r="BC28" s="26" t="str">
        <f>IF(OR(B28=" ",A28=" ",$N$5="NO HAY MATERIA ASIGNADA")," ",IF(K28=1,(AP28*'MATRICULA y PONDERACIONES'!$AI$16)/100,IF(K28=2,(AP28*'MATRICULA y PONDERACIONES'!$AI$27)/100,IF(K28=3,(AP28*'MATRICULA y PONDERACIONES'!$AI$38)/100,IF(K28=4,(AP28*'MATRICULA y PONDERACIONES'!$AI$49)/100,IF(K28=5,(AP28*'MATRICULA y PONDERACIONES'!$AI$60)/100,IF(K28=6,(AP28*'MATRICULA y PONDERACIONES'!$AI$71)/100)))))))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PONDERACIONES'!$K$22="*"),"si"," ")</f>
        <v xml:space="preserve"> </v>
      </c>
      <c r="F29" s="25" t="str">
        <f>IF(AND(K29=2,'MATRICULA y PONDERACIONES'!$L$22="*"),"si"," ")</f>
        <v xml:space="preserve"> </v>
      </c>
      <c r="G29" s="25" t="str">
        <f>IF(AND(K29=3,'MATRICULA y PONDERACIONES'!$M$22="*"),"si"," ")</f>
        <v xml:space="preserve"> </v>
      </c>
      <c r="H29" s="25" t="str">
        <f>IF(AND(K29=4,'MATRICULA y PONDERACIONES'!$N$22="*"),"si"," ")</f>
        <v xml:space="preserve"> </v>
      </c>
      <c r="I29" s="25" t="str">
        <f>IF(AND(K29=5,'MATRICULA y PONDERACIONES'!$O$22="*"),"si"," ")</f>
        <v xml:space="preserve"> </v>
      </c>
      <c r="J29" s="25" t="str">
        <f>IF(AND(K29=6,'MATRICULA y PONDERACIONES'!$P$22="*"),"si","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PONDERACIONES'!$AI$9)/100,IF(K29=2,(N29*'MATRICULA y PONDERACIONES'!$AI$20)/100,IF(K29=3,(N29*'MATRICULA y PONDERACIONES'!$AI$31)/100,IF(K29=4,(N29*'MATRICULA y PONDERACIONES'!$AI$42)/100,IF(K29=5,(N29*'MATRICULA y PONDERACIONES'!$AI$53)/100,IF(K29=6,(N29*'MATRICULA y PONDERACIONES'!$AI$64)/100)))))))</f>
        <v xml:space="preserve"> </v>
      </c>
      <c r="AW29" s="24" t="str">
        <f>IF(OR(B29=" ",A29=" ",$N$5="NO HAY MATERIA ASIGNADA")," ",IF(K29=1,(R29*'MATRICULA y PONDERACIONES'!$AI$10)/100,IF(K29=2,(R29*'MATRICULA y PONDERACIONES'!$AI$21)/100,IF(K29=3,(R29*'MATRICULA y PONDERACIONES'!$AI$32)/100,IF(K29=4,(R29*'MATRICULA y PONDERACIONES'!$AI$43)/100,IF(K29=5,(R29*'MATRICULA y PONDERACIONES'!$AI$54)/100,IF(K29=6,(R29*'MATRICULA y PONDERACIONES'!$AI$65)/100)))))))</f>
        <v xml:space="preserve"> </v>
      </c>
      <c r="AX29" s="24" t="str">
        <f>IF(OR(B29=" ",A29=" ",$N$5="NO HAY MATERIA ASIGNADA")," ",IF(K29=1,(V29*'MATRICULA y PONDERACIONES'!$AI$11)/100,IF(K29=2,(V29*'MATRICULA y PONDERACIONES'!$AI$22)/100,IF(K29=3,(V29*'MATRICULA y PONDERACIONES'!$AI$33)/100,IF(K29=4,(V29*'MATRICULA y PONDERACIONES'!$AI$44)/100,IF(K29=5,(V29*'MATRICULA y PONDERACIONES'!$AI$55)/100,IF(K29=6,(V29*'MATRICULA y PONDERACIONES'!$AI$66)/100)))))))</f>
        <v xml:space="preserve"> </v>
      </c>
      <c r="AY29" s="24" t="str">
        <f>IF(OR(B29=" ",A29=" ",$N$5="NO HAY MATERIA ASIGNADA")," ",IF(K29=1,(Z29*'MATRICULA y PONDERACIONES'!$AI$12)/100,IF(K29=2,(Z29*'MATRICULA y PONDERACIONES'!$AI$23)/100,IF(K29=3,(Z29*'MATRICULA y PONDERACIONES'!$AI$34)/100,IF(K29=4,(Z29*'MATRICULA y PONDERACIONES'!$AI$45)/100,IF(K29=5,(Z29*'MATRICULA y PONDERACIONES'!$AI$56)/100,IF(K29=6,(Z29*'MATRICULA y PONDERACIONES'!$AI$67)/100)))))))</f>
        <v xml:space="preserve"> </v>
      </c>
      <c r="AZ29" s="24" t="str">
        <f>IF(OR(B29=" ",A29=" ",$N$5="NO HAY MATERIA ASIGNADA")," ",IF(K29=1,(AD29*'MATRICULA y PONDERACIONES'!$AI$13)/100,IF(K29=2,(AD29*'MATRICULA y PONDERACIONES'!$AI$24)/100,IF(K29=3,(AD29*'MATRICULA y PONDERACIONES'!$AI$35)/100,IF(K29=4,(AD29*'MATRICULA y PONDERACIONES'!$AI$46)/100,IF(K29=5,(AD29*'MATRICULA y PONDERACIONES'!$AI$57)/100,IF(K29=6,(AD29*'MATRICULA y PONDERACIONES'!$AI$68)/100)))))))</f>
        <v xml:space="preserve"> </v>
      </c>
      <c r="BA29" s="24" t="str">
        <f>IF(OR(B29=" ",A29=" ",$N$5="NO HAY MATERIA ASIGNADA")," ",IF(K29=1,(AH29*'MATRICULA y PONDERACIONES'!$AI$14)/100,IF(K29=2,(AH29*'MATRICULA y PONDERACIONES'!$AI$25)/100,IF(K29=3,(AH29*'MATRICULA y PONDERACIONES'!$AI$36)/100,IF(K29=4,(AH29*'MATRICULA y PONDERACIONES'!$AI$47)/100,IF(K29=5,(AH29*'MATRICULA y PONDERACIONES'!$AI$58)/100,IF(K29=6,(AH29*'MATRICULA y PONDERACIONES'!$AI$69)/100)))))))</f>
        <v xml:space="preserve"> </v>
      </c>
      <c r="BB29" s="24" t="str">
        <f>IF(OR(B29=" ",A29=" ",$N$5="NO HAY MATERIA ASIGNADA")," ",IF(K29=1,(AL29*'MATRICULA y PONDERACIONES'!$AI$15)/100,IF(K29=2,(AL29*'MATRICULA y PONDERACIONES'!$AI$26)/100,IF(K29=3,(AL29*'MATRICULA y PONDERACIONES'!$AI$37)/100,IF(K29=4,(AL29*'MATRICULA y PONDERACIONES'!$AI$48)/100,IF(K29=5,(AL29*'MATRICULA y PONDERACIONES'!$AI$59)/100,IF(K29=6,(AL29*'MATRICULA y PONDERACIONES'!$AI$70)/100)))))))</f>
        <v xml:space="preserve"> </v>
      </c>
      <c r="BC29" s="24" t="str">
        <f>IF(OR(B29=" ",A29=" ",$N$5="NO HAY MATERIA ASIGNADA")," ",IF(K29=1,(AP29*'MATRICULA y PONDERACIONES'!$AI$16)/100,IF(K29=2,(AP29*'MATRICULA y PONDERACIONES'!$AI$27)/100,IF(K29=3,(AP29*'MATRICULA y PONDERACIONES'!$AI$38)/100,IF(K29=4,(AP29*'MATRICULA y PONDERACIONES'!$AI$49)/100,IF(K29=5,(AP29*'MATRICULA y PONDERACIONES'!$AI$60)/100,IF(K29=6,(AP29*'MATRICULA y PONDERACIONES'!$AI$71)/100)))))))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PONDERACIONES'!$K$22="*"),"si"," ")</f>
        <v xml:space="preserve"> </v>
      </c>
      <c r="F30" s="27" t="str">
        <f>IF(AND(K30=2,'MATRICULA y PONDERACIONES'!$L$22="*"),"si"," ")</f>
        <v xml:space="preserve"> </v>
      </c>
      <c r="G30" s="27" t="str">
        <f>IF(AND(K30=3,'MATRICULA y PONDERACIONES'!$M$22="*"),"si"," ")</f>
        <v xml:space="preserve"> </v>
      </c>
      <c r="H30" s="27" t="str">
        <f>IF(AND(K30=4,'MATRICULA y PONDERACIONES'!$N$22="*"),"si"," ")</f>
        <v xml:space="preserve"> </v>
      </c>
      <c r="I30" s="27" t="str">
        <f>IF(AND(K30=5,'MATRICULA y PONDERACIONES'!$O$22="*"),"si"," ")</f>
        <v xml:space="preserve"> </v>
      </c>
      <c r="J30" s="27" t="str">
        <f>IF(AND(K30=6,'MATRICULA y PONDERACIONES'!$P$22="*"),"si","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PONDERACIONES'!$AI$9)/100,IF(K30=2,(N30*'MATRICULA y PONDERACIONES'!$AI$20)/100,IF(K30=3,(N30*'MATRICULA y PONDERACIONES'!$AI$31)/100,IF(K30=4,(N30*'MATRICULA y PONDERACIONES'!$AI$42)/100,IF(K30=5,(N30*'MATRICULA y PONDERACIONES'!$AI$53)/100,IF(K30=6,(N30*'MATRICULA y PONDERACIONES'!$AI$64)/100)))))))</f>
        <v xml:space="preserve"> </v>
      </c>
      <c r="AW30" s="26" t="str">
        <f>IF(OR(B30=" ",A30=" ",$N$5="NO HAY MATERIA ASIGNADA")," ",IF(K30=1,(R30*'MATRICULA y PONDERACIONES'!$AI$10)/100,IF(K30=2,(R30*'MATRICULA y PONDERACIONES'!$AI$21)/100,IF(K30=3,(R30*'MATRICULA y PONDERACIONES'!$AI$32)/100,IF(K30=4,(R30*'MATRICULA y PONDERACIONES'!$AI$43)/100,IF(K30=5,(R30*'MATRICULA y PONDERACIONES'!$AI$54)/100,IF(K30=6,(R30*'MATRICULA y PONDERACIONES'!$AI$65)/100)))))))</f>
        <v xml:space="preserve"> </v>
      </c>
      <c r="AX30" s="26" t="str">
        <f>IF(OR(B30=" ",A30=" ",$N$5="NO HAY MATERIA ASIGNADA")," ",IF(K30=1,(V30*'MATRICULA y PONDERACIONES'!$AI$11)/100,IF(K30=2,(V30*'MATRICULA y PONDERACIONES'!$AI$22)/100,IF(K30=3,(V30*'MATRICULA y PONDERACIONES'!$AI$33)/100,IF(K30=4,(V30*'MATRICULA y PONDERACIONES'!$AI$44)/100,IF(K30=5,(V30*'MATRICULA y PONDERACIONES'!$AI$55)/100,IF(K30=6,(V30*'MATRICULA y PONDERACIONES'!$AI$66)/100)))))))</f>
        <v xml:space="preserve"> </v>
      </c>
      <c r="AY30" s="26" t="str">
        <f>IF(OR(B30=" ",A30=" ",$N$5="NO HAY MATERIA ASIGNADA")," ",IF(K30=1,(Z30*'MATRICULA y PONDERACIONES'!$AI$12)/100,IF(K30=2,(Z30*'MATRICULA y PONDERACIONES'!$AI$23)/100,IF(K30=3,(Z30*'MATRICULA y PONDERACIONES'!$AI$34)/100,IF(K30=4,(Z30*'MATRICULA y PONDERACIONES'!$AI$45)/100,IF(K30=5,(Z30*'MATRICULA y PONDERACIONES'!$AI$56)/100,IF(K30=6,(Z30*'MATRICULA y PONDERACIONES'!$AI$67)/100)))))))</f>
        <v xml:space="preserve"> </v>
      </c>
      <c r="AZ30" s="26" t="str">
        <f>IF(OR(B30=" ",A30=" ",$N$5="NO HAY MATERIA ASIGNADA")," ",IF(K30=1,(AD30*'MATRICULA y PONDERACIONES'!$AI$13)/100,IF(K30=2,(AD30*'MATRICULA y PONDERACIONES'!$AI$24)/100,IF(K30=3,(AD30*'MATRICULA y PONDERACIONES'!$AI$35)/100,IF(K30=4,(AD30*'MATRICULA y PONDERACIONES'!$AI$46)/100,IF(K30=5,(AD30*'MATRICULA y PONDERACIONES'!$AI$57)/100,IF(K30=6,(AD30*'MATRICULA y PONDERACIONES'!$AI$68)/100)))))))</f>
        <v xml:space="preserve"> </v>
      </c>
      <c r="BA30" s="26" t="str">
        <f>IF(OR(B30=" ",A30=" ",$N$5="NO HAY MATERIA ASIGNADA")," ",IF(K30=1,(AH30*'MATRICULA y PONDERACIONES'!$AI$14)/100,IF(K30=2,(AH30*'MATRICULA y PONDERACIONES'!$AI$25)/100,IF(K30=3,(AH30*'MATRICULA y PONDERACIONES'!$AI$36)/100,IF(K30=4,(AH30*'MATRICULA y PONDERACIONES'!$AI$47)/100,IF(K30=5,(AH30*'MATRICULA y PONDERACIONES'!$AI$58)/100,IF(K30=6,(AH30*'MATRICULA y PONDERACIONES'!$AI$69)/100)))))))</f>
        <v xml:space="preserve"> </v>
      </c>
      <c r="BB30" s="26" t="str">
        <f>IF(OR(B30=" ",A30=" ",$N$5="NO HAY MATERIA ASIGNADA")," ",IF(K30=1,(AL30*'MATRICULA y PONDERACIONES'!$AI$15)/100,IF(K30=2,(AL30*'MATRICULA y PONDERACIONES'!$AI$26)/100,IF(K30=3,(AL30*'MATRICULA y PONDERACIONES'!$AI$37)/100,IF(K30=4,(AL30*'MATRICULA y PONDERACIONES'!$AI$48)/100,IF(K30=5,(AL30*'MATRICULA y PONDERACIONES'!$AI$59)/100,IF(K30=6,(AL30*'MATRICULA y PONDERACIONES'!$AI$70)/100)))))))</f>
        <v xml:space="preserve"> </v>
      </c>
      <c r="BC30" s="26" t="str">
        <f>IF(OR(B30=" ",A30=" ",$N$5="NO HAY MATERIA ASIGNADA")," ",IF(K30=1,(AP30*'MATRICULA y PONDERACIONES'!$AI$16)/100,IF(K30=2,(AP30*'MATRICULA y PONDERACIONES'!$AI$27)/100,IF(K30=3,(AP30*'MATRICULA y PONDERACIONES'!$AI$38)/100,IF(K30=4,(AP30*'MATRICULA y PONDERACIONES'!$AI$49)/100,IF(K30=5,(AP30*'MATRICULA y PONDERACIONES'!$AI$60)/100,IF(K30=6,(AP30*'MATRICULA y PONDERACIONES'!$AI$71)/100)))))))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PONDERACIONES'!$K$22="*"),"si"," ")</f>
        <v xml:space="preserve"> </v>
      </c>
      <c r="F31" s="25" t="str">
        <f>IF(AND(K31=2,'MATRICULA y PONDERACIONES'!$L$22="*"),"si"," ")</f>
        <v xml:space="preserve"> </v>
      </c>
      <c r="G31" s="25" t="str">
        <f>IF(AND(K31=3,'MATRICULA y PONDERACIONES'!$M$22="*"),"si"," ")</f>
        <v xml:space="preserve"> </v>
      </c>
      <c r="H31" s="25" t="str">
        <f>IF(AND(K31=4,'MATRICULA y PONDERACIONES'!$N$22="*"),"si"," ")</f>
        <v xml:space="preserve"> </v>
      </c>
      <c r="I31" s="25" t="str">
        <f>IF(AND(K31=5,'MATRICULA y PONDERACIONES'!$O$22="*"),"si"," ")</f>
        <v xml:space="preserve"> </v>
      </c>
      <c r="J31" s="25" t="str">
        <f>IF(AND(K31=6,'MATRICULA y PONDERACIONES'!$P$22="*"),"si","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PONDERACIONES'!$AI$9)/100,IF(K31=2,(N31*'MATRICULA y PONDERACIONES'!$AI$20)/100,IF(K31=3,(N31*'MATRICULA y PONDERACIONES'!$AI$31)/100,IF(K31=4,(N31*'MATRICULA y PONDERACIONES'!$AI$42)/100,IF(K31=5,(N31*'MATRICULA y PONDERACIONES'!$AI$53)/100,IF(K31=6,(N31*'MATRICULA y PONDERACIONES'!$AI$64)/100)))))))</f>
        <v xml:space="preserve"> </v>
      </c>
      <c r="AW31" s="24" t="str">
        <f>IF(OR(B31=" ",A31=" ",$N$5="NO HAY MATERIA ASIGNADA")," ",IF(K31=1,(R31*'MATRICULA y PONDERACIONES'!$AI$10)/100,IF(K31=2,(R31*'MATRICULA y PONDERACIONES'!$AI$21)/100,IF(K31=3,(R31*'MATRICULA y PONDERACIONES'!$AI$32)/100,IF(K31=4,(R31*'MATRICULA y PONDERACIONES'!$AI$43)/100,IF(K31=5,(R31*'MATRICULA y PONDERACIONES'!$AI$54)/100,IF(K31=6,(R31*'MATRICULA y PONDERACIONES'!$AI$65)/100)))))))</f>
        <v xml:space="preserve"> </v>
      </c>
      <c r="AX31" s="24" t="str">
        <f>IF(OR(B31=" ",A31=" ",$N$5="NO HAY MATERIA ASIGNADA")," ",IF(K31=1,(V31*'MATRICULA y PONDERACIONES'!$AI$11)/100,IF(K31=2,(V31*'MATRICULA y PONDERACIONES'!$AI$22)/100,IF(K31=3,(V31*'MATRICULA y PONDERACIONES'!$AI$33)/100,IF(K31=4,(V31*'MATRICULA y PONDERACIONES'!$AI$44)/100,IF(K31=5,(V31*'MATRICULA y PONDERACIONES'!$AI$55)/100,IF(K31=6,(V31*'MATRICULA y PONDERACIONES'!$AI$66)/100)))))))</f>
        <v xml:space="preserve"> </v>
      </c>
      <c r="AY31" s="24" t="str">
        <f>IF(OR(B31=" ",A31=" ",$N$5="NO HAY MATERIA ASIGNADA")," ",IF(K31=1,(Z31*'MATRICULA y PONDERACIONES'!$AI$12)/100,IF(K31=2,(Z31*'MATRICULA y PONDERACIONES'!$AI$23)/100,IF(K31=3,(Z31*'MATRICULA y PONDERACIONES'!$AI$34)/100,IF(K31=4,(Z31*'MATRICULA y PONDERACIONES'!$AI$45)/100,IF(K31=5,(Z31*'MATRICULA y PONDERACIONES'!$AI$56)/100,IF(K31=6,(Z31*'MATRICULA y PONDERACIONES'!$AI$67)/100)))))))</f>
        <v xml:space="preserve"> </v>
      </c>
      <c r="AZ31" s="24" t="str">
        <f>IF(OR(B31=" ",A31=" ",$N$5="NO HAY MATERIA ASIGNADA")," ",IF(K31=1,(AD31*'MATRICULA y PONDERACIONES'!$AI$13)/100,IF(K31=2,(AD31*'MATRICULA y PONDERACIONES'!$AI$24)/100,IF(K31=3,(AD31*'MATRICULA y PONDERACIONES'!$AI$35)/100,IF(K31=4,(AD31*'MATRICULA y PONDERACIONES'!$AI$46)/100,IF(K31=5,(AD31*'MATRICULA y PONDERACIONES'!$AI$57)/100,IF(K31=6,(AD31*'MATRICULA y PONDERACIONES'!$AI$68)/100)))))))</f>
        <v xml:space="preserve"> </v>
      </c>
      <c r="BA31" s="24" t="str">
        <f>IF(OR(B31=" ",A31=" ",$N$5="NO HAY MATERIA ASIGNADA")," ",IF(K31=1,(AH31*'MATRICULA y PONDERACIONES'!$AI$14)/100,IF(K31=2,(AH31*'MATRICULA y PONDERACIONES'!$AI$25)/100,IF(K31=3,(AH31*'MATRICULA y PONDERACIONES'!$AI$36)/100,IF(K31=4,(AH31*'MATRICULA y PONDERACIONES'!$AI$47)/100,IF(K31=5,(AH31*'MATRICULA y PONDERACIONES'!$AI$58)/100,IF(K31=6,(AH31*'MATRICULA y PONDERACIONES'!$AI$69)/100)))))))</f>
        <v xml:space="preserve"> </v>
      </c>
      <c r="BB31" s="24" t="str">
        <f>IF(OR(B31=" ",A31=" ",$N$5="NO HAY MATERIA ASIGNADA")," ",IF(K31=1,(AL31*'MATRICULA y PONDERACIONES'!$AI$15)/100,IF(K31=2,(AL31*'MATRICULA y PONDERACIONES'!$AI$26)/100,IF(K31=3,(AL31*'MATRICULA y PONDERACIONES'!$AI$37)/100,IF(K31=4,(AL31*'MATRICULA y PONDERACIONES'!$AI$48)/100,IF(K31=5,(AL31*'MATRICULA y PONDERACIONES'!$AI$59)/100,IF(K31=6,(AL31*'MATRICULA y PONDERACIONES'!$AI$70)/100)))))))</f>
        <v xml:space="preserve"> </v>
      </c>
      <c r="BC31" s="24" t="str">
        <f>IF(OR(B31=" ",A31=" ",$N$5="NO HAY MATERIA ASIGNADA")," ",IF(K31=1,(AP31*'MATRICULA y PONDERACIONES'!$AI$16)/100,IF(K31=2,(AP31*'MATRICULA y PONDERACIONES'!$AI$27)/100,IF(K31=3,(AP31*'MATRICULA y PONDERACIONES'!$AI$38)/100,IF(K31=4,(AP31*'MATRICULA y PONDERACIONES'!$AI$49)/100,IF(K31=5,(AP31*'MATRICULA y PONDERACIONES'!$AI$60)/100,IF(K31=6,(AP31*'MATRICULA y PONDERACIONES'!$AI$71)/100)))))))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PONDERACIONES'!$K$22="*"),"si"," ")</f>
        <v xml:space="preserve"> </v>
      </c>
      <c r="F32" s="27" t="str">
        <f>IF(AND(K32=2,'MATRICULA y PONDERACIONES'!$L$22="*"),"si"," ")</f>
        <v xml:space="preserve"> </v>
      </c>
      <c r="G32" s="27" t="str">
        <f>IF(AND(K32=3,'MATRICULA y PONDERACIONES'!$M$22="*"),"si"," ")</f>
        <v xml:space="preserve"> </v>
      </c>
      <c r="H32" s="27" t="str">
        <f>IF(AND(K32=4,'MATRICULA y PONDERACIONES'!$N$22="*"),"si"," ")</f>
        <v xml:space="preserve"> </v>
      </c>
      <c r="I32" s="27" t="str">
        <f>IF(AND(K32=5,'MATRICULA y PONDERACIONES'!$O$22="*"),"si"," ")</f>
        <v xml:space="preserve"> </v>
      </c>
      <c r="J32" s="27" t="str">
        <f>IF(AND(K32=6,'MATRICULA y PONDERACIONES'!$P$22="*"),"si","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PONDERACIONES'!$AI$9)/100,IF(K32=2,(N32*'MATRICULA y PONDERACIONES'!$AI$20)/100,IF(K32=3,(N32*'MATRICULA y PONDERACIONES'!$AI$31)/100,IF(K32=4,(N32*'MATRICULA y PONDERACIONES'!$AI$42)/100,IF(K32=5,(N32*'MATRICULA y PONDERACIONES'!$AI$53)/100,IF(K32=6,(N32*'MATRICULA y PONDERACIONES'!$AI$64)/100)))))))</f>
        <v xml:space="preserve"> </v>
      </c>
      <c r="AW32" s="26" t="str">
        <f>IF(OR(B32=" ",A32=" ",$N$5="NO HAY MATERIA ASIGNADA")," ",IF(K32=1,(R32*'MATRICULA y PONDERACIONES'!$AI$10)/100,IF(K32=2,(R32*'MATRICULA y PONDERACIONES'!$AI$21)/100,IF(K32=3,(R32*'MATRICULA y PONDERACIONES'!$AI$32)/100,IF(K32=4,(R32*'MATRICULA y PONDERACIONES'!$AI$43)/100,IF(K32=5,(R32*'MATRICULA y PONDERACIONES'!$AI$54)/100,IF(K32=6,(R32*'MATRICULA y PONDERACIONES'!$AI$65)/100)))))))</f>
        <v xml:space="preserve"> </v>
      </c>
      <c r="AX32" s="26" t="str">
        <f>IF(OR(B32=" ",A32=" ",$N$5="NO HAY MATERIA ASIGNADA")," ",IF(K32=1,(V32*'MATRICULA y PONDERACIONES'!$AI$11)/100,IF(K32=2,(V32*'MATRICULA y PONDERACIONES'!$AI$22)/100,IF(K32=3,(V32*'MATRICULA y PONDERACIONES'!$AI$33)/100,IF(K32=4,(V32*'MATRICULA y PONDERACIONES'!$AI$44)/100,IF(K32=5,(V32*'MATRICULA y PONDERACIONES'!$AI$55)/100,IF(K32=6,(V32*'MATRICULA y PONDERACIONES'!$AI$66)/100)))))))</f>
        <v xml:space="preserve"> </v>
      </c>
      <c r="AY32" s="26" t="str">
        <f>IF(OR(B32=" ",A32=" ",$N$5="NO HAY MATERIA ASIGNADA")," ",IF(K32=1,(Z32*'MATRICULA y PONDERACIONES'!$AI$12)/100,IF(K32=2,(Z32*'MATRICULA y PONDERACIONES'!$AI$23)/100,IF(K32=3,(Z32*'MATRICULA y PONDERACIONES'!$AI$34)/100,IF(K32=4,(Z32*'MATRICULA y PONDERACIONES'!$AI$45)/100,IF(K32=5,(Z32*'MATRICULA y PONDERACIONES'!$AI$56)/100,IF(K32=6,(Z32*'MATRICULA y PONDERACIONES'!$AI$67)/100)))))))</f>
        <v xml:space="preserve"> </v>
      </c>
      <c r="AZ32" s="26" t="str">
        <f>IF(OR(B32=" ",A32=" ",$N$5="NO HAY MATERIA ASIGNADA")," ",IF(K32=1,(AD32*'MATRICULA y PONDERACIONES'!$AI$13)/100,IF(K32=2,(AD32*'MATRICULA y PONDERACIONES'!$AI$24)/100,IF(K32=3,(AD32*'MATRICULA y PONDERACIONES'!$AI$35)/100,IF(K32=4,(AD32*'MATRICULA y PONDERACIONES'!$AI$46)/100,IF(K32=5,(AD32*'MATRICULA y PONDERACIONES'!$AI$57)/100,IF(K32=6,(AD32*'MATRICULA y PONDERACIONES'!$AI$68)/100)))))))</f>
        <v xml:space="preserve"> </v>
      </c>
      <c r="BA32" s="26" t="str">
        <f>IF(OR(B32=" ",A32=" ",$N$5="NO HAY MATERIA ASIGNADA")," ",IF(K32=1,(AH32*'MATRICULA y PONDERACIONES'!$AI$14)/100,IF(K32=2,(AH32*'MATRICULA y PONDERACIONES'!$AI$25)/100,IF(K32=3,(AH32*'MATRICULA y PONDERACIONES'!$AI$36)/100,IF(K32=4,(AH32*'MATRICULA y PONDERACIONES'!$AI$47)/100,IF(K32=5,(AH32*'MATRICULA y PONDERACIONES'!$AI$58)/100,IF(K32=6,(AH32*'MATRICULA y PONDERACIONES'!$AI$69)/100)))))))</f>
        <v xml:space="preserve"> </v>
      </c>
      <c r="BB32" s="26" t="str">
        <f>IF(OR(B32=" ",A32=" ",$N$5="NO HAY MATERIA ASIGNADA")," ",IF(K32=1,(AL32*'MATRICULA y PONDERACIONES'!$AI$15)/100,IF(K32=2,(AL32*'MATRICULA y PONDERACIONES'!$AI$26)/100,IF(K32=3,(AL32*'MATRICULA y PONDERACIONES'!$AI$37)/100,IF(K32=4,(AL32*'MATRICULA y PONDERACIONES'!$AI$48)/100,IF(K32=5,(AL32*'MATRICULA y PONDERACIONES'!$AI$59)/100,IF(K32=6,(AL32*'MATRICULA y PONDERACIONES'!$AI$70)/100)))))))</f>
        <v xml:space="preserve"> </v>
      </c>
      <c r="BC32" s="26" t="str">
        <f>IF(OR(B32=" ",A32=" ",$N$5="NO HAY MATERIA ASIGNADA")," ",IF(K32=1,(AP32*'MATRICULA y PONDERACIONES'!$AI$16)/100,IF(K32=2,(AP32*'MATRICULA y PONDERACIONES'!$AI$27)/100,IF(K32=3,(AP32*'MATRICULA y PONDERACIONES'!$AI$38)/100,IF(K32=4,(AP32*'MATRICULA y PONDERACIONES'!$AI$49)/100,IF(K32=5,(AP32*'MATRICULA y PONDERACIONES'!$AI$60)/100,IF(K32=6,(AP32*'MATRICULA y PONDERACIONES'!$AI$71)/100)))))))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PONDERACIONES'!$K$22="*"),"si"," ")</f>
        <v xml:space="preserve"> </v>
      </c>
      <c r="F33" s="25" t="str">
        <f>IF(AND(K33=2,'MATRICULA y PONDERACIONES'!$L$22="*"),"si"," ")</f>
        <v xml:space="preserve"> </v>
      </c>
      <c r="G33" s="25" t="str">
        <f>IF(AND(K33=3,'MATRICULA y PONDERACIONES'!$M$22="*"),"si"," ")</f>
        <v xml:space="preserve"> </v>
      </c>
      <c r="H33" s="25" t="str">
        <f>IF(AND(K33=4,'MATRICULA y PONDERACIONES'!$N$22="*"),"si"," ")</f>
        <v xml:space="preserve"> </v>
      </c>
      <c r="I33" s="25" t="str">
        <f>IF(AND(K33=5,'MATRICULA y PONDERACIONES'!$O$22="*"),"si"," ")</f>
        <v xml:space="preserve"> </v>
      </c>
      <c r="J33" s="25" t="str">
        <f>IF(AND(K33=6,'MATRICULA y PONDERACIONES'!$P$22="*"),"si","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PONDERACIONES'!$AI$9)/100,IF(K33=2,(N33*'MATRICULA y PONDERACIONES'!$AI$20)/100,IF(K33=3,(N33*'MATRICULA y PONDERACIONES'!$AI$31)/100,IF(K33=4,(N33*'MATRICULA y PONDERACIONES'!$AI$42)/100,IF(K33=5,(N33*'MATRICULA y PONDERACIONES'!$AI$53)/100,IF(K33=6,(N33*'MATRICULA y PONDERACIONES'!$AI$64)/100)))))))</f>
        <v xml:space="preserve"> </v>
      </c>
      <c r="AW33" s="24" t="str">
        <f>IF(OR(B33=" ",A33=" ",$N$5="NO HAY MATERIA ASIGNADA")," ",IF(K33=1,(R33*'MATRICULA y PONDERACIONES'!$AI$10)/100,IF(K33=2,(R33*'MATRICULA y PONDERACIONES'!$AI$21)/100,IF(K33=3,(R33*'MATRICULA y PONDERACIONES'!$AI$32)/100,IF(K33=4,(R33*'MATRICULA y PONDERACIONES'!$AI$43)/100,IF(K33=5,(R33*'MATRICULA y PONDERACIONES'!$AI$54)/100,IF(K33=6,(R33*'MATRICULA y PONDERACIONES'!$AI$65)/100)))))))</f>
        <v xml:space="preserve"> </v>
      </c>
      <c r="AX33" s="24" t="str">
        <f>IF(OR(B33=" ",A33=" ",$N$5="NO HAY MATERIA ASIGNADA")," ",IF(K33=1,(V33*'MATRICULA y PONDERACIONES'!$AI$11)/100,IF(K33=2,(V33*'MATRICULA y PONDERACIONES'!$AI$22)/100,IF(K33=3,(V33*'MATRICULA y PONDERACIONES'!$AI$33)/100,IF(K33=4,(V33*'MATRICULA y PONDERACIONES'!$AI$44)/100,IF(K33=5,(V33*'MATRICULA y PONDERACIONES'!$AI$55)/100,IF(K33=6,(V33*'MATRICULA y PONDERACIONES'!$AI$66)/100)))))))</f>
        <v xml:space="preserve"> </v>
      </c>
      <c r="AY33" s="24" t="str">
        <f>IF(OR(B33=" ",A33=" ",$N$5="NO HAY MATERIA ASIGNADA")," ",IF(K33=1,(Z33*'MATRICULA y PONDERACIONES'!$AI$12)/100,IF(K33=2,(Z33*'MATRICULA y PONDERACIONES'!$AI$23)/100,IF(K33=3,(Z33*'MATRICULA y PONDERACIONES'!$AI$34)/100,IF(K33=4,(Z33*'MATRICULA y PONDERACIONES'!$AI$45)/100,IF(K33=5,(Z33*'MATRICULA y PONDERACIONES'!$AI$56)/100,IF(K33=6,(Z33*'MATRICULA y PONDERACIONES'!$AI$67)/100)))))))</f>
        <v xml:space="preserve"> </v>
      </c>
      <c r="AZ33" s="24" t="str">
        <f>IF(OR(B33=" ",A33=" ",$N$5="NO HAY MATERIA ASIGNADA")," ",IF(K33=1,(AD33*'MATRICULA y PONDERACIONES'!$AI$13)/100,IF(K33=2,(AD33*'MATRICULA y PONDERACIONES'!$AI$24)/100,IF(K33=3,(AD33*'MATRICULA y PONDERACIONES'!$AI$35)/100,IF(K33=4,(AD33*'MATRICULA y PONDERACIONES'!$AI$46)/100,IF(K33=5,(AD33*'MATRICULA y PONDERACIONES'!$AI$57)/100,IF(K33=6,(AD33*'MATRICULA y PONDERACIONES'!$AI$68)/100)))))))</f>
        <v xml:space="preserve"> </v>
      </c>
      <c r="BA33" s="24" t="str">
        <f>IF(OR(B33=" ",A33=" ",$N$5="NO HAY MATERIA ASIGNADA")," ",IF(K33=1,(AH33*'MATRICULA y PONDERACIONES'!$AI$14)/100,IF(K33=2,(AH33*'MATRICULA y PONDERACIONES'!$AI$25)/100,IF(K33=3,(AH33*'MATRICULA y PONDERACIONES'!$AI$36)/100,IF(K33=4,(AH33*'MATRICULA y PONDERACIONES'!$AI$47)/100,IF(K33=5,(AH33*'MATRICULA y PONDERACIONES'!$AI$58)/100,IF(K33=6,(AH33*'MATRICULA y PONDERACIONES'!$AI$69)/100)))))))</f>
        <v xml:space="preserve"> </v>
      </c>
      <c r="BB33" s="24" t="str">
        <f>IF(OR(B33=" ",A33=" ",$N$5="NO HAY MATERIA ASIGNADA")," ",IF(K33=1,(AL33*'MATRICULA y PONDERACIONES'!$AI$15)/100,IF(K33=2,(AL33*'MATRICULA y PONDERACIONES'!$AI$26)/100,IF(K33=3,(AL33*'MATRICULA y PONDERACIONES'!$AI$37)/100,IF(K33=4,(AL33*'MATRICULA y PONDERACIONES'!$AI$48)/100,IF(K33=5,(AL33*'MATRICULA y PONDERACIONES'!$AI$59)/100,IF(K33=6,(AL33*'MATRICULA y PONDERACIONES'!$AI$70)/100)))))))</f>
        <v xml:space="preserve"> </v>
      </c>
      <c r="BC33" s="24" t="str">
        <f>IF(OR(B33=" ",A33=" ",$N$5="NO HAY MATERIA ASIGNADA")," ",IF(K33=1,(AP33*'MATRICULA y PONDERACIONES'!$AI$16)/100,IF(K33=2,(AP33*'MATRICULA y PONDERACIONES'!$AI$27)/100,IF(K33=3,(AP33*'MATRICULA y PONDERACIONES'!$AI$38)/100,IF(K33=4,(AP33*'MATRICULA y PONDERACIONES'!$AI$49)/100,IF(K33=5,(AP33*'MATRICULA y PONDERACIONES'!$AI$60)/100,IF(K33=6,(AP33*'MATRICULA y PONDERACIONES'!$AI$71)/100)))))))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PONDERACIONES'!$K$22="*"),"si"," ")</f>
        <v xml:space="preserve"> </v>
      </c>
      <c r="F34" s="27" t="str">
        <f>IF(AND(K34=2,'MATRICULA y PONDERACIONES'!$L$22="*"),"si"," ")</f>
        <v xml:space="preserve"> </v>
      </c>
      <c r="G34" s="27" t="str">
        <f>IF(AND(K34=3,'MATRICULA y PONDERACIONES'!$M$22="*"),"si"," ")</f>
        <v xml:space="preserve"> </v>
      </c>
      <c r="H34" s="27" t="str">
        <f>IF(AND(K34=4,'MATRICULA y PONDERACIONES'!$N$22="*"),"si"," ")</f>
        <v xml:space="preserve"> </v>
      </c>
      <c r="I34" s="27" t="str">
        <f>IF(AND(K34=5,'MATRICULA y PONDERACIONES'!$O$22="*"),"si"," ")</f>
        <v xml:space="preserve"> </v>
      </c>
      <c r="J34" s="27" t="str">
        <f>IF(AND(K34=6,'MATRICULA y PONDERACIONES'!$P$22="*"),"si","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PONDERACIONES'!$AI$9)/100,IF(K34=2,(N34*'MATRICULA y PONDERACIONES'!$AI$20)/100,IF(K34=3,(N34*'MATRICULA y PONDERACIONES'!$AI$31)/100,IF(K34=4,(N34*'MATRICULA y PONDERACIONES'!$AI$42)/100,IF(K34=5,(N34*'MATRICULA y PONDERACIONES'!$AI$53)/100,IF(K34=6,(N34*'MATRICULA y PONDERACIONES'!$AI$64)/100)))))))</f>
        <v xml:space="preserve"> </v>
      </c>
      <c r="AW34" s="26" t="str">
        <f>IF(OR(B34=" ",A34=" ",$N$5="NO HAY MATERIA ASIGNADA")," ",IF(K34=1,(R34*'MATRICULA y PONDERACIONES'!$AI$10)/100,IF(K34=2,(R34*'MATRICULA y PONDERACIONES'!$AI$21)/100,IF(K34=3,(R34*'MATRICULA y PONDERACIONES'!$AI$32)/100,IF(K34=4,(R34*'MATRICULA y PONDERACIONES'!$AI$43)/100,IF(K34=5,(R34*'MATRICULA y PONDERACIONES'!$AI$54)/100,IF(K34=6,(R34*'MATRICULA y PONDERACIONES'!$AI$65)/100)))))))</f>
        <v xml:space="preserve"> </v>
      </c>
      <c r="AX34" s="26" t="str">
        <f>IF(OR(B34=" ",A34=" ",$N$5="NO HAY MATERIA ASIGNADA")," ",IF(K34=1,(V34*'MATRICULA y PONDERACIONES'!$AI$11)/100,IF(K34=2,(V34*'MATRICULA y PONDERACIONES'!$AI$22)/100,IF(K34=3,(V34*'MATRICULA y PONDERACIONES'!$AI$33)/100,IF(K34=4,(V34*'MATRICULA y PONDERACIONES'!$AI$44)/100,IF(K34=5,(V34*'MATRICULA y PONDERACIONES'!$AI$55)/100,IF(K34=6,(V34*'MATRICULA y PONDERACIONES'!$AI$66)/100)))))))</f>
        <v xml:space="preserve"> </v>
      </c>
      <c r="AY34" s="26" t="str">
        <f>IF(OR(B34=" ",A34=" ",$N$5="NO HAY MATERIA ASIGNADA")," ",IF(K34=1,(Z34*'MATRICULA y PONDERACIONES'!$AI$12)/100,IF(K34=2,(Z34*'MATRICULA y PONDERACIONES'!$AI$23)/100,IF(K34=3,(Z34*'MATRICULA y PONDERACIONES'!$AI$34)/100,IF(K34=4,(Z34*'MATRICULA y PONDERACIONES'!$AI$45)/100,IF(K34=5,(Z34*'MATRICULA y PONDERACIONES'!$AI$56)/100,IF(K34=6,(Z34*'MATRICULA y PONDERACIONES'!$AI$67)/100)))))))</f>
        <v xml:space="preserve"> </v>
      </c>
      <c r="AZ34" s="26" t="str">
        <f>IF(OR(B34=" ",A34=" ",$N$5="NO HAY MATERIA ASIGNADA")," ",IF(K34=1,(AD34*'MATRICULA y PONDERACIONES'!$AI$13)/100,IF(K34=2,(AD34*'MATRICULA y PONDERACIONES'!$AI$24)/100,IF(K34=3,(AD34*'MATRICULA y PONDERACIONES'!$AI$35)/100,IF(K34=4,(AD34*'MATRICULA y PONDERACIONES'!$AI$46)/100,IF(K34=5,(AD34*'MATRICULA y PONDERACIONES'!$AI$57)/100,IF(K34=6,(AD34*'MATRICULA y PONDERACIONES'!$AI$68)/100)))))))</f>
        <v xml:space="preserve"> </v>
      </c>
      <c r="BA34" s="26" t="str">
        <f>IF(OR(B34=" ",A34=" ",$N$5="NO HAY MATERIA ASIGNADA")," ",IF(K34=1,(AH34*'MATRICULA y PONDERACIONES'!$AI$14)/100,IF(K34=2,(AH34*'MATRICULA y PONDERACIONES'!$AI$25)/100,IF(K34=3,(AH34*'MATRICULA y PONDERACIONES'!$AI$36)/100,IF(K34=4,(AH34*'MATRICULA y PONDERACIONES'!$AI$47)/100,IF(K34=5,(AH34*'MATRICULA y PONDERACIONES'!$AI$58)/100,IF(K34=6,(AH34*'MATRICULA y PONDERACIONES'!$AI$69)/100)))))))</f>
        <v xml:space="preserve"> </v>
      </c>
      <c r="BB34" s="26" t="str">
        <f>IF(OR(B34=" ",A34=" ",$N$5="NO HAY MATERIA ASIGNADA")," ",IF(K34=1,(AL34*'MATRICULA y PONDERACIONES'!$AI$15)/100,IF(K34=2,(AL34*'MATRICULA y PONDERACIONES'!$AI$26)/100,IF(K34=3,(AL34*'MATRICULA y PONDERACIONES'!$AI$37)/100,IF(K34=4,(AL34*'MATRICULA y PONDERACIONES'!$AI$48)/100,IF(K34=5,(AL34*'MATRICULA y PONDERACIONES'!$AI$59)/100,IF(K34=6,(AL34*'MATRICULA y PONDERACIONES'!$AI$70)/100)))))))</f>
        <v xml:space="preserve"> </v>
      </c>
      <c r="BC34" s="26" t="str">
        <f>IF(OR(B34=" ",A34=" ",$N$5="NO HAY MATERIA ASIGNADA")," ",IF(K34=1,(AP34*'MATRICULA y PONDERACIONES'!$AI$16)/100,IF(K34=2,(AP34*'MATRICULA y PONDERACIONES'!$AI$27)/100,IF(K34=3,(AP34*'MATRICULA y PONDERACIONES'!$AI$38)/100,IF(K34=4,(AP34*'MATRICULA y PONDERACIONES'!$AI$49)/100,IF(K34=5,(AP34*'MATRICULA y PONDERACIONES'!$AI$60)/100,IF(K34=6,(AP34*'MATRICULA y PONDERACIONES'!$AI$71)/100)))))))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PONDERACIONES'!$K$22="*"),"si"," ")</f>
        <v xml:space="preserve"> </v>
      </c>
      <c r="F35" s="25" t="str">
        <f>IF(AND(K35=2,'MATRICULA y PONDERACIONES'!$L$22="*"),"si"," ")</f>
        <v xml:space="preserve"> </v>
      </c>
      <c r="G35" s="25" t="str">
        <f>IF(AND(K35=3,'MATRICULA y PONDERACIONES'!$M$22="*"),"si"," ")</f>
        <v xml:space="preserve"> </v>
      </c>
      <c r="H35" s="25" t="str">
        <f>IF(AND(K35=4,'MATRICULA y PONDERACIONES'!$N$22="*"),"si"," ")</f>
        <v xml:space="preserve"> </v>
      </c>
      <c r="I35" s="25" t="str">
        <f>IF(AND(K35=5,'MATRICULA y PONDERACIONES'!$O$22="*"),"si"," ")</f>
        <v xml:space="preserve"> </v>
      </c>
      <c r="J35" s="25" t="str">
        <f>IF(AND(K35=6,'MATRICULA y PONDERACIONES'!$P$22="*"),"si","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PONDERACIONES'!$AI$9)/100,IF(K35=2,(N35*'MATRICULA y PONDERACIONES'!$AI$20)/100,IF(K35=3,(N35*'MATRICULA y PONDERACIONES'!$AI$31)/100,IF(K35=4,(N35*'MATRICULA y PONDERACIONES'!$AI$42)/100,IF(K35=5,(N35*'MATRICULA y PONDERACIONES'!$AI$53)/100,IF(K35=6,(N35*'MATRICULA y PONDERACIONES'!$AI$64)/100)))))))</f>
        <v xml:space="preserve"> </v>
      </c>
      <c r="AW35" s="24" t="str">
        <f>IF(OR(B35=" ",A35=" ",$N$5="NO HAY MATERIA ASIGNADA")," ",IF(K35=1,(R35*'MATRICULA y PONDERACIONES'!$AI$10)/100,IF(K35=2,(R35*'MATRICULA y PONDERACIONES'!$AI$21)/100,IF(K35=3,(R35*'MATRICULA y PONDERACIONES'!$AI$32)/100,IF(K35=4,(R35*'MATRICULA y PONDERACIONES'!$AI$43)/100,IF(K35=5,(R35*'MATRICULA y PONDERACIONES'!$AI$54)/100,IF(K35=6,(R35*'MATRICULA y PONDERACIONES'!$AI$65)/100)))))))</f>
        <v xml:space="preserve"> </v>
      </c>
      <c r="AX35" s="24" t="str">
        <f>IF(OR(B35=" ",A35=" ",$N$5="NO HAY MATERIA ASIGNADA")," ",IF(K35=1,(V35*'MATRICULA y PONDERACIONES'!$AI$11)/100,IF(K35=2,(V35*'MATRICULA y PONDERACIONES'!$AI$22)/100,IF(K35=3,(V35*'MATRICULA y PONDERACIONES'!$AI$33)/100,IF(K35=4,(V35*'MATRICULA y PONDERACIONES'!$AI$44)/100,IF(K35=5,(V35*'MATRICULA y PONDERACIONES'!$AI$55)/100,IF(K35=6,(V35*'MATRICULA y PONDERACIONES'!$AI$66)/100)))))))</f>
        <v xml:space="preserve"> </v>
      </c>
      <c r="AY35" s="24" t="str">
        <f>IF(OR(B35=" ",A35=" ",$N$5="NO HAY MATERIA ASIGNADA")," ",IF(K35=1,(Z35*'MATRICULA y PONDERACIONES'!$AI$12)/100,IF(K35=2,(Z35*'MATRICULA y PONDERACIONES'!$AI$23)/100,IF(K35=3,(Z35*'MATRICULA y PONDERACIONES'!$AI$34)/100,IF(K35=4,(Z35*'MATRICULA y PONDERACIONES'!$AI$45)/100,IF(K35=5,(Z35*'MATRICULA y PONDERACIONES'!$AI$56)/100,IF(K35=6,(Z35*'MATRICULA y PONDERACIONES'!$AI$67)/100)))))))</f>
        <v xml:space="preserve"> </v>
      </c>
      <c r="AZ35" s="24" t="str">
        <f>IF(OR(B35=" ",A35=" ",$N$5="NO HAY MATERIA ASIGNADA")," ",IF(K35=1,(AD35*'MATRICULA y PONDERACIONES'!$AI$13)/100,IF(K35=2,(AD35*'MATRICULA y PONDERACIONES'!$AI$24)/100,IF(K35=3,(AD35*'MATRICULA y PONDERACIONES'!$AI$35)/100,IF(K35=4,(AD35*'MATRICULA y PONDERACIONES'!$AI$46)/100,IF(K35=5,(AD35*'MATRICULA y PONDERACIONES'!$AI$57)/100,IF(K35=6,(AD35*'MATRICULA y PONDERACIONES'!$AI$68)/100)))))))</f>
        <v xml:space="preserve"> </v>
      </c>
      <c r="BA35" s="24" t="str">
        <f>IF(OR(B35=" ",A35=" ",$N$5="NO HAY MATERIA ASIGNADA")," ",IF(K35=1,(AH35*'MATRICULA y PONDERACIONES'!$AI$14)/100,IF(K35=2,(AH35*'MATRICULA y PONDERACIONES'!$AI$25)/100,IF(K35=3,(AH35*'MATRICULA y PONDERACIONES'!$AI$36)/100,IF(K35=4,(AH35*'MATRICULA y PONDERACIONES'!$AI$47)/100,IF(K35=5,(AH35*'MATRICULA y PONDERACIONES'!$AI$58)/100,IF(K35=6,(AH35*'MATRICULA y PONDERACIONES'!$AI$69)/100)))))))</f>
        <v xml:space="preserve"> </v>
      </c>
      <c r="BB35" s="24" t="str">
        <f>IF(OR(B35=" ",A35=" ",$N$5="NO HAY MATERIA ASIGNADA")," ",IF(K35=1,(AL35*'MATRICULA y PONDERACIONES'!$AI$15)/100,IF(K35=2,(AL35*'MATRICULA y PONDERACIONES'!$AI$26)/100,IF(K35=3,(AL35*'MATRICULA y PONDERACIONES'!$AI$37)/100,IF(K35=4,(AL35*'MATRICULA y PONDERACIONES'!$AI$48)/100,IF(K35=5,(AL35*'MATRICULA y PONDERACIONES'!$AI$59)/100,IF(K35=6,(AL35*'MATRICULA y PONDERACIONES'!$AI$70)/100)))))))</f>
        <v xml:space="preserve"> </v>
      </c>
      <c r="BC35" s="24" t="str">
        <f>IF(OR(B35=" ",A35=" ",$N$5="NO HAY MATERIA ASIGNADA")," ",IF(K35=1,(AP35*'MATRICULA y PONDERACIONES'!$AI$16)/100,IF(K35=2,(AP35*'MATRICULA y PONDERACIONES'!$AI$27)/100,IF(K35=3,(AP35*'MATRICULA y PONDERACIONES'!$AI$38)/100,IF(K35=4,(AP35*'MATRICULA y PONDERACIONES'!$AI$49)/100,IF(K35=5,(AP35*'MATRICULA y PONDERACIONES'!$AI$60)/100,IF(K35=6,(AP35*'MATRICULA y PONDERACIONES'!$AI$71)/100)))))))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PONDERACIONES'!$K$22="*"),"si"," ")</f>
        <v xml:space="preserve"> </v>
      </c>
      <c r="F36" s="27" t="str">
        <f>IF(AND(K36=2,'MATRICULA y PONDERACIONES'!$L$22="*"),"si"," ")</f>
        <v xml:space="preserve"> </v>
      </c>
      <c r="G36" s="27" t="str">
        <f>IF(AND(K36=3,'MATRICULA y PONDERACIONES'!$M$22="*"),"si"," ")</f>
        <v xml:space="preserve"> </v>
      </c>
      <c r="H36" s="27" t="str">
        <f>IF(AND(K36=4,'MATRICULA y PONDERACIONES'!$N$22="*"),"si"," ")</f>
        <v xml:space="preserve"> </v>
      </c>
      <c r="I36" s="27" t="str">
        <f>IF(AND(K36=5,'MATRICULA y PONDERACIONES'!$O$22="*"),"si"," ")</f>
        <v xml:space="preserve"> </v>
      </c>
      <c r="J36" s="27" t="str">
        <f>IF(AND(K36=6,'MATRICULA y PONDERACIONES'!$P$22="*"),"si","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PONDERACIONES'!$AI$9)/100,IF(K36=2,(N36*'MATRICULA y PONDERACIONES'!$AI$20)/100,IF(K36=3,(N36*'MATRICULA y PONDERACIONES'!$AI$31)/100,IF(K36=4,(N36*'MATRICULA y PONDERACIONES'!$AI$42)/100,IF(K36=5,(N36*'MATRICULA y PONDERACIONES'!$AI$53)/100,IF(K36=6,(N36*'MATRICULA y PONDERACIONES'!$AI$64)/100)))))))</f>
        <v xml:space="preserve"> </v>
      </c>
      <c r="AW36" s="26" t="str">
        <f>IF(OR(B36=" ",A36=" ",$N$5="NO HAY MATERIA ASIGNADA")," ",IF(K36=1,(R36*'MATRICULA y PONDERACIONES'!$AI$10)/100,IF(K36=2,(R36*'MATRICULA y PONDERACIONES'!$AI$21)/100,IF(K36=3,(R36*'MATRICULA y PONDERACIONES'!$AI$32)/100,IF(K36=4,(R36*'MATRICULA y PONDERACIONES'!$AI$43)/100,IF(K36=5,(R36*'MATRICULA y PONDERACIONES'!$AI$54)/100,IF(K36=6,(R36*'MATRICULA y PONDERACIONES'!$AI$65)/100)))))))</f>
        <v xml:space="preserve"> </v>
      </c>
      <c r="AX36" s="26" t="str">
        <f>IF(OR(B36=" ",A36=" ",$N$5="NO HAY MATERIA ASIGNADA")," ",IF(K36=1,(V36*'MATRICULA y PONDERACIONES'!$AI$11)/100,IF(K36=2,(V36*'MATRICULA y PONDERACIONES'!$AI$22)/100,IF(K36=3,(V36*'MATRICULA y PONDERACIONES'!$AI$33)/100,IF(K36=4,(V36*'MATRICULA y PONDERACIONES'!$AI$44)/100,IF(K36=5,(V36*'MATRICULA y PONDERACIONES'!$AI$55)/100,IF(K36=6,(V36*'MATRICULA y PONDERACIONES'!$AI$66)/100)))))))</f>
        <v xml:space="preserve"> </v>
      </c>
      <c r="AY36" s="26" t="str">
        <f>IF(OR(B36=" ",A36=" ",$N$5="NO HAY MATERIA ASIGNADA")," ",IF(K36=1,(Z36*'MATRICULA y PONDERACIONES'!$AI$12)/100,IF(K36=2,(Z36*'MATRICULA y PONDERACIONES'!$AI$23)/100,IF(K36=3,(Z36*'MATRICULA y PONDERACIONES'!$AI$34)/100,IF(K36=4,(Z36*'MATRICULA y PONDERACIONES'!$AI$45)/100,IF(K36=5,(Z36*'MATRICULA y PONDERACIONES'!$AI$56)/100,IF(K36=6,(Z36*'MATRICULA y PONDERACIONES'!$AI$67)/100)))))))</f>
        <v xml:space="preserve"> </v>
      </c>
      <c r="AZ36" s="26" t="str">
        <f>IF(OR(B36=" ",A36=" ",$N$5="NO HAY MATERIA ASIGNADA")," ",IF(K36=1,(AD36*'MATRICULA y PONDERACIONES'!$AI$13)/100,IF(K36=2,(AD36*'MATRICULA y PONDERACIONES'!$AI$24)/100,IF(K36=3,(AD36*'MATRICULA y PONDERACIONES'!$AI$35)/100,IF(K36=4,(AD36*'MATRICULA y PONDERACIONES'!$AI$46)/100,IF(K36=5,(AD36*'MATRICULA y PONDERACIONES'!$AI$57)/100,IF(K36=6,(AD36*'MATRICULA y PONDERACIONES'!$AI$68)/100)))))))</f>
        <v xml:space="preserve"> </v>
      </c>
      <c r="BA36" s="26" t="str">
        <f>IF(OR(B36=" ",A36=" ",$N$5="NO HAY MATERIA ASIGNADA")," ",IF(K36=1,(AH36*'MATRICULA y PONDERACIONES'!$AI$14)/100,IF(K36=2,(AH36*'MATRICULA y PONDERACIONES'!$AI$25)/100,IF(K36=3,(AH36*'MATRICULA y PONDERACIONES'!$AI$36)/100,IF(K36=4,(AH36*'MATRICULA y PONDERACIONES'!$AI$47)/100,IF(K36=5,(AH36*'MATRICULA y PONDERACIONES'!$AI$58)/100,IF(K36=6,(AH36*'MATRICULA y PONDERACIONES'!$AI$69)/100)))))))</f>
        <v xml:space="preserve"> </v>
      </c>
      <c r="BB36" s="26" t="str">
        <f>IF(OR(B36=" ",A36=" ",$N$5="NO HAY MATERIA ASIGNADA")," ",IF(K36=1,(AL36*'MATRICULA y PONDERACIONES'!$AI$15)/100,IF(K36=2,(AL36*'MATRICULA y PONDERACIONES'!$AI$26)/100,IF(K36=3,(AL36*'MATRICULA y PONDERACIONES'!$AI$37)/100,IF(K36=4,(AL36*'MATRICULA y PONDERACIONES'!$AI$48)/100,IF(K36=5,(AL36*'MATRICULA y PONDERACIONES'!$AI$59)/100,IF(K36=6,(AL36*'MATRICULA y PONDERACIONES'!$AI$70)/100)))))))</f>
        <v xml:space="preserve"> </v>
      </c>
      <c r="BC36" s="26" t="str">
        <f>IF(OR(B36=" ",A36=" ",$N$5="NO HAY MATERIA ASIGNADA")," ",IF(K36=1,(AP36*'MATRICULA y PONDERACIONES'!$AI$16)/100,IF(K36=2,(AP36*'MATRICULA y PONDERACIONES'!$AI$27)/100,IF(K36=3,(AP36*'MATRICULA y PONDERACIONES'!$AI$38)/100,IF(K36=4,(AP36*'MATRICULA y PONDERACIONES'!$AI$49)/100,IF(K36=5,(AP36*'MATRICULA y PONDERACIONES'!$AI$60)/100,IF(K36=6,(AP36*'MATRICULA y PONDERACIONES'!$AI$71)/100)))))))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PONDERACIONES'!$K$22="*"),"si"," ")</f>
        <v xml:space="preserve"> </v>
      </c>
      <c r="F37" s="25" t="str">
        <f>IF(AND(K37=2,'MATRICULA y PONDERACIONES'!$L$22="*"),"si"," ")</f>
        <v xml:space="preserve"> </v>
      </c>
      <c r="G37" s="25" t="str">
        <f>IF(AND(K37=3,'MATRICULA y PONDERACIONES'!$M$22="*"),"si"," ")</f>
        <v xml:space="preserve"> </v>
      </c>
      <c r="H37" s="25" t="str">
        <f>IF(AND(K37=4,'MATRICULA y PONDERACIONES'!$N$22="*"),"si"," ")</f>
        <v xml:space="preserve"> </v>
      </c>
      <c r="I37" s="25" t="str">
        <f>IF(AND(K37=5,'MATRICULA y PONDERACIONES'!$O$22="*"),"si"," ")</f>
        <v xml:space="preserve"> </v>
      </c>
      <c r="J37" s="25" t="str">
        <f>IF(AND(K37=6,'MATRICULA y PONDERACIONES'!$P$22="*"),"si","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PONDERACIONES'!$AI$9)/100,IF(K37=2,(N37*'MATRICULA y PONDERACIONES'!$AI$20)/100,IF(K37=3,(N37*'MATRICULA y PONDERACIONES'!$AI$31)/100,IF(K37=4,(N37*'MATRICULA y PONDERACIONES'!$AI$42)/100,IF(K37=5,(N37*'MATRICULA y PONDERACIONES'!$AI$53)/100,IF(K37=6,(N37*'MATRICULA y PONDERACIONES'!$AI$64)/100)))))))</f>
        <v xml:space="preserve"> </v>
      </c>
      <c r="AW37" s="24" t="str">
        <f>IF(OR(B37=" ",A37=" ",$N$5="NO HAY MATERIA ASIGNADA")," ",IF(K37=1,(R37*'MATRICULA y PONDERACIONES'!$AI$10)/100,IF(K37=2,(R37*'MATRICULA y PONDERACIONES'!$AI$21)/100,IF(K37=3,(R37*'MATRICULA y PONDERACIONES'!$AI$32)/100,IF(K37=4,(R37*'MATRICULA y PONDERACIONES'!$AI$43)/100,IF(K37=5,(R37*'MATRICULA y PONDERACIONES'!$AI$54)/100,IF(K37=6,(R37*'MATRICULA y PONDERACIONES'!$AI$65)/100)))))))</f>
        <v xml:space="preserve"> </v>
      </c>
      <c r="AX37" s="24" t="str">
        <f>IF(OR(B37=" ",A37=" ",$N$5="NO HAY MATERIA ASIGNADA")," ",IF(K37=1,(V37*'MATRICULA y PONDERACIONES'!$AI$11)/100,IF(K37=2,(V37*'MATRICULA y PONDERACIONES'!$AI$22)/100,IF(K37=3,(V37*'MATRICULA y PONDERACIONES'!$AI$33)/100,IF(K37=4,(V37*'MATRICULA y PONDERACIONES'!$AI$44)/100,IF(K37=5,(V37*'MATRICULA y PONDERACIONES'!$AI$55)/100,IF(K37=6,(V37*'MATRICULA y PONDERACIONES'!$AI$66)/100)))))))</f>
        <v xml:space="preserve"> </v>
      </c>
      <c r="AY37" s="24" t="str">
        <f>IF(OR(B37=" ",A37=" ",$N$5="NO HAY MATERIA ASIGNADA")," ",IF(K37=1,(Z37*'MATRICULA y PONDERACIONES'!$AI$12)/100,IF(K37=2,(Z37*'MATRICULA y PONDERACIONES'!$AI$23)/100,IF(K37=3,(Z37*'MATRICULA y PONDERACIONES'!$AI$34)/100,IF(K37=4,(Z37*'MATRICULA y PONDERACIONES'!$AI$45)/100,IF(K37=5,(Z37*'MATRICULA y PONDERACIONES'!$AI$56)/100,IF(K37=6,(Z37*'MATRICULA y PONDERACIONES'!$AI$67)/100)))))))</f>
        <v xml:space="preserve"> </v>
      </c>
      <c r="AZ37" s="24" t="str">
        <f>IF(OR(B37=" ",A37=" ",$N$5="NO HAY MATERIA ASIGNADA")," ",IF(K37=1,(AD37*'MATRICULA y PONDERACIONES'!$AI$13)/100,IF(K37=2,(AD37*'MATRICULA y PONDERACIONES'!$AI$24)/100,IF(K37=3,(AD37*'MATRICULA y PONDERACIONES'!$AI$35)/100,IF(K37=4,(AD37*'MATRICULA y PONDERACIONES'!$AI$46)/100,IF(K37=5,(AD37*'MATRICULA y PONDERACIONES'!$AI$57)/100,IF(K37=6,(AD37*'MATRICULA y PONDERACIONES'!$AI$68)/100)))))))</f>
        <v xml:space="preserve"> </v>
      </c>
      <c r="BA37" s="24" t="str">
        <f>IF(OR(B37=" ",A37=" ",$N$5="NO HAY MATERIA ASIGNADA")," ",IF(K37=1,(AH37*'MATRICULA y PONDERACIONES'!$AI$14)/100,IF(K37=2,(AH37*'MATRICULA y PONDERACIONES'!$AI$25)/100,IF(K37=3,(AH37*'MATRICULA y PONDERACIONES'!$AI$36)/100,IF(K37=4,(AH37*'MATRICULA y PONDERACIONES'!$AI$47)/100,IF(K37=5,(AH37*'MATRICULA y PONDERACIONES'!$AI$58)/100,IF(K37=6,(AH37*'MATRICULA y PONDERACIONES'!$AI$69)/100)))))))</f>
        <v xml:space="preserve"> </v>
      </c>
      <c r="BB37" s="24" t="str">
        <f>IF(OR(B37=" ",A37=" ",$N$5="NO HAY MATERIA ASIGNADA")," ",IF(K37=1,(AL37*'MATRICULA y PONDERACIONES'!$AI$15)/100,IF(K37=2,(AL37*'MATRICULA y PONDERACIONES'!$AI$26)/100,IF(K37=3,(AL37*'MATRICULA y PONDERACIONES'!$AI$37)/100,IF(K37=4,(AL37*'MATRICULA y PONDERACIONES'!$AI$48)/100,IF(K37=5,(AL37*'MATRICULA y PONDERACIONES'!$AI$59)/100,IF(K37=6,(AL37*'MATRICULA y PONDERACIONES'!$AI$70)/100)))))))</f>
        <v xml:space="preserve"> </v>
      </c>
      <c r="BC37" s="24" t="str">
        <f>IF(OR(B37=" ",A37=" ",$N$5="NO HAY MATERIA ASIGNADA")," ",IF(K37=1,(AP37*'MATRICULA y PONDERACIONES'!$AI$16)/100,IF(K37=2,(AP37*'MATRICULA y PONDERACIONES'!$AI$27)/100,IF(K37=3,(AP37*'MATRICULA y PONDERACIONES'!$AI$38)/100,IF(K37=4,(AP37*'MATRICULA y PONDERACIONES'!$AI$49)/100,IF(K37=5,(AP37*'MATRICULA y PONDERACIONES'!$AI$60)/100,IF(K37=6,(AP37*'MATRICULA y PONDERACIONES'!$AI$71)/100)))))))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PONDERACIONES'!$K$22="*"),"si"," ")</f>
        <v xml:space="preserve"> </v>
      </c>
      <c r="F38" s="27" t="str">
        <f>IF(AND(K38=2,'MATRICULA y PONDERACIONES'!$L$22="*"),"si"," ")</f>
        <v xml:space="preserve"> </v>
      </c>
      <c r="G38" s="27" t="str">
        <f>IF(AND(K38=3,'MATRICULA y PONDERACIONES'!$M$22="*"),"si"," ")</f>
        <v xml:space="preserve"> </v>
      </c>
      <c r="H38" s="27" t="str">
        <f>IF(AND(K38=4,'MATRICULA y PONDERACIONES'!$N$22="*"),"si"," ")</f>
        <v xml:space="preserve"> </v>
      </c>
      <c r="I38" s="27" t="str">
        <f>IF(AND(K38=5,'MATRICULA y PONDERACIONES'!$O$22="*"),"si"," ")</f>
        <v xml:space="preserve"> </v>
      </c>
      <c r="J38" s="27" t="str">
        <f>IF(AND(K38=6,'MATRICULA y PONDERACIONES'!$P$22="*"),"si","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PONDERACIONES'!$AI$9)/100,IF(K38=2,(N38*'MATRICULA y PONDERACIONES'!$AI$20)/100,IF(K38=3,(N38*'MATRICULA y PONDERACIONES'!$AI$31)/100,IF(K38=4,(N38*'MATRICULA y PONDERACIONES'!$AI$42)/100,IF(K38=5,(N38*'MATRICULA y PONDERACIONES'!$AI$53)/100,IF(K38=6,(N38*'MATRICULA y PONDERACIONES'!$AI$64)/100)))))))</f>
        <v xml:space="preserve"> </v>
      </c>
      <c r="AW38" s="26" t="str">
        <f>IF(OR(B38=" ",A38=" ",$N$5="NO HAY MATERIA ASIGNADA")," ",IF(K38=1,(R38*'MATRICULA y PONDERACIONES'!$AI$10)/100,IF(K38=2,(R38*'MATRICULA y PONDERACIONES'!$AI$21)/100,IF(K38=3,(R38*'MATRICULA y PONDERACIONES'!$AI$32)/100,IF(K38=4,(R38*'MATRICULA y PONDERACIONES'!$AI$43)/100,IF(K38=5,(R38*'MATRICULA y PONDERACIONES'!$AI$54)/100,IF(K38=6,(R38*'MATRICULA y PONDERACIONES'!$AI$65)/100)))))))</f>
        <v xml:space="preserve"> </v>
      </c>
      <c r="AX38" s="26" t="str">
        <f>IF(OR(B38=" ",A38=" ",$N$5="NO HAY MATERIA ASIGNADA")," ",IF(K38=1,(V38*'MATRICULA y PONDERACIONES'!$AI$11)/100,IF(K38=2,(V38*'MATRICULA y PONDERACIONES'!$AI$22)/100,IF(K38=3,(V38*'MATRICULA y PONDERACIONES'!$AI$33)/100,IF(K38=4,(V38*'MATRICULA y PONDERACIONES'!$AI$44)/100,IF(K38=5,(V38*'MATRICULA y PONDERACIONES'!$AI$55)/100,IF(K38=6,(V38*'MATRICULA y PONDERACIONES'!$AI$66)/100)))))))</f>
        <v xml:space="preserve"> </v>
      </c>
      <c r="AY38" s="26" t="str">
        <f>IF(OR(B38=" ",A38=" ",$N$5="NO HAY MATERIA ASIGNADA")," ",IF(K38=1,(Z38*'MATRICULA y PONDERACIONES'!$AI$12)/100,IF(K38=2,(Z38*'MATRICULA y PONDERACIONES'!$AI$23)/100,IF(K38=3,(Z38*'MATRICULA y PONDERACIONES'!$AI$34)/100,IF(K38=4,(Z38*'MATRICULA y PONDERACIONES'!$AI$45)/100,IF(K38=5,(Z38*'MATRICULA y PONDERACIONES'!$AI$56)/100,IF(K38=6,(Z38*'MATRICULA y PONDERACIONES'!$AI$67)/100)))))))</f>
        <v xml:space="preserve"> </v>
      </c>
      <c r="AZ38" s="26" t="str">
        <f>IF(OR(B38=" ",A38=" ",$N$5="NO HAY MATERIA ASIGNADA")," ",IF(K38=1,(AD38*'MATRICULA y PONDERACIONES'!$AI$13)/100,IF(K38=2,(AD38*'MATRICULA y PONDERACIONES'!$AI$24)/100,IF(K38=3,(AD38*'MATRICULA y PONDERACIONES'!$AI$35)/100,IF(K38=4,(AD38*'MATRICULA y PONDERACIONES'!$AI$46)/100,IF(K38=5,(AD38*'MATRICULA y PONDERACIONES'!$AI$57)/100,IF(K38=6,(AD38*'MATRICULA y PONDERACIONES'!$AI$68)/100)))))))</f>
        <v xml:space="preserve"> </v>
      </c>
      <c r="BA38" s="26" t="str">
        <f>IF(OR(B38=" ",A38=" ",$N$5="NO HAY MATERIA ASIGNADA")," ",IF(K38=1,(AH38*'MATRICULA y PONDERACIONES'!$AI$14)/100,IF(K38=2,(AH38*'MATRICULA y PONDERACIONES'!$AI$25)/100,IF(K38=3,(AH38*'MATRICULA y PONDERACIONES'!$AI$36)/100,IF(K38=4,(AH38*'MATRICULA y PONDERACIONES'!$AI$47)/100,IF(K38=5,(AH38*'MATRICULA y PONDERACIONES'!$AI$58)/100,IF(K38=6,(AH38*'MATRICULA y PONDERACIONES'!$AI$69)/100)))))))</f>
        <v xml:space="preserve"> </v>
      </c>
      <c r="BB38" s="26" t="str">
        <f>IF(OR(B38=" ",A38=" ",$N$5="NO HAY MATERIA ASIGNADA")," ",IF(K38=1,(AL38*'MATRICULA y PONDERACIONES'!$AI$15)/100,IF(K38=2,(AL38*'MATRICULA y PONDERACIONES'!$AI$26)/100,IF(K38=3,(AL38*'MATRICULA y PONDERACIONES'!$AI$37)/100,IF(K38=4,(AL38*'MATRICULA y PONDERACIONES'!$AI$48)/100,IF(K38=5,(AL38*'MATRICULA y PONDERACIONES'!$AI$59)/100,IF(K38=6,(AL38*'MATRICULA y PONDERACIONES'!$AI$70)/100)))))))</f>
        <v xml:space="preserve"> </v>
      </c>
      <c r="BC38" s="26" t="str">
        <f>IF(OR(B38=" ",A38=" ",$N$5="NO HAY MATERIA ASIGNADA")," ",IF(K38=1,(AP38*'MATRICULA y PONDERACIONES'!$AI$16)/100,IF(K38=2,(AP38*'MATRICULA y PONDERACIONES'!$AI$27)/100,IF(K38=3,(AP38*'MATRICULA y PONDERACIONES'!$AI$38)/100,IF(K38=4,(AP38*'MATRICULA y PONDERACIONES'!$AI$49)/100,IF(K38=5,(AP38*'MATRICULA y PONDERACIONES'!$AI$60)/100,IF(K38=6,(AP38*'MATRICULA y PONDERACIONES'!$AI$71)/100)))))))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PONDERACIONES'!$K$22="*"),"si"," ")</f>
        <v xml:space="preserve"> </v>
      </c>
      <c r="F39" s="25" t="str">
        <f>IF(AND(K39=2,'MATRICULA y PONDERACIONES'!$L$22="*"),"si"," ")</f>
        <v xml:space="preserve"> </v>
      </c>
      <c r="G39" s="25" t="str">
        <f>IF(AND(K39=3,'MATRICULA y PONDERACIONES'!$M$22="*"),"si"," ")</f>
        <v xml:space="preserve"> </v>
      </c>
      <c r="H39" s="25" t="str">
        <f>IF(AND(K39=4,'MATRICULA y PONDERACIONES'!$N$22="*"),"si"," ")</f>
        <v xml:space="preserve"> </v>
      </c>
      <c r="I39" s="25" t="str">
        <f>IF(AND(K39=5,'MATRICULA y PONDERACIONES'!$O$22="*"),"si"," ")</f>
        <v xml:space="preserve"> </v>
      </c>
      <c r="J39" s="25" t="str">
        <f>IF(AND(K39=6,'MATRICULA y PONDERACIONES'!$P$22="*"),"si","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PONDERACIONES'!$AI$9)/100,IF(K39=2,(N39*'MATRICULA y PONDERACIONES'!$AI$20)/100,IF(K39=3,(N39*'MATRICULA y PONDERACIONES'!$AI$31)/100,IF(K39=4,(N39*'MATRICULA y PONDERACIONES'!$AI$42)/100,IF(K39=5,(N39*'MATRICULA y PONDERACIONES'!$AI$53)/100,IF(K39=6,(N39*'MATRICULA y PONDERACIONES'!$AI$64)/100)))))))</f>
        <v xml:space="preserve"> </v>
      </c>
      <c r="AW39" s="24" t="str">
        <f>IF(OR(B39=" ",A39=" ",$N$5="NO HAY MATERIA ASIGNADA")," ",IF(K39=1,(R39*'MATRICULA y PONDERACIONES'!$AI$10)/100,IF(K39=2,(R39*'MATRICULA y PONDERACIONES'!$AI$21)/100,IF(K39=3,(R39*'MATRICULA y PONDERACIONES'!$AI$32)/100,IF(K39=4,(R39*'MATRICULA y PONDERACIONES'!$AI$43)/100,IF(K39=5,(R39*'MATRICULA y PONDERACIONES'!$AI$54)/100,IF(K39=6,(R39*'MATRICULA y PONDERACIONES'!$AI$65)/100)))))))</f>
        <v xml:space="preserve"> </v>
      </c>
      <c r="AX39" s="24" t="str">
        <f>IF(OR(B39=" ",A39=" ",$N$5="NO HAY MATERIA ASIGNADA")," ",IF(K39=1,(V39*'MATRICULA y PONDERACIONES'!$AI$11)/100,IF(K39=2,(V39*'MATRICULA y PONDERACIONES'!$AI$22)/100,IF(K39=3,(V39*'MATRICULA y PONDERACIONES'!$AI$33)/100,IF(K39=4,(V39*'MATRICULA y PONDERACIONES'!$AI$44)/100,IF(K39=5,(V39*'MATRICULA y PONDERACIONES'!$AI$55)/100,IF(K39=6,(V39*'MATRICULA y PONDERACIONES'!$AI$66)/100)))))))</f>
        <v xml:space="preserve"> </v>
      </c>
      <c r="AY39" s="24" t="str">
        <f>IF(OR(B39=" ",A39=" ",$N$5="NO HAY MATERIA ASIGNADA")," ",IF(K39=1,(Z39*'MATRICULA y PONDERACIONES'!$AI$12)/100,IF(K39=2,(Z39*'MATRICULA y PONDERACIONES'!$AI$23)/100,IF(K39=3,(Z39*'MATRICULA y PONDERACIONES'!$AI$34)/100,IF(K39=4,(Z39*'MATRICULA y PONDERACIONES'!$AI$45)/100,IF(K39=5,(Z39*'MATRICULA y PONDERACIONES'!$AI$56)/100,IF(K39=6,(Z39*'MATRICULA y PONDERACIONES'!$AI$67)/100)))))))</f>
        <v xml:space="preserve"> </v>
      </c>
      <c r="AZ39" s="24" t="str">
        <f>IF(OR(B39=" ",A39=" ",$N$5="NO HAY MATERIA ASIGNADA")," ",IF(K39=1,(AD39*'MATRICULA y PONDERACIONES'!$AI$13)/100,IF(K39=2,(AD39*'MATRICULA y PONDERACIONES'!$AI$24)/100,IF(K39=3,(AD39*'MATRICULA y PONDERACIONES'!$AI$35)/100,IF(K39=4,(AD39*'MATRICULA y PONDERACIONES'!$AI$46)/100,IF(K39=5,(AD39*'MATRICULA y PONDERACIONES'!$AI$57)/100,IF(K39=6,(AD39*'MATRICULA y PONDERACIONES'!$AI$68)/100)))))))</f>
        <v xml:space="preserve"> </v>
      </c>
      <c r="BA39" s="24" t="str">
        <f>IF(OR(B39=" ",A39=" ",$N$5="NO HAY MATERIA ASIGNADA")," ",IF(K39=1,(AH39*'MATRICULA y PONDERACIONES'!$AI$14)/100,IF(K39=2,(AH39*'MATRICULA y PONDERACIONES'!$AI$25)/100,IF(K39=3,(AH39*'MATRICULA y PONDERACIONES'!$AI$36)/100,IF(K39=4,(AH39*'MATRICULA y PONDERACIONES'!$AI$47)/100,IF(K39=5,(AH39*'MATRICULA y PONDERACIONES'!$AI$58)/100,IF(K39=6,(AH39*'MATRICULA y PONDERACIONES'!$AI$69)/100)))))))</f>
        <v xml:space="preserve"> </v>
      </c>
      <c r="BB39" s="24" t="str">
        <f>IF(OR(B39=" ",A39=" ",$N$5="NO HAY MATERIA ASIGNADA")," ",IF(K39=1,(AL39*'MATRICULA y PONDERACIONES'!$AI$15)/100,IF(K39=2,(AL39*'MATRICULA y PONDERACIONES'!$AI$26)/100,IF(K39=3,(AL39*'MATRICULA y PONDERACIONES'!$AI$37)/100,IF(K39=4,(AL39*'MATRICULA y PONDERACIONES'!$AI$48)/100,IF(K39=5,(AL39*'MATRICULA y PONDERACIONES'!$AI$59)/100,IF(K39=6,(AL39*'MATRICULA y PONDERACIONES'!$AI$70)/100)))))))</f>
        <v xml:space="preserve"> </v>
      </c>
      <c r="BC39" s="24" t="str">
        <f>IF(OR(B39=" ",A39=" ",$N$5="NO HAY MATERIA ASIGNADA")," ",IF(K39=1,(AP39*'MATRICULA y PONDERACIONES'!$AI$16)/100,IF(K39=2,(AP39*'MATRICULA y PONDERACIONES'!$AI$27)/100,IF(K39=3,(AP39*'MATRICULA y PONDERACIONES'!$AI$38)/100,IF(K39=4,(AP39*'MATRICULA y PONDERACIONES'!$AI$49)/100,IF(K39=5,(AP39*'MATRICULA y PONDERACIONES'!$AI$60)/100,IF(K39=6,(AP39*'MATRICULA y PONDERACIONES'!$AI$71)/100)))))))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PONDERACIONES'!$K$22="*"),"si"," ")</f>
        <v xml:space="preserve"> </v>
      </c>
      <c r="F40" s="27" t="str">
        <f>IF(AND(K40=2,'MATRICULA y PONDERACIONES'!$L$22="*"),"si"," ")</f>
        <v xml:space="preserve"> </v>
      </c>
      <c r="G40" s="27" t="str">
        <f>IF(AND(K40=3,'MATRICULA y PONDERACIONES'!$M$22="*"),"si"," ")</f>
        <v xml:space="preserve"> </v>
      </c>
      <c r="H40" s="27" t="str">
        <f>IF(AND(K40=4,'MATRICULA y PONDERACIONES'!$N$22="*"),"si"," ")</f>
        <v xml:space="preserve"> </v>
      </c>
      <c r="I40" s="27" t="str">
        <f>IF(AND(K40=5,'MATRICULA y PONDERACIONES'!$O$22="*"),"si"," ")</f>
        <v xml:space="preserve"> </v>
      </c>
      <c r="J40" s="27" t="str">
        <f>IF(AND(K40=6,'MATRICULA y PONDERACIONES'!$P$22="*"),"si","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PONDERACIONES'!$AI$9)/100,IF(K40=2,(N40*'MATRICULA y PONDERACIONES'!$AI$20)/100,IF(K40=3,(N40*'MATRICULA y PONDERACIONES'!$AI$31)/100,IF(K40=4,(N40*'MATRICULA y PONDERACIONES'!$AI$42)/100,IF(K40=5,(N40*'MATRICULA y PONDERACIONES'!$AI$53)/100,IF(K40=6,(N40*'MATRICULA y PONDERACIONES'!$AI$64)/100)))))))</f>
        <v xml:space="preserve"> </v>
      </c>
      <c r="AW40" s="26" t="str">
        <f>IF(OR(B40=" ",A40=" ",$N$5="NO HAY MATERIA ASIGNADA")," ",IF(K40=1,(R40*'MATRICULA y PONDERACIONES'!$AI$10)/100,IF(K40=2,(R40*'MATRICULA y PONDERACIONES'!$AI$21)/100,IF(K40=3,(R40*'MATRICULA y PONDERACIONES'!$AI$32)/100,IF(K40=4,(R40*'MATRICULA y PONDERACIONES'!$AI$43)/100,IF(K40=5,(R40*'MATRICULA y PONDERACIONES'!$AI$54)/100,IF(K40=6,(R40*'MATRICULA y PONDERACIONES'!$AI$65)/100)))))))</f>
        <v xml:space="preserve"> </v>
      </c>
      <c r="AX40" s="26" t="str">
        <f>IF(OR(B40=" ",A40=" ",$N$5="NO HAY MATERIA ASIGNADA")," ",IF(K40=1,(V40*'MATRICULA y PONDERACIONES'!$AI$11)/100,IF(K40=2,(V40*'MATRICULA y PONDERACIONES'!$AI$22)/100,IF(K40=3,(V40*'MATRICULA y PONDERACIONES'!$AI$33)/100,IF(K40=4,(V40*'MATRICULA y PONDERACIONES'!$AI$44)/100,IF(K40=5,(V40*'MATRICULA y PONDERACIONES'!$AI$55)/100,IF(K40=6,(V40*'MATRICULA y PONDERACIONES'!$AI$66)/100)))))))</f>
        <v xml:space="preserve"> </v>
      </c>
      <c r="AY40" s="26" t="str">
        <f>IF(OR(B40=" ",A40=" ",$N$5="NO HAY MATERIA ASIGNADA")," ",IF(K40=1,(Z40*'MATRICULA y PONDERACIONES'!$AI$12)/100,IF(K40=2,(Z40*'MATRICULA y PONDERACIONES'!$AI$23)/100,IF(K40=3,(Z40*'MATRICULA y PONDERACIONES'!$AI$34)/100,IF(K40=4,(Z40*'MATRICULA y PONDERACIONES'!$AI$45)/100,IF(K40=5,(Z40*'MATRICULA y PONDERACIONES'!$AI$56)/100,IF(K40=6,(Z40*'MATRICULA y PONDERACIONES'!$AI$67)/100)))))))</f>
        <v xml:space="preserve"> </v>
      </c>
      <c r="AZ40" s="26" t="str">
        <f>IF(OR(B40=" ",A40=" ",$N$5="NO HAY MATERIA ASIGNADA")," ",IF(K40=1,(AD40*'MATRICULA y PONDERACIONES'!$AI$13)/100,IF(K40=2,(AD40*'MATRICULA y PONDERACIONES'!$AI$24)/100,IF(K40=3,(AD40*'MATRICULA y PONDERACIONES'!$AI$35)/100,IF(K40=4,(AD40*'MATRICULA y PONDERACIONES'!$AI$46)/100,IF(K40=5,(AD40*'MATRICULA y PONDERACIONES'!$AI$57)/100,IF(K40=6,(AD40*'MATRICULA y PONDERACIONES'!$AI$68)/100)))))))</f>
        <v xml:space="preserve"> </v>
      </c>
      <c r="BA40" s="26" t="str">
        <f>IF(OR(B40=" ",A40=" ",$N$5="NO HAY MATERIA ASIGNADA")," ",IF(K40=1,(AH40*'MATRICULA y PONDERACIONES'!$AI$14)/100,IF(K40=2,(AH40*'MATRICULA y PONDERACIONES'!$AI$25)/100,IF(K40=3,(AH40*'MATRICULA y PONDERACIONES'!$AI$36)/100,IF(K40=4,(AH40*'MATRICULA y PONDERACIONES'!$AI$47)/100,IF(K40=5,(AH40*'MATRICULA y PONDERACIONES'!$AI$58)/100,IF(K40=6,(AH40*'MATRICULA y PONDERACIONES'!$AI$69)/100)))))))</f>
        <v xml:space="preserve"> </v>
      </c>
      <c r="BB40" s="26" t="str">
        <f>IF(OR(B40=" ",A40=" ",$N$5="NO HAY MATERIA ASIGNADA")," ",IF(K40=1,(AL40*'MATRICULA y PONDERACIONES'!$AI$15)/100,IF(K40=2,(AL40*'MATRICULA y PONDERACIONES'!$AI$26)/100,IF(K40=3,(AL40*'MATRICULA y PONDERACIONES'!$AI$37)/100,IF(K40=4,(AL40*'MATRICULA y PONDERACIONES'!$AI$48)/100,IF(K40=5,(AL40*'MATRICULA y PONDERACIONES'!$AI$59)/100,IF(K40=6,(AL40*'MATRICULA y PONDERACIONES'!$AI$70)/100)))))))</f>
        <v xml:space="preserve"> </v>
      </c>
      <c r="BC40" s="26" t="str">
        <f>IF(OR(B40=" ",A40=" ",$N$5="NO HAY MATERIA ASIGNADA")," ",IF(K40=1,(AP40*'MATRICULA y PONDERACIONES'!$AI$16)/100,IF(K40=2,(AP40*'MATRICULA y PONDERACIONES'!$AI$27)/100,IF(K40=3,(AP40*'MATRICULA y PONDERACIONES'!$AI$38)/100,IF(K40=4,(AP40*'MATRICULA y PONDERACIONES'!$AI$49)/100,IF(K40=5,(AP40*'MATRICULA y PONDERACIONES'!$AI$60)/100,IF(K40=6,(AP40*'MATRICULA y PONDERACIONES'!$AI$71)/100)))))))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PONDERACIONES'!$K$22="*"),"si"," ")</f>
        <v xml:space="preserve"> </v>
      </c>
      <c r="F41" s="25" t="str">
        <f>IF(AND(K41=2,'MATRICULA y PONDERACIONES'!$L$22="*"),"si"," ")</f>
        <v xml:space="preserve"> </v>
      </c>
      <c r="G41" s="25" t="str">
        <f>IF(AND(K41=3,'MATRICULA y PONDERACIONES'!$M$22="*"),"si"," ")</f>
        <v xml:space="preserve"> </v>
      </c>
      <c r="H41" s="25" t="str">
        <f>IF(AND(K41=4,'MATRICULA y PONDERACIONES'!$N$22="*"),"si"," ")</f>
        <v xml:space="preserve"> </v>
      </c>
      <c r="I41" s="25" t="str">
        <f>IF(AND(K41=5,'MATRICULA y PONDERACIONES'!$O$22="*"),"si"," ")</f>
        <v xml:space="preserve"> </v>
      </c>
      <c r="J41" s="25" t="str">
        <f>IF(AND(K41=6,'MATRICULA y PONDERACIONES'!$P$22="*"),"si","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PONDERACIONES'!$AI$9)/100,IF(K41=2,(N41*'MATRICULA y PONDERACIONES'!$AI$20)/100,IF(K41=3,(N41*'MATRICULA y PONDERACIONES'!$AI$31)/100,IF(K41=4,(N41*'MATRICULA y PONDERACIONES'!$AI$42)/100,IF(K41=5,(N41*'MATRICULA y PONDERACIONES'!$AI$53)/100,IF(K41=6,(N41*'MATRICULA y PONDERACIONES'!$AI$64)/100)))))))</f>
        <v xml:space="preserve"> </v>
      </c>
      <c r="AW41" s="24" t="str">
        <f>IF(OR(B41=" ",A41=" ",$N$5="NO HAY MATERIA ASIGNADA")," ",IF(K41=1,(R41*'MATRICULA y PONDERACIONES'!$AI$10)/100,IF(K41=2,(R41*'MATRICULA y PONDERACIONES'!$AI$21)/100,IF(K41=3,(R41*'MATRICULA y PONDERACIONES'!$AI$32)/100,IF(K41=4,(R41*'MATRICULA y PONDERACIONES'!$AI$43)/100,IF(K41=5,(R41*'MATRICULA y PONDERACIONES'!$AI$54)/100,IF(K41=6,(R41*'MATRICULA y PONDERACIONES'!$AI$65)/100)))))))</f>
        <v xml:space="preserve"> </v>
      </c>
      <c r="AX41" s="24" t="str">
        <f>IF(OR(B41=" ",A41=" ",$N$5="NO HAY MATERIA ASIGNADA")," ",IF(K41=1,(V41*'MATRICULA y PONDERACIONES'!$AI$11)/100,IF(K41=2,(V41*'MATRICULA y PONDERACIONES'!$AI$22)/100,IF(K41=3,(V41*'MATRICULA y PONDERACIONES'!$AI$33)/100,IF(K41=4,(V41*'MATRICULA y PONDERACIONES'!$AI$44)/100,IF(K41=5,(V41*'MATRICULA y PONDERACIONES'!$AI$55)/100,IF(K41=6,(V41*'MATRICULA y PONDERACIONES'!$AI$66)/100)))))))</f>
        <v xml:space="preserve"> </v>
      </c>
      <c r="AY41" s="24" t="str">
        <f>IF(OR(B41=" ",A41=" ",$N$5="NO HAY MATERIA ASIGNADA")," ",IF(K41=1,(Z41*'MATRICULA y PONDERACIONES'!$AI$12)/100,IF(K41=2,(Z41*'MATRICULA y PONDERACIONES'!$AI$23)/100,IF(K41=3,(Z41*'MATRICULA y PONDERACIONES'!$AI$34)/100,IF(K41=4,(Z41*'MATRICULA y PONDERACIONES'!$AI$45)/100,IF(K41=5,(Z41*'MATRICULA y PONDERACIONES'!$AI$56)/100,IF(K41=6,(Z41*'MATRICULA y PONDERACIONES'!$AI$67)/100)))))))</f>
        <v xml:space="preserve"> </v>
      </c>
      <c r="AZ41" s="24" t="str">
        <f>IF(OR(B41=" ",A41=" ",$N$5="NO HAY MATERIA ASIGNADA")," ",IF(K41=1,(AD41*'MATRICULA y PONDERACIONES'!$AI$13)/100,IF(K41=2,(AD41*'MATRICULA y PONDERACIONES'!$AI$24)/100,IF(K41=3,(AD41*'MATRICULA y PONDERACIONES'!$AI$35)/100,IF(K41=4,(AD41*'MATRICULA y PONDERACIONES'!$AI$46)/100,IF(K41=5,(AD41*'MATRICULA y PONDERACIONES'!$AI$57)/100,IF(K41=6,(AD41*'MATRICULA y PONDERACIONES'!$AI$68)/100)))))))</f>
        <v xml:space="preserve"> </v>
      </c>
      <c r="BA41" s="24" t="str">
        <f>IF(OR(B41=" ",A41=" ",$N$5="NO HAY MATERIA ASIGNADA")," ",IF(K41=1,(AH41*'MATRICULA y PONDERACIONES'!$AI$14)/100,IF(K41=2,(AH41*'MATRICULA y PONDERACIONES'!$AI$25)/100,IF(K41=3,(AH41*'MATRICULA y PONDERACIONES'!$AI$36)/100,IF(K41=4,(AH41*'MATRICULA y PONDERACIONES'!$AI$47)/100,IF(K41=5,(AH41*'MATRICULA y PONDERACIONES'!$AI$58)/100,IF(K41=6,(AH41*'MATRICULA y PONDERACIONES'!$AI$69)/100)))))))</f>
        <v xml:space="preserve"> </v>
      </c>
      <c r="BB41" s="24" t="str">
        <f>IF(OR(B41=" ",A41=" ",$N$5="NO HAY MATERIA ASIGNADA")," ",IF(K41=1,(AL41*'MATRICULA y PONDERACIONES'!$AI$15)/100,IF(K41=2,(AL41*'MATRICULA y PONDERACIONES'!$AI$26)/100,IF(K41=3,(AL41*'MATRICULA y PONDERACIONES'!$AI$37)/100,IF(K41=4,(AL41*'MATRICULA y PONDERACIONES'!$AI$48)/100,IF(K41=5,(AL41*'MATRICULA y PONDERACIONES'!$AI$59)/100,IF(K41=6,(AL41*'MATRICULA y PONDERACIONES'!$AI$70)/100)))))))</f>
        <v xml:space="preserve"> </v>
      </c>
      <c r="BC41" s="24" t="str">
        <f>IF(OR(B41=" ",A41=" ",$N$5="NO HAY MATERIA ASIGNADA")," ",IF(K41=1,(AP41*'MATRICULA y PONDERACIONES'!$AI$16)/100,IF(K41=2,(AP41*'MATRICULA y PONDERACIONES'!$AI$27)/100,IF(K41=3,(AP41*'MATRICULA y PONDERACIONES'!$AI$38)/100,IF(K41=4,(AP41*'MATRICULA y PONDERACIONES'!$AI$49)/100,IF(K41=5,(AP41*'MATRICULA y PONDERACIONES'!$AI$60)/100,IF(K41=6,(AP41*'MATRICULA y PONDERACIONES'!$AI$71)/100)))))))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PONDERACIONES'!$K$22="*"),"si"," ")</f>
        <v xml:space="preserve"> </v>
      </c>
      <c r="F42" s="27" t="str">
        <f>IF(AND(K42=2,'MATRICULA y PONDERACIONES'!$L$22="*"),"si"," ")</f>
        <v xml:space="preserve"> </v>
      </c>
      <c r="G42" s="27" t="str">
        <f>IF(AND(K42=3,'MATRICULA y PONDERACIONES'!$M$22="*"),"si"," ")</f>
        <v xml:space="preserve"> </v>
      </c>
      <c r="H42" s="27" t="str">
        <f>IF(AND(K42=4,'MATRICULA y PONDERACIONES'!$N$22="*"),"si"," ")</f>
        <v xml:space="preserve"> </v>
      </c>
      <c r="I42" s="27" t="str">
        <f>IF(AND(K42=5,'MATRICULA y PONDERACIONES'!$O$22="*"),"si"," ")</f>
        <v xml:space="preserve"> </v>
      </c>
      <c r="J42" s="27" t="str">
        <f>IF(AND(K42=6,'MATRICULA y PONDERACIONES'!$P$22="*"),"si","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PONDERACIONES'!$AI$9)/100,IF(K42=2,(N42*'MATRICULA y PONDERACIONES'!$AI$20)/100,IF(K42=3,(N42*'MATRICULA y PONDERACIONES'!$AI$31)/100,IF(K42=4,(N42*'MATRICULA y PONDERACIONES'!$AI$42)/100,IF(K42=5,(N42*'MATRICULA y PONDERACIONES'!$AI$53)/100,IF(K42=6,(N42*'MATRICULA y PONDERACIONES'!$AI$64)/100)))))))</f>
        <v xml:space="preserve"> </v>
      </c>
      <c r="AW42" s="26" t="str">
        <f>IF(OR(B42=" ",A42=" ",$N$5="NO HAY MATERIA ASIGNADA")," ",IF(K42=1,(R42*'MATRICULA y PONDERACIONES'!$AI$10)/100,IF(K42=2,(R42*'MATRICULA y PONDERACIONES'!$AI$21)/100,IF(K42=3,(R42*'MATRICULA y PONDERACIONES'!$AI$32)/100,IF(K42=4,(R42*'MATRICULA y PONDERACIONES'!$AI$43)/100,IF(K42=5,(R42*'MATRICULA y PONDERACIONES'!$AI$54)/100,IF(K42=6,(R42*'MATRICULA y PONDERACIONES'!$AI$65)/100)))))))</f>
        <v xml:space="preserve"> </v>
      </c>
      <c r="AX42" s="26" t="str">
        <f>IF(OR(B42=" ",A42=" ",$N$5="NO HAY MATERIA ASIGNADA")," ",IF(K42=1,(V42*'MATRICULA y PONDERACIONES'!$AI$11)/100,IF(K42=2,(V42*'MATRICULA y PONDERACIONES'!$AI$22)/100,IF(K42=3,(V42*'MATRICULA y PONDERACIONES'!$AI$33)/100,IF(K42=4,(V42*'MATRICULA y PONDERACIONES'!$AI$44)/100,IF(K42=5,(V42*'MATRICULA y PONDERACIONES'!$AI$55)/100,IF(K42=6,(V42*'MATRICULA y PONDERACIONES'!$AI$66)/100)))))))</f>
        <v xml:space="preserve"> </v>
      </c>
      <c r="AY42" s="26" t="str">
        <f>IF(OR(B42=" ",A42=" ",$N$5="NO HAY MATERIA ASIGNADA")," ",IF(K42=1,(Z42*'MATRICULA y PONDERACIONES'!$AI$12)/100,IF(K42=2,(Z42*'MATRICULA y PONDERACIONES'!$AI$23)/100,IF(K42=3,(Z42*'MATRICULA y PONDERACIONES'!$AI$34)/100,IF(K42=4,(Z42*'MATRICULA y PONDERACIONES'!$AI$45)/100,IF(K42=5,(Z42*'MATRICULA y PONDERACIONES'!$AI$56)/100,IF(K42=6,(Z42*'MATRICULA y PONDERACIONES'!$AI$67)/100)))))))</f>
        <v xml:space="preserve"> </v>
      </c>
      <c r="AZ42" s="26" t="str">
        <f>IF(OR(B42=" ",A42=" ",$N$5="NO HAY MATERIA ASIGNADA")," ",IF(K42=1,(AD42*'MATRICULA y PONDERACIONES'!$AI$13)/100,IF(K42=2,(AD42*'MATRICULA y PONDERACIONES'!$AI$24)/100,IF(K42=3,(AD42*'MATRICULA y PONDERACIONES'!$AI$35)/100,IF(K42=4,(AD42*'MATRICULA y PONDERACIONES'!$AI$46)/100,IF(K42=5,(AD42*'MATRICULA y PONDERACIONES'!$AI$57)/100,IF(K42=6,(AD42*'MATRICULA y PONDERACIONES'!$AI$68)/100)))))))</f>
        <v xml:space="preserve"> </v>
      </c>
      <c r="BA42" s="26" t="str">
        <f>IF(OR(B42=" ",A42=" ",$N$5="NO HAY MATERIA ASIGNADA")," ",IF(K42=1,(AH42*'MATRICULA y PONDERACIONES'!$AI$14)/100,IF(K42=2,(AH42*'MATRICULA y PONDERACIONES'!$AI$25)/100,IF(K42=3,(AH42*'MATRICULA y PONDERACIONES'!$AI$36)/100,IF(K42=4,(AH42*'MATRICULA y PONDERACIONES'!$AI$47)/100,IF(K42=5,(AH42*'MATRICULA y PONDERACIONES'!$AI$58)/100,IF(K42=6,(AH42*'MATRICULA y PONDERACIONES'!$AI$69)/100)))))))</f>
        <v xml:space="preserve"> </v>
      </c>
      <c r="BB42" s="26" t="str">
        <f>IF(OR(B42=" ",A42=" ",$N$5="NO HAY MATERIA ASIGNADA")," ",IF(K42=1,(AL42*'MATRICULA y PONDERACIONES'!$AI$15)/100,IF(K42=2,(AL42*'MATRICULA y PONDERACIONES'!$AI$26)/100,IF(K42=3,(AL42*'MATRICULA y PONDERACIONES'!$AI$37)/100,IF(K42=4,(AL42*'MATRICULA y PONDERACIONES'!$AI$48)/100,IF(K42=5,(AL42*'MATRICULA y PONDERACIONES'!$AI$59)/100,IF(K42=6,(AL42*'MATRICULA y PONDERACIONES'!$AI$70)/100)))))))</f>
        <v xml:space="preserve"> </v>
      </c>
      <c r="BC42" s="26" t="str">
        <f>IF(OR(B42=" ",A42=" ",$N$5="NO HAY MATERIA ASIGNADA")," ",IF(K42=1,(AP42*'MATRICULA y PONDERACIONES'!$AI$16)/100,IF(K42=2,(AP42*'MATRICULA y PONDERACIONES'!$AI$27)/100,IF(K42=3,(AP42*'MATRICULA y PONDERACIONES'!$AI$38)/100,IF(K42=4,(AP42*'MATRICULA y PONDERACIONES'!$AI$49)/100,IF(K42=5,(AP42*'MATRICULA y PONDERACIONES'!$AI$60)/100,IF(K42=6,(AP42*'MATRICULA y PONDERACIONES'!$AI$71)/100)))))))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PONDERACIONES'!$K$22="*"),"si"," ")</f>
        <v xml:space="preserve"> </v>
      </c>
      <c r="F43" s="25" t="str">
        <f>IF(AND(K43=2,'MATRICULA y PONDERACIONES'!$L$22="*"),"si"," ")</f>
        <v xml:space="preserve"> </v>
      </c>
      <c r="G43" s="25" t="str">
        <f>IF(AND(K43=3,'MATRICULA y PONDERACIONES'!$M$22="*"),"si"," ")</f>
        <v xml:space="preserve"> </v>
      </c>
      <c r="H43" s="25" t="str">
        <f>IF(AND(K43=4,'MATRICULA y PONDERACIONES'!$N$22="*"),"si"," ")</f>
        <v xml:space="preserve"> </v>
      </c>
      <c r="I43" s="25" t="str">
        <f>IF(AND(K43=5,'MATRICULA y PONDERACIONES'!$O$22="*"),"si"," ")</f>
        <v xml:space="preserve"> </v>
      </c>
      <c r="J43" s="25" t="str">
        <f>IF(AND(K43=6,'MATRICULA y PONDERACIONES'!$P$22="*"),"si","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PONDERACIONES'!$AI$9)/100,IF(K43=2,(N43*'MATRICULA y PONDERACIONES'!$AI$20)/100,IF(K43=3,(N43*'MATRICULA y PONDERACIONES'!$AI$31)/100,IF(K43=4,(N43*'MATRICULA y PONDERACIONES'!$AI$42)/100,IF(K43=5,(N43*'MATRICULA y PONDERACIONES'!$AI$53)/100,IF(K43=6,(N43*'MATRICULA y PONDERACIONES'!$AI$64)/100)))))))</f>
        <v xml:space="preserve"> </v>
      </c>
      <c r="AW43" s="24" t="str">
        <f>IF(OR(B43=" ",A43=" ",$N$5="NO HAY MATERIA ASIGNADA")," ",IF(K43=1,(R43*'MATRICULA y PONDERACIONES'!$AI$10)/100,IF(K43=2,(R43*'MATRICULA y PONDERACIONES'!$AI$21)/100,IF(K43=3,(R43*'MATRICULA y PONDERACIONES'!$AI$32)/100,IF(K43=4,(R43*'MATRICULA y PONDERACIONES'!$AI$43)/100,IF(K43=5,(R43*'MATRICULA y PONDERACIONES'!$AI$54)/100,IF(K43=6,(R43*'MATRICULA y PONDERACIONES'!$AI$65)/100)))))))</f>
        <v xml:space="preserve"> </v>
      </c>
      <c r="AX43" s="24" t="str">
        <f>IF(OR(B43=" ",A43=" ",$N$5="NO HAY MATERIA ASIGNADA")," ",IF(K43=1,(V43*'MATRICULA y PONDERACIONES'!$AI$11)/100,IF(K43=2,(V43*'MATRICULA y PONDERACIONES'!$AI$22)/100,IF(K43=3,(V43*'MATRICULA y PONDERACIONES'!$AI$33)/100,IF(K43=4,(V43*'MATRICULA y PONDERACIONES'!$AI$44)/100,IF(K43=5,(V43*'MATRICULA y PONDERACIONES'!$AI$55)/100,IF(K43=6,(V43*'MATRICULA y PONDERACIONES'!$AI$66)/100)))))))</f>
        <v xml:space="preserve"> </v>
      </c>
      <c r="AY43" s="24" t="str">
        <f>IF(OR(B43=" ",A43=" ",$N$5="NO HAY MATERIA ASIGNADA")," ",IF(K43=1,(Z43*'MATRICULA y PONDERACIONES'!$AI$12)/100,IF(K43=2,(Z43*'MATRICULA y PONDERACIONES'!$AI$23)/100,IF(K43=3,(Z43*'MATRICULA y PONDERACIONES'!$AI$34)/100,IF(K43=4,(Z43*'MATRICULA y PONDERACIONES'!$AI$45)/100,IF(K43=5,(Z43*'MATRICULA y PONDERACIONES'!$AI$56)/100,IF(K43=6,(Z43*'MATRICULA y PONDERACIONES'!$AI$67)/100)))))))</f>
        <v xml:space="preserve"> </v>
      </c>
      <c r="AZ43" s="24" t="str">
        <f>IF(OR(B43=" ",A43=" ",$N$5="NO HAY MATERIA ASIGNADA")," ",IF(K43=1,(AD43*'MATRICULA y PONDERACIONES'!$AI$13)/100,IF(K43=2,(AD43*'MATRICULA y PONDERACIONES'!$AI$24)/100,IF(K43=3,(AD43*'MATRICULA y PONDERACIONES'!$AI$35)/100,IF(K43=4,(AD43*'MATRICULA y PONDERACIONES'!$AI$46)/100,IF(K43=5,(AD43*'MATRICULA y PONDERACIONES'!$AI$57)/100,IF(K43=6,(AD43*'MATRICULA y PONDERACIONES'!$AI$68)/100)))))))</f>
        <v xml:space="preserve"> </v>
      </c>
      <c r="BA43" s="24" t="str">
        <f>IF(OR(B43=" ",A43=" ",$N$5="NO HAY MATERIA ASIGNADA")," ",IF(K43=1,(AH43*'MATRICULA y PONDERACIONES'!$AI$14)/100,IF(K43=2,(AH43*'MATRICULA y PONDERACIONES'!$AI$25)/100,IF(K43=3,(AH43*'MATRICULA y PONDERACIONES'!$AI$36)/100,IF(K43=4,(AH43*'MATRICULA y PONDERACIONES'!$AI$47)/100,IF(K43=5,(AH43*'MATRICULA y PONDERACIONES'!$AI$58)/100,IF(K43=6,(AH43*'MATRICULA y PONDERACIONES'!$AI$69)/100)))))))</f>
        <v xml:space="preserve"> </v>
      </c>
      <c r="BB43" s="24" t="str">
        <f>IF(OR(B43=" ",A43=" ",$N$5="NO HAY MATERIA ASIGNADA")," ",IF(K43=1,(AL43*'MATRICULA y PONDERACIONES'!$AI$15)/100,IF(K43=2,(AL43*'MATRICULA y PONDERACIONES'!$AI$26)/100,IF(K43=3,(AL43*'MATRICULA y PONDERACIONES'!$AI$37)/100,IF(K43=4,(AL43*'MATRICULA y PONDERACIONES'!$AI$48)/100,IF(K43=5,(AL43*'MATRICULA y PONDERACIONES'!$AI$59)/100,IF(K43=6,(AL43*'MATRICULA y PONDERACIONES'!$AI$70)/100)))))))</f>
        <v xml:space="preserve"> </v>
      </c>
      <c r="BC43" s="24" t="str">
        <f>IF(OR(B43=" ",A43=" ",$N$5="NO HAY MATERIA ASIGNADA")," ",IF(K43=1,(AP43*'MATRICULA y PONDERACIONES'!$AI$16)/100,IF(K43=2,(AP43*'MATRICULA y PONDERACIONES'!$AI$27)/100,IF(K43=3,(AP43*'MATRICULA y PONDERACIONES'!$AI$38)/100,IF(K43=4,(AP43*'MATRICULA y PONDERACIONES'!$AI$49)/100,IF(K43=5,(AP43*'MATRICULA y PONDERACIONES'!$AI$60)/100,IF(K43=6,(AP43*'MATRICULA y PONDERACIONES'!$AI$71)/100)))))))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PONDERACIONES'!$K$22="*"),"si"," ")</f>
        <v xml:space="preserve"> </v>
      </c>
      <c r="F44" s="27" t="str">
        <f>IF(AND(K44=2,'MATRICULA y PONDERACIONES'!$L$22="*"),"si"," ")</f>
        <v xml:space="preserve"> </v>
      </c>
      <c r="G44" s="27" t="str">
        <f>IF(AND(K44=3,'MATRICULA y PONDERACIONES'!$M$22="*"),"si"," ")</f>
        <v xml:space="preserve"> </v>
      </c>
      <c r="H44" s="27" t="str">
        <f>IF(AND(K44=4,'MATRICULA y PONDERACIONES'!$N$22="*"),"si"," ")</f>
        <v xml:space="preserve"> </v>
      </c>
      <c r="I44" s="27" t="str">
        <f>IF(AND(K44=5,'MATRICULA y PONDERACIONES'!$O$22="*"),"si"," ")</f>
        <v xml:space="preserve"> </v>
      </c>
      <c r="J44" s="27" t="str">
        <f>IF(AND(K44=6,'MATRICULA y PONDERACIONES'!$P$22="*"),"si","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PONDERACIONES'!$AI$9)/100,IF(K44=2,(N44*'MATRICULA y PONDERACIONES'!$AI$20)/100,IF(K44=3,(N44*'MATRICULA y PONDERACIONES'!$AI$31)/100,IF(K44=4,(N44*'MATRICULA y PONDERACIONES'!$AI$42)/100,IF(K44=5,(N44*'MATRICULA y PONDERACIONES'!$AI$53)/100,IF(K44=6,(N44*'MATRICULA y PONDERACIONES'!$AI$64)/100)))))))</f>
        <v xml:space="preserve"> </v>
      </c>
      <c r="AW44" s="26" t="str">
        <f>IF(OR(B44=" ",A44=" ",$N$5="NO HAY MATERIA ASIGNADA")," ",IF(K44=1,(R44*'MATRICULA y PONDERACIONES'!$AI$10)/100,IF(K44=2,(R44*'MATRICULA y PONDERACIONES'!$AI$21)/100,IF(K44=3,(R44*'MATRICULA y PONDERACIONES'!$AI$32)/100,IF(K44=4,(R44*'MATRICULA y PONDERACIONES'!$AI$43)/100,IF(K44=5,(R44*'MATRICULA y PONDERACIONES'!$AI$54)/100,IF(K44=6,(R44*'MATRICULA y PONDERACIONES'!$AI$65)/100)))))))</f>
        <v xml:space="preserve"> </v>
      </c>
      <c r="AX44" s="26" t="str">
        <f>IF(OR(B44=" ",A44=" ",$N$5="NO HAY MATERIA ASIGNADA")," ",IF(K44=1,(V44*'MATRICULA y PONDERACIONES'!$AI$11)/100,IF(K44=2,(V44*'MATRICULA y PONDERACIONES'!$AI$22)/100,IF(K44=3,(V44*'MATRICULA y PONDERACIONES'!$AI$33)/100,IF(K44=4,(V44*'MATRICULA y PONDERACIONES'!$AI$44)/100,IF(K44=5,(V44*'MATRICULA y PONDERACIONES'!$AI$55)/100,IF(K44=6,(V44*'MATRICULA y PONDERACIONES'!$AI$66)/100)))))))</f>
        <v xml:space="preserve"> </v>
      </c>
      <c r="AY44" s="26" t="str">
        <f>IF(OR(B44=" ",A44=" ",$N$5="NO HAY MATERIA ASIGNADA")," ",IF(K44=1,(Z44*'MATRICULA y PONDERACIONES'!$AI$12)/100,IF(K44=2,(Z44*'MATRICULA y PONDERACIONES'!$AI$23)/100,IF(K44=3,(Z44*'MATRICULA y PONDERACIONES'!$AI$34)/100,IF(K44=4,(Z44*'MATRICULA y PONDERACIONES'!$AI$45)/100,IF(K44=5,(Z44*'MATRICULA y PONDERACIONES'!$AI$56)/100,IF(K44=6,(Z44*'MATRICULA y PONDERACIONES'!$AI$67)/100)))))))</f>
        <v xml:space="preserve"> </v>
      </c>
      <c r="AZ44" s="26" t="str">
        <f>IF(OR(B44=" ",A44=" ",$N$5="NO HAY MATERIA ASIGNADA")," ",IF(K44=1,(AD44*'MATRICULA y PONDERACIONES'!$AI$13)/100,IF(K44=2,(AD44*'MATRICULA y PONDERACIONES'!$AI$24)/100,IF(K44=3,(AD44*'MATRICULA y PONDERACIONES'!$AI$35)/100,IF(K44=4,(AD44*'MATRICULA y PONDERACIONES'!$AI$46)/100,IF(K44=5,(AD44*'MATRICULA y PONDERACIONES'!$AI$57)/100,IF(K44=6,(AD44*'MATRICULA y PONDERACIONES'!$AI$68)/100)))))))</f>
        <v xml:space="preserve"> </v>
      </c>
      <c r="BA44" s="26" t="str">
        <f>IF(OR(B44=" ",A44=" ",$N$5="NO HAY MATERIA ASIGNADA")," ",IF(K44=1,(AH44*'MATRICULA y PONDERACIONES'!$AI$14)/100,IF(K44=2,(AH44*'MATRICULA y PONDERACIONES'!$AI$25)/100,IF(K44=3,(AH44*'MATRICULA y PONDERACIONES'!$AI$36)/100,IF(K44=4,(AH44*'MATRICULA y PONDERACIONES'!$AI$47)/100,IF(K44=5,(AH44*'MATRICULA y PONDERACIONES'!$AI$58)/100,IF(K44=6,(AH44*'MATRICULA y PONDERACIONES'!$AI$69)/100)))))))</f>
        <v xml:space="preserve"> </v>
      </c>
      <c r="BB44" s="26" t="str">
        <f>IF(OR(B44=" ",A44=" ",$N$5="NO HAY MATERIA ASIGNADA")," ",IF(K44=1,(AL44*'MATRICULA y PONDERACIONES'!$AI$15)/100,IF(K44=2,(AL44*'MATRICULA y PONDERACIONES'!$AI$26)/100,IF(K44=3,(AL44*'MATRICULA y PONDERACIONES'!$AI$37)/100,IF(K44=4,(AL44*'MATRICULA y PONDERACIONES'!$AI$48)/100,IF(K44=5,(AL44*'MATRICULA y PONDERACIONES'!$AI$59)/100,IF(K44=6,(AL44*'MATRICULA y PONDERACIONES'!$AI$70)/100)))))))</f>
        <v xml:space="preserve"> </v>
      </c>
      <c r="BC44" s="26" t="str">
        <f>IF(OR(B44=" ",A44=" ",$N$5="NO HAY MATERIA ASIGNADA")," ",IF(K44=1,(AP44*'MATRICULA y PONDERACIONES'!$AI$16)/100,IF(K44=2,(AP44*'MATRICULA y PONDERACIONES'!$AI$27)/100,IF(K44=3,(AP44*'MATRICULA y PONDERACIONES'!$AI$38)/100,IF(K44=4,(AP44*'MATRICULA y PONDERACIONES'!$AI$49)/100,IF(K44=5,(AP44*'MATRICULA y PONDERACIONES'!$AI$60)/100,IF(K44=6,(AP44*'MATRICULA y PONDERACIONES'!$AI$71)/100)))))))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PONDERACIONES'!$K$22="*"),"si"," ")</f>
        <v xml:space="preserve"> </v>
      </c>
      <c r="F45" s="25" t="str">
        <f>IF(AND(K45=2,'MATRICULA y PONDERACIONES'!$L$22="*"),"si"," ")</f>
        <v xml:space="preserve"> </v>
      </c>
      <c r="G45" s="25" t="str">
        <f>IF(AND(K45=3,'MATRICULA y PONDERACIONES'!$M$22="*"),"si"," ")</f>
        <v xml:space="preserve"> </v>
      </c>
      <c r="H45" s="25" t="str">
        <f>IF(AND(K45=4,'MATRICULA y PONDERACIONES'!$N$22="*"),"si"," ")</f>
        <v xml:space="preserve"> </v>
      </c>
      <c r="I45" s="25" t="str">
        <f>IF(AND(K45=5,'MATRICULA y PONDERACIONES'!$O$22="*"),"si"," ")</f>
        <v xml:space="preserve"> </v>
      </c>
      <c r="J45" s="25" t="str">
        <f>IF(AND(K45=6,'MATRICULA y PONDERACIONES'!$P$22="*"),"si","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PONDERACIONES'!$AI$9)/100,IF(K45=2,(N45*'MATRICULA y PONDERACIONES'!$AI$20)/100,IF(K45=3,(N45*'MATRICULA y PONDERACIONES'!$AI$31)/100,IF(K45=4,(N45*'MATRICULA y PONDERACIONES'!$AI$42)/100,IF(K45=5,(N45*'MATRICULA y PONDERACIONES'!$AI$53)/100,IF(K45=6,(N45*'MATRICULA y PONDERACIONES'!$AI$64)/100)))))))</f>
        <v xml:space="preserve"> </v>
      </c>
      <c r="AW45" s="24" t="str">
        <f>IF(OR(B45=" ",A45=" ",$N$5="NO HAY MATERIA ASIGNADA")," ",IF(K45=1,(R45*'MATRICULA y PONDERACIONES'!$AI$10)/100,IF(K45=2,(R45*'MATRICULA y PONDERACIONES'!$AI$21)/100,IF(K45=3,(R45*'MATRICULA y PONDERACIONES'!$AI$32)/100,IF(K45=4,(R45*'MATRICULA y PONDERACIONES'!$AI$43)/100,IF(K45=5,(R45*'MATRICULA y PONDERACIONES'!$AI$54)/100,IF(K45=6,(R45*'MATRICULA y PONDERACIONES'!$AI$65)/100)))))))</f>
        <v xml:space="preserve"> </v>
      </c>
      <c r="AX45" s="24" t="str">
        <f>IF(OR(B45=" ",A45=" ",$N$5="NO HAY MATERIA ASIGNADA")," ",IF(K45=1,(V45*'MATRICULA y PONDERACIONES'!$AI$11)/100,IF(K45=2,(V45*'MATRICULA y PONDERACIONES'!$AI$22)/100,IF(K45=3,(V45*'MATRICULA y PONDERACIONES'!$AI$33)/100,IF(K45=4,(V45*'MATRICULA y PONDERACIONES'!$AI$44)/100,IF(K45=5,(V45*'MATRICULA y PONDERACIONES'!$AI$55)/100,IF(K45=6,(V45*'MATRICULA y PONDERACIONES'!$AI$66)/100)))))))</f>
        <v xml:space="preserve"> </v>
      </c>
      <c r="AY45" s="24" t="str">
        <f>IF(OR(B45=" ",A45=" ",$N$5="NO HAY MATERIA ASIGNADA")," ",IF(K45=1,(Z45*'MATRICULA y PONDERACIONES'!$AI$12)/100,IF(K45=2,(Z45*'MATRICULA y PONDERACIONES'!$AI$23)/100,IF(K45=3,(Z45*'MATRICULA y PONDERACIONES'!$AI$34)/100,IF(K45=4,(Z45*'MATRICULA y PONDERACIONES'!$AI$45)/100,IF(K45=5,(Z45*'MATRICULA y PONDERACIONES'!$AI$56)/100,IF(K45=6,(Z45*'MATRICULA y PONDERACIONES'!$AI$67)/100)))))))</f>
        <v xml:space="preserve"> </v>
      </c>
      <c r="AZ45" s="24" t="str">
        <f>IF(OR(B45=" ",A45=" ",$N$5="NO HAY MATERIA ASIGNADA")," ",IF(K45=1,(AD45*'MATRICULA y PONDERACIONES'!$AI$13)/100,IF(K45=2,(AD45*'MATRICULA y PONDERACIONES'!$AI$24)/100,IF(K45=3,(AD45*'MATRICULA y PONDERACIONES'!$AI$35)/100,IF(K45=4,(AD45*'MATRICULA y PONDERACIONES'!$AI$46)/100,IF(K45=5,(AD45*'MATRICULA y PONDERACIONES'!$AI$57)/100,IF(K45=6,(AD45*'MATRICULA y PONDERACIONES'!$AI$68)/100)))))))</f>
        <v xml:space="preserve"> </v>
      </c>
      <c r="BA45" s="24" t="str">
        <f>IF(OR(B45=" ",A45=" ",$N$5="NO HAY MATERIA ASIGNADA")," ",IF(K45=1,(AH45*'MATRICULA y PONDERACIONES'!$AI$14)/100,IF(K45=2,(AH45*'MATRICULA y PONDERACIONES'!$AI$25)/100,IF(K45=3,(AH45*'MATRICULA y PONDERACIONES'!$AI$36)/100,IF(K45=4,(AH45*'MATRICULA y PONDERACIONES'!$AI$47)/100,IF(K45=5,(AH45*'MATRICULA y PONDERACIONES'!$AI$58)/100,IF(K45=6,(AH45*'MATRICULA y PONDERACIONES'!$AI$69)/100)))))))</f>
        <v xml:space="preserve"> </v>
      </c>
      <c r="BB45" s="24" t="str">
        <f>IF(OR(B45=" ",A45=" ",$N$5="NO HAY MATERIA ASIGNADA")," ",IF(K45=1,(AL45*'MATRICULA y PONDERACIONES'!$AI$15)/100,IF(K45=2,(AL45*'MATRICULA y PONDERACIONES'!$AI$26)/100,IF(K45=3,(AL45*'MATRICULA y PONDERACIONES'!$AI$37)/100,IF(K45=4,(AL45*'MATRICULA y PONDERACIONES'!$AI$48)/100,IF(K45=5,(AL45*'MATRICULA y PONDERACIONES'!$AI$59)/100,IF(K45=6,(AL45*'MATRICULA y PONDERACIONES'!$AI$70)/100)))))))</f>
        <v xml:space="preserve"> </v>
      </c>
      <c r="BC45" s="24" t="str">
        <f>IF(OR(B45=" ",A45=" ",$N$5="NO HAY MATERIA ASIGNADA")," ",IF(K45=1,(AP45*'MATRICULA y PONDERACIONES'!$AI$16)/100,IF(K45=2,(AP45*'MATRICULA y PONDERACIONES'!$AI$27)/100,IF(K45=3,(AP45*'MATRICULA y PONDERACIONES'!$AI$38)/100,IF(K45=4,(AP45*'MATRICULA y PONDERACIONES'!$AI$49)/100,IF(K45=5,(AP45*'MATRICULA y PONDERACIONES'!$AI$60)/100,IF(K45=6,(AP45*'MATRICULA y PONDERACIONES'!$AI$71)/100)))))))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PONDERACIONES'!$K$22="*"),"si"," ")</f>
        <v xml:space="preserve"> </v>
      </c>
      <c r="F46" s="29" t="str">
        <f>IF(AND(K46=2,'MATRICULA y PONDERACIONES'!$L$22="*"),"si"," ")</f>
        <v xml:space="preserve"> </v>
      </c>
      <c r="G46" s="29" t="str">
        <f>IF(AND(K46=3,'MATRICULA y PONDERACIONES'!$M$22="*"),"si"," ")</f>
        <v xml:space="preserve"> </v>
      </c>
      <c r="H46" s="29" t="str">
        <f>IF(AND(K46=4,'MATRICULA y PONDERACIONES'!$N$22="*"),"si"," ")</f>
        <v xml:space="preserve"> </v>
      </c>
      <c r="I46" s="29" t="str">
        <f>IF(AND(K46=5,'MATRICULA y PONDERACIONES'!$O$22="*"),"si"," ")</f>
        <v xml:space="preserve"> </v>
      </c>
      <c r="J46" s="29" t="str">
        <f>IF(AND(K46=6,'MATRICULA y PONDERACIONES'!$P$22="*"),"si","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PONDERACIONES'!$AI$9)/100,IF(K46=2,(N46*'MATRICULA y PONDERACIONES'!$AI$20)/100,IF(K46=3,(N46*'MATRICULA y PONDERACIONES'!$AI$31)/100,IF(K46=4,(N46*'MATRICULA y PONDERACIONES'!$AI$42)/100,IF(K46=5,(N46*'MATRICULA y PONDERACIONES'!$AI$53)/100,IF(K46=6,(N46*'MATRICULA y PONDERACIONES'!$AI$64)/100)))))))</f>
        <v xml:space="preserve"> </v>
      </c>
      <c r="AW46" s="28" t="str">
        <f>IF(OR(B46=" ",A46=" ",$N$5="NO HAY MATERIA ASIGNADA")," ",IF(K46=1,(R46*'MATRICULA y PONDERACIONES'!$AI$10)/100,IF(K46=2,(R46*'MATRICULA y PONDERACIONES'!$AI$21)/100,IF(K46=3,(R46*'MATRICULA y PONDERACIONES'!$AI$32)/100,IF(K46=4,(R46*'MATRICULA y PONDERACIONES'!$AI$43)/100,IF(K46=5,(R46*'MATRICULA y PONDERACIONES'!$AI$54)/100,IF(K46=6,(R46*'MATRICULA y PONDERACIONES'!$AI$65)/100)))))))</f>
        <v xml:space="preserve"> </v>
      </c>
      <c r="AX46" s="28" t="str">
        <f>IF(OR(B46=" ",A46=" ",$N$5="NO HAY MATERIA ASIGNADA")," ",IF(K46=1,(V46*'MATRICULA y PONDERACIONES'!$AI$11)/100,IF(K46=2,(V46*'MATRICULA y PONDERACIONES'!$AI$22)/100,IF(K46=3,(V46*'MATRICULA y PONDERACIONES'!$AI$33)/100,IF(K46=4,(V46*'MATRICULA y PONDERACIONES'!$AI$44)/100,IF(K46=5,(V46*'MATRICULA y PONDERACIONES'!$AI$55)/100,IF(K46=6,(V46*'MATRICULA y PONDERACIONES'!$AI$66)/100)))))))</f>
        <v xml:space="preserve"> </v>
      </c>
      <c r="AY46" s="28" t="str">
        <f>IF(OR(B46=" ",A46=" ",$N$5="NO HAY MATERIA ASIGNADA")," ",IF(K46=1,(Z46*'MATRICULA y PONDERACIONES'!$AI$12)/100,IF(K46=2,(Z46*'MATRICULA y PONDERACIONES'!$AI$23)/100,IF(K46=3,(Z46*'MATRICULA y PONDERACIONES'!$AI$34)/100,IF(K46=4,(Z46*'MATRICULA y PONDERACIONES'!$AI$45)/100,IF(K46=5,(Z46*'MATRICULA y PONDERACIONES'!$AI$56)/100,IF(K46=6,(Z46*'MATRICULA y PONDERACIONES'!$AI$67)/100)))))))</f>
        <v xml:space="preserve"> </v>
      </c>
      <c r="AZ46" s="28" t="str">
        <f>IF(OR(B46=" ",A46=" ",$N$5="NO HAY MATERIA ASIGNADA")," ",IF(K46=1,(AD46*'MATRICULA y PONDERACIONES'!$AI$13)/100,IF(K46=2,(AD46*'MATRICULA y PONDERACIONES'!$AI$24)/100,IF(K46=3,(AD46*'MATRICULA y PONDERACIONES'!$AI$35)/100,IF(K46=4,(AD46*'MATRICULA y PONDERACIONES'!$AI$46)/100,IF(K46=5,(AD46*'MATRICULA y PONDERACIONES'!$AI$57)/100,IF(K46=6,(AD46*'MATRICULA y PONDERACIONES'!$AI$68)/100)))))))</f>
        <v xml:space="preserve"> </v>
      </c>
      <c r="BA46" s="28" t="str">
        <f>IF(OR(B46=" ",A46=" ",$N$5="NO HAY MATERIA ASIGNADA")," ",IF(K46=1,(AH46*'MATRICULA y PONDERACIONES'!$AI$14)/100,IF(K46=2,(AH46*'MATRICULA y PONDERACIONES'!$AI$25)/100,IF(K46=3,(AH46*'MATRICULA y PONDERACIONES'!$AI$36)/100,IF(K46=4,(AH46*'MATRICULA y PONDERACIONES'!$AI$47)/100,IF(K46=5,(AH46*'MATRICULA y PONDERACIONES'!$AI$58)/100,IF(K46=6,(AH46*'MATRICULA y PONDERACIONES'!$AI$69)/100)))))))</f>
        <v xml:space="preserve"> </v>
      </c>
      <c r="BB46" s="28" t="str">
        <f>IF(OR(B46=" ",A46=" ",$N$5="NO HAY MATERIA ASIGNADA")," ",IF(K46=1,(AL46*'MATRICULA y PONDERACIONES'!$AI$15)/100,IF(K46=2,(AL46*'MATRICULA y PONDERACIONES'!$AI$26)/100,IF(K46=3,(AL46*'MATRICULA y PONDERACIONES'!$AI$37)/100,IF(K46=4,(AL46*'MATRICULA y PONDERACIONES'!$AI$48)/100,IF(K46=5,(AL46*'MATRICULA y PONDERACIONES'!$AI$59)/100,IF(K46=6,(AL46*'MATRICULA y PONDERACIONES'!$AI$70)/100)))))))</f>
        <v xml:space="preserve"> </v>
      </c>
      <c r="BC46" s="28" t="str">
        <f>IF(OR(B46=" ",A46=" ",$N$5="NO HAY MATERIA ASIGNADA")," ",IF(K46=1,(AP46*'MATRICULA y PONDERACIONES'!$AI$16)/100,IF(K46=2,(AP46*'MATRICULA y PONDERACIONES'!$AI$27)/100,IF(K46=3,(AP46*'MATRICULA y PONDERACIONES'!$AI$38)/100,IF(K46=4,(AP46*'MATRICULA y PONDERACIONES'!$AI$49)/100,IF(K46=5,(AP46*'MATRICULA y PONDERACIONES'!$AI$60)/100,IF(K46=6,(AP46*'MATRICULA y PONDERACIONES'!$AI$71)/100)))))))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theme="5" tint="-0.249977111117893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GRUPO.MATERIAS'!K31="","",'DATOS del GRUPO.MATERIAS'!K31)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78" t="str">
        <f>IF('MATRICULA y PONDERACIONES'!D23="","NO HAY MATERIA ASIGNADA",'MATRICULA y PONDERACIONES'!D23)</f>
        <v>NO HAY MATERIA ASIGNADA</v>
      </c>
      <c r="O5" s="378"/>
      <c r="P5" s="378"/>
      <c r="Q5" s="378"/>
      <c r="R5" s="378"/>
      <c r="S5" s="378"/>
      <c r="T5" s="378"/>
      <c r="U5" s="378"/>
      <c r="V5" s="378"/>
      <c r="W5" s="378"/>
      <c r="X5" s="378"/>
      <c r="Y5" s="378"/>
      <c r="Z5" s="378"/>
      <c r="AA5" s="378"/>
      <c r="AB5" s="378"/>
      <c r="AC5" s="378"/>
      <c r="AD5" s="378"/>
      <c r="AE5" s="378"/>
      <c r="AF5" s="378"/>
      <c r="AG5" s="378"/>
      <c r="AH5" s="378"/>
      <c r="AI5" s="378"/>
      <c r="AJ5" s="378"/>
      <c r="AK5" s="378"/>
      <c r="AL5" s="378"/>
      <c r="AM5" s="378"/>
      <c r="AN5" s="378"/>
      <c r="AO5" s="378"/>
      <c r="AP5" s="378"/>
      <c r="AQ5" s="378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PONDERACIONES'!$AJ$9),ISBLANK('MATRICULA y PONDERACIONES'!$AJ$20),ISBLANK('MATRICULA y PONDERACIONES'!$AJ$31))," ",1)</f>
        <v xml:space="preserve"> </v>
      </c>
      <c r="M6" s="115" t="str">
        <f>IF(AND(ISBLANK('MATRICULA y PONDERACIONES'!$AJ$42),ISBLANK('MATRICULA y PONDERACIONES'!$AJ$53),ISBLANK('MATRICULA y PONDERACIONES'!$AJ$64))," ",1)</f>
        <v xml:space="preserve"> </v>
      </c>
      <c r="N6" s="379" t="str">
        <f>IF(OR(ISNUMBER(L6),ISNUMBER(M6)),"CL "," ")</f>
        <v xml:space="preserve"> </v>
      </c>
      <c r="O6" s="380"/>
      <c r="P6" s="75" t="str">
        <f>IF(AND(ISBLANK('MATRICULA y PONDERACIONES'!$AJ$10),ISBLANK('MATRICULA y PONDERACIONES'!$AJ$21),ISBLANK('MATRICULA y PONDERACIONES'!$AJ$32))," ",1)</f>
        <v xml:space="preserve"> </v>
      </c>
      <c r="Q6" s="75" t="str">
        <f>IF(AND(ISBLANK('MATRICULA y PONDERACIONES'!$AJ$43),ISBLANK('MATRICULA y PONDERACIONES'!$AJ$54),ISBLANK('MATRICULA y PONDERACIONES'!$AJ$65)),"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PONDERACIONES'!$AJ$11),ISBLANK('MATRICULA y PONDERACIONES'!$AJ$22),ISBLANK('MATRICULA y PONDERACIONES'!$AJ$33))," ",1)</f>
        <v xml:space="preserve"> </v>
      </c>
      <c r="U6" s="75" t="str">
        <f>IF(AND(ISBLANK('MATRICULA y PONDERACIONES'!$AJ$44),ISBLANK('MATRICULA y PONDERACIONES'!$AJ$55),ISBLANK('MATRICULA y PONDERACIONES'!$AJ$66))," ",1)</f>
        <v xml:space="preserve"> </v>
      </c>
      <c r="V6" s="380" t="str">
        <f>IF(OR(ISNUMBER(T6),ISNUMBER(U6)),"CI"," ")</f>
        <v xml:space="preserve"> </v>
      </c>
      <c r="W6" s="380"/>
      <c r="X6" s="75" t="str">
        <f>IF(AND(ISBLANK('MATRICULA y PONDERACIONES'!$AJ$12),ISBLANK('MATRICULA y PONDERACIONES'!$AJ$23),ISBLANK('MATRICULA y PONDERACIONES'!$AJ$34))," ",1)</f>
        <v xml:space="preserve"> </v>
      </c>
      <c r="Y6" s="75" t="str">
        <f>IF(AND(ISBLANK('MATRICULA y PONDERACIONES'!$AJ$45),ISBLANK('MATRICULA y PONDERACIONES'!$AJ$56),ISBLANK('MATRICULA y PONDERACIONES'!$AJ$67)),"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PONDERACIONES'!$AJ$13),ISBLANK('MATRICULA y PONDERACIONES'!$AJ$24),ISBLANK('MATRICULA y PONDERACIONES'!$AJ$35))," ",1)</f>
        <v xml:space="preserve"> </v>
      </c>
      <c r="AC6" s="75" t="str">
        <f>IF(AND(ISBLANK('MATRICULA y PONDERACIONES'!$AJ$46),ISBLANK('MATRICULA y PONDERACIONES'!$AJ$57),ISBLANK('MATRICULA y PONDERACIONES'!$AJ$68))," ",1)</f>
        <v xml:space="preserve"> </v>
      </c>
      <c r="AD6" s="380" t="str">
        <f>IF(OR(ISNUMBER(AB6),ISNUMBER(AC6)),"CA"," ")</f>
        <v xml:space="preserve"> </v>
      </c>
      <c r="AE6" s="380"/>
      <c r="AF6" s="75" t="str">
        <f>IF(AND(ISBLANK('MATRICULA y PONDERACIONES'!$AJ$14),ISBLANK('MATRICULA y PONDERACIONES'!$AJ$25),ISBLANK('MATRICULA y PONDERACIONES'!$AJ$36))," ",1)</f>
        <v xml:space="preserve"> </v>
      </c>
      <c r="AG6" s="75" t="str">
        <f>IF(AND(ISBLANK('MATRICULA y PONDERACIONES'!$AJ$47),ISBLANK('MATRICULA y PONDERACIONES'!$AJ$58),ISBLANK('MATRICULA y PONDERACIONES'!$AJ$69)),"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PONDERACIONES'!$AJ$15),ISBLANK('MATRICULA y PONDERACIONES'!$AJ$26),ISBLANK('MATRICULA y PONDERACIONES'!$AJ$37))," ",1)</f>
        <v xml:space="preserve"> </v>
      </c>
      <c r="AK6" s="75" t="str">
        <f>IF(AND(ISBLANK('MATRICULA y PONDERACIONES'!$AJ$48),ISBLANK('MATRICULA y PONDERACIONES'!$AJ$59),ISBLANK('MATRICULA y PONDERACIONES'!$AJ$70))," ",1)</f>
        <v xml:space="preserve"> </v>
      </c>
      <c r="AL6" s="380" t="str">
        <f>IF(OR(ISNUMBER(AJ6),ISNUMBER(AK6)),"AI"," ")</f>
        <v xml:space="preserve"> </v>
      </c>
      <c r="AM6" s="380"/>
      <c r="AN6" s="75" t="str">
        <f>IF(AND(ISBLANK('MATRICULA y PONDERACIONES'!$AJ$16),ISBLANK('MATRICULA y PONDERACIONES'!$AJ$27),ISBLANK('MATRICULA y PONDERACIONES'!$AJ$38))," ",1)</f>
        <v xml:space="preserve"> </v>
      </c>
      <c r="AO6" s="75" t="str">
        <f>IF(AND(ISBLANK('MATRICULA y PONDERACIONES'!$AJ$49),ISBLANK('MATRICULA y PONDERACIONES'!$AJ$60),ISBLANK('MATRICULA y PONDERACIONES'!$AJ$71)),"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8" t="str">
        <f>IF(N6=" ","",N6)</f>
        <v/>
      </c>
      <c r="AW6" s="263" t="str">
        <f>IF(R6=" ","",R6)</f>
        <v/>
      </c>
      <c r="AX6" s="268" t="str">
        <f>IF(V6=" ","",V6)</f>
        <v/>
      </c>
      <c r="AY6" s="263" t="str">
        <f>IF(Z6=" ","",Z6)</f>
        <v/>
      </c>
      <c r="AZ6" s="268" t="str">
        <f>IF(AD6=" ","",AD6)</f>
        <v/>
      </c>
      <c r="BA6" s="263" t="str">
        <f>IF(AH6=" ","",AH6)</f>
        <v/>
      </c>
      <c r="BB6" s="268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PONDERACIONES'!$K$23="*"),"si"," ")</f>
        <v xml:space="preserve"> </v>
      </c>
      <c r="F7" s="25" t="str">
        <f>IF(AND(K7=2,'MATRICULA y PONDERACIONES'!$L$23="*"),"si"," ")</f>
        <v xml:space="preserve"> </v>
      </c>
      <c r="G7" s="25" t="str">
        <f>IF(AND(K7=3,'MATRICULA y PONDERACIONES'!$M$23="*"),"si"," ")</f>
        <v xml:space="preserve"> </v>
      </c>
      <c r="H7" s="25" t="str">
        <f>IF(AND(K7=4,'MATRICULA y PONDERACIONES'!$N$23="*"),"si"," ")</f>
        <v xml:space="preserve"> </v>
      </c>
      <c r="I7" s="25" t="str">
        <f>IF(AND(K7=5,'MATRICULA y PONDERACIONES'!$O$23="*"),"si"," ")</f>
        <v xml:space="preserve"> </v>
      </c>
      <c r="J7" s="25" t="str">
        <f>IF(AND(K7=6,'MATRICULA y PONDERACIONES'!$P$23="*"),"si","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PONDERACIONES'!$AJ$9)/100,IF(K7=2,(N7*'MATRICULA y PONDERACIONES'!$AJ$20)/100,IF(K7=3,(N7*'MATRICULA y PONDERACIONES'!$AJ$31)/100,IF(K7=4,(N7*'MATRICULA y PONDERACIONES'!$AJ$42)/100,IF(K7=5,(N7*'MATRICULA y PONDERACIONES'!$AJ$53)/100,IF(K7=6,(N7*'MATRICULA y PONDERACIONES'!$AJ$64)/100)))))))</f>
        <v xml:space="preserve"> </v>
      </c>
      <c r="AW7" s="24" t="str">
        <f>IF(OR(B7=" ",A7=" ",$N$5="NO HAY MATERIA ASIGNADA")," ",IF(K7=1,(R7*'MATRICULA y PONDERACIONES'!$AJ$10)/100,IF(K7=2,(R7*'MATRICULA y PONDERACIONES'!$AJ$21)/100,IF(K7=3,(R7*'MATRICULA y PONDERACIONES'!$AJ$32)/100,IF(K7=4,(R7*'MATRICULA y PONDERACIONES'!$AJ$43)/100,IF(K7=5,(R7*'MATRICULA y PONDERACIONES'!$AJ$54)/100,IF(K7=6,(R7*'MATRICULA y PONDERACIONES'!$AJ$65)/100)))))))</f>
        <v xml:space="preserve"> </v>
      </c>
      <c r="AX7" s="24" t="str">
        <f>IF(OR(B7=" ",A7=" ",$N$5="NO HAY MATERIA ASIGNADA")," ",IF(K7=1,(V7*'MATRICULA y PONDERACIONES'!$AJ$11)/100,IF(K7=2,(V7*'MATRICULA y PONDERACIONES'!$AJ$22)/100,IF(K7=3,(V7*'MATRICULA y PONDERACIONES'!$AJ$33)/100,IF(K7=4,(V7*'MATRICULA y PONDERACIONES'!$AJ$44)/100,IF(K7=5,(V7*'MATRICULA y PONDERACIONES'!$AJ$55)/100,IF(K7=6,(V7*'MATRICULA y PONDERACIONES'!$AJ$66)/100)))))))</f>
        <v xml:space="preserve"> </v>
      </c>
      <c r="AY7" s="24" t="str">
        <f>IF(OR(B7=" ",A7=" ",$N$5="NO HAY MATERIA ASIGNADA")," ",IF(K7=1,(Z7*'MATRICULA y PONDERACIONES'!$AJ$12)/100,IF(K7=2,(Z7*'MATRICULA y PONDERACIONES'!$AJ$23)/100,IF(K7=3,(Z7*'MATRICULA y PONDERACIONES'!$AJ$34)/100,IF(K7=4,(Z7*'MATRICULA y PONDERACIONES'!$AJ$45)/100,IF(K7=5,(Z7*'MATRICULA y PONDERACIONES'!$AJ$56)/100,IF(K7=6,(Z7*'MATRICULA y PONDERACIONES'!$AJ$67)/100)))))))</f>
        <v xml:space="preserve"> </v>
      </c>
      <c r="AZ7" s="24" t="str">
        <f>IF(OR(B7=" ",A7=" ",$N$5="NO HAY MATERIA ASIGNADA")," ",IF(K7=1,(AD7*'MATRICULA y PONDERACIONES'!$AJ$13)/100,IF(K7=2,(AD7*'MATRICULA y PONDERACIONES'!$AJ$24)/100,IF(K7=3,(AD7*'MATRICULA y PONDERACIONES'!$AJ$35)/100,IF(K7=4,(AD7*'MATRICULA y PONDERACIONES'!$AJ$46)/100,IF(K7=5,(AD7*'MATRICULA y PONDERACIONES'!$AJ$57)/100,IF(K7=6,(AD7*'MATRICULA y PONDERACIONES'!$AJ$68)/100)))))))</f>
        <v xml:space="preserve"> </v>
      </c>
      <c r="BA7" s="24" t="str">
        <f>IF(OR(B7=" ",A7=" ",$N$5="NO HAY MATERIA ASIGNADA")," ",IF(K7=1,(AH7*'MATRICULA y PONDERACIONES'!$AJ$14)/100,IF(K7=2,(AH7*'MATRICULA y PONDERACIONES'!$AJ$25)/100,IF(K7=3,(AH7*'MATRICULA y PONDERACIONES'!$AJ$36)/100,IF(K7=4,(AH7*'MATRICULA y PONDERACIONES'!$AJ$47)/100,IF(K7=5,(AH7*'MATRICULA y PONDERACIONES'!$AJ$58)/100,IF(K7=6,(AH7*'MATRICULA y PONDERACIONES'!$AJ$69)/100)))))))</f>
        <v xml:space="preserve"> </v>
      </c>
      <c r="BB7" s="24" t="str">
        <f>IF(OR(B7=" ",A7=" ",$N$5="NO HAY MATERIA ASIGNADA")," ",IF(K7=1,(AL7*'MATRICULA y PONDERACIONES'!$AJ$15)/100,IF(K7=2,(AL7*'MATRICULA y PONDERACIONES'!$AJ$26)/100,IF(K7=3,(AL7*'MATRICULA y PONDERACIONES'!$AJ$37)/100,IF(K7=4,(AL7*'MATRICULA y PONDERACIONES'!$AJ$48)/100,IF(K7=5,(AL7*'MATRICULA y PONDERACIONES'!$AJ$59)/100,IF(K7=6,(AL7*'MATRICULA y PONDERACIONES'!$AJ$70)/100)))))))</f>
        <v xml:space="preserve"> </v>
      </c>
      <c r="BC7" s="24" t="str">
        <f>IF(OR(B7=" ",A7=" ",$N$5="NO HAY MATERIA ASIGNADA")," ",IF(K7=1,(AP7*'MATRICULA y PONDERACIONES'!$AJ$16)/100,IF(K7=2,(AP7*'MATRICULA y PONDERACIONES'!$AJ$27)/100,IF(K7=3,(AP7*'MATRICULA y PONDERACIONES'!$AJ$38)/100,IF(K7=4,(AP7*'MATRICULA y PONDERACIONES'!$AJ$49)/100,IF(K7=5,(AP7*'MATRICULA y PONDERACIONES'!$AJ$60)/100,IF(K7=6,(AP7*'MATRICULA y PONDERACIONES'!$AJ$71)/100)))))))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PONDERACIONES'!$K$23="*"),"si"," ")</f>
        <v xml:space="preserve"> </v>
      </c>
      <c r="F8" s="27" t="str">
        <f>IF(AND(K8=2,'MATRICULA y PONDERACIONES'!$L$23="*"),"si"," ")</f>
        <v xml:space="preserve"> </v>
      </c>
      <c r="G8" s="27" t="str">
        <f>IF(AND(K8=3,'MATRICULA y PONDERACIONES'!$M$23="*"),"si"," ")</f>
        <v xml:space="preserve"> </v>
      </c>
      <c r="H8" s="27" t="str">
        <f>IF(AND(K8=4,'MATRICULA y PONDERACIONES'!$N$23="*"),"si"," ")</f>
        <v xml:space="preserve"> </v>
      </c>
      <c r="I8" s="27" t="str">
        <f>IF(AND(K8=5,'MATRICULA y PONDERACIONES'!$O$23="*"),"si"," ")</f>
        <v xml:space="preserve"> </v>
      </c>
      <c r="J8" s="27" t="str">
        <f>IF(AND(K8=6,'MATRICULA y PONDERACIONES'!$P$23="*"),"si","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PONDERACIONES'!$AJ$9)/100,IF(K8=2,(N8*'MATRICULA y PONDERACIONES'!$AJ$20)/100,IF(K8=3,(N8*'MATRICULA y PONDERACIONES'!$AJ$31)/100,IF(K8=4,(N8*'MATRICULA y PONDERACIONES'!$AJ$42)/100,IF(K8=5,(N8*'MATRICULA y PONDERACIONES'!$AJ$53)/100,IF(K8=6,(N8*'MATRICULA y PONDERACIONES'!$AJ$64)/100)))))))</f>
        <v xml:space="preserve"> </v>
      </c>
      <c r="AW8" s="26" t="str">
        <f>IF(OR(B8=" ",A8=" ",$N$5="NO HAY MATERIA ASIGNADA")," ",IF(K8=1,(R8*'MATRICULA y PONDERACIONES'!$AJ$10)/100,IF(K8=2,(R8*'MATRICULA y PONDERACIONES'!$AJ$21)/100,IF(K8=3,(R8*'MATRICULA y PONDERACIONES'!$AJ$32)/100,IF(K8=4,(R8*'MATRICULA y PONDERACIONES'!$AJ$43)/100,IF(K8=5,(R8*'MATRICULA y PONDERACIONES'!$AJ$54)/100,IF(K8=6,(R8*'MATRICULA y PONDERACIONES'!$AJ$65)/100)))))))</f>
        <v xml:space="preserve"> </v>
      </c>
      <c r="AX8" s="26" t="str">
        <f>IF(OR(B8=" ",A8=" ",$N$5="NO HAY MATERIA ASIGNADA")," ",IF(K8=1,(V8*'MATRICULA y PONDERACIONES'!$AJ$11)/100,IF(K8=2,(V8*'MATRICULA y PONDERACIONES'!$AJ$22)/100,IF(K8=3,(V8*'MATRICULA y PONDERACIONES'!$AJ$33)/100,IF(K8=4,(V8*'MATRICULA y PONDERACIONES'!$AJ$44)/100,IF(K8=5,(V8*'MATRICULA y PONDERACIONES'!$AJ$55)/100,IF(K8=6,(V8*'MATRICULA y PONDERACIONES'!$AJ$66)/100)))))))</f>
        <v xml:space="preserve"> </v>
      </c>
      <c r="AY8" s="26" t="str">
        <f>IF(OR(B8=" ",A8=" ",$N$5="NO HAY MATERIA ASIGNADA")," ",IF(K8=1,(Z8*'MATRICULA y PONDERACIONES'!$AJ$12)/100,IF(K8=2,(Z8*'MATRICULA y PONDERACIONES'!$AJ$23)/100,IF(K8=3,(Z8*'MATRICULA y PONDERACIONES'!$AJ$34)/100,IF(K8=4,(Z8*'MATRICULA y PONDERACIONES'!$AJ$45)/100,IF(K8=5,(Z8*'MATRICULA y PONDERACIONES'!$AJ$56)/100,IF(K8=6,(Z8*'MATRICULA y PONDERACIONES'!$AJ$67)/100)))))))</f>
        <v xml:space="preserve"> </v>
      </c>
      <c r="AZ8" s="26" t="str">
        <f>IF(OR(B8=" ",A8=" ",$N$5="NO HAY MATERIA ASIGNADA")," ",IF(K8=1,(AD8*'MATRICULA y PONDERACIONES'!$AJ$13)/100,IF(K8=2,(AD8*'MATRICULA y PONDERACIONES'!$AJ$24)/100,IF(K8=3,(AD8*'MATRICULA y PONDERACIONES'!$AJ$35)/100,IF(K8=4,(AD8*'MATRICULA y PONDERACIONES'!$AJ$46)/100,IF(K8=5,(AD8*'MATRICULA y PONDERACIONES'!$AJ$57)/100,IF(K8=6,(AD8*'MATRICULA y PONDERACIONES'!$AJ$68)/100)))))))</f>
        <v xml:space="preserve"> </v>
      </c>
      <c r="BA8" s="26" t="str">
        <f>IF(OR(B8=" ",A8=" ",$N$5="NO HAY MATERIA ASIGNADA")," ",IF(K8=1,(AH8*'MATRICULA y PONDERACIONES'!$AJ$14)/100,IF(K8=2,(AH8*'MATRICULA y PONDERACIONES'!$AJ$25)/100,IF(K8=3,(AH8*'MATRICULA y PONDERACIONES'!$AJ$36)/100,IF(K8=4,(AH8*'MATRICULA y PONDERACIONES'!$AJ$47)/100,IF(K8=5,(AH8*'MATRICULA y PONDERACIONES'!$AJ$58)/100,IF(K8=6,(AH8*'MATRICULA y PONDERACIONES'!$AJ$69)/100)))))))</f>
        <v xml:space="preserve"> </v>
      </c>
      <c r="BB8" s="26" t="str">
        <f>IF(OR(B8=" ",A8=" ",$N$5="NO HAY MATERIA ASIGNADA")," ",IF(K8=1,(AL8*'MATRICULA y PONDERACIONES'!$AJ$15)/100,IF(K8=2,(AL8*'MATRICULA y PONDERACIONES'!$AJ$26)/100,IF(K8=3,(AL8*'MATRICULA y PONDERACIONES'!$AJ$37)/100,IF(K8=4,(AL8*'MATRICULA y PONDERACIONES'!$AJ$48)/100,IF(K8=5,(AL8*'MATRICULA y PONDERACIONES'!$AJ$59)/100,IF(K8=6,(AL8*'MATRICULA y PONDERACIONES'!$AJ$70)/100)))))))</f>
        <v xml:space="preserve"> </v>
      </c>
      <c r="BC8" s="26" t="str">
        <f>IF(OR(B8=" ",A8=" ",$N$5="NO HAY MATERIA ASIGNADA")," ",IF(K8=1,(AP8*'MATRICULA y PONDERACIONES'!$AJ$16)/100,IF(K8=2,(AP8*'MATRICULA y PONDERACIONES'!$AJ$27)/100,IF(K8=3,(AP8*'MATRICULA y PONDERACIONES'!$AJ$38)/100,IF(K8=4,(AP8*'MATRICULA y PONDERACIONES'!$AJ$49)/100,IF(K8=5,(AP8*'MATRICULA y PONDERACIONES'!$AJ$60)/100,IF(K8=6,(AP8*'MATRICULA y PONDERACIONES'!$AJ$71)/100)))))))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PONDERACIONES'!$K$23="*"),"si"," ")</f>
        <v xml:space="preserve"> </v>
      </c>
      <c r="F9" s="25" t="str">
        <f>IF(AND(K9=2,'MATRICULA y PONDERACIONES'!$L$23="*"),"si"," ")</f>
        <v xml:space="preserve"> </v>
      </c>
      <c r="G9" s="25" t="str">
        <f>IF(AND(K9=3,'MATRICULA y PONDERACIONES'!$M$23="*"),"si"," ")</f>
        <v xml:space="preserve"> </v>
      </c>
      <c r="H9" s="25" t="str">
        <f>IF(AND(K9=4,'MATRICULA y PONDERACIONES'!$N$23="*"),"si"," ")</f>
        <v xml:space="preserve"> </v>
      </c>
      <c r="I9" s="25" t="str">
        <f>IF(AND(K9=5,'MATRICULA y PONDERACIONES'!$O$23="*"),"si"," ")</f>
        <v xml:space="preserve"> </v>
      </c>
      <c r="J9" s="25" t="str">
        <f>IF(AND(K9=6,'MATRICULA y PONDERACIONES'!$P$23="*"),"si","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PONDERACIONES'!$AJ$9)/100,IF(K9=2,(N9*'MATRICULA y PONDERACIONES'!$AJ$20)/100,IF(K9=3,(N9*'MATRICULA y PONDERACIONES'!$AJ$31)/100,IF(K9=4,(N9*'MATRICULA y PONDERACIONES'!$AJ$42)/100,IF(K9=5,(N9*'MATRICULA y PONDERACIONES'!$AJ$53)/100,IF(K9=6,(N9*'MATRICULA y PONDERACIONES'!$AJ$64)/100)))))))</f>
        <v xml:space="preserve"> </v>
      </c>
      <c r="AW9" s="24" t="str">
        <f>IF(OR(B9=" ",A9=" ",$N$5="NO HAY MATERIA ASIGNADA")," ",IF(K9=1,(R9*'MATRICULA y PONDERACIONES'!$AJ$10)/100,IF(K9=2,(R9*'MATRICULA y PONDERACIONES'!$AJ$21)/100,IF(K9=3,(R9*'MATRICULA y PONDERACIONES'!$AJ$32)/100,IF(K9=4,(R9*'MATRICULA y PONDERACIONES'!$AJ$43)/100,IF(K9=5,(R9*'MATRICULA y PONDERACIONES'!$AJ$54)/100,IF(K9=6,(R9*'MATRICULA y PONDERACIONES'!$AJ$65)/100)))))))</f>
        <v xml:space="preserve"> </v>
      </c>
      <c r="AX9" s="24" t="str">
        <f>IF(OR(B9=" ",A9=" ",$N$5="NO HAY MATERIA ASIGNADA")," ",IF(K9=1,(V9*'MATRICULA y PONDERACIONES'!$AJ$11)/100,IF(K9=2,(V9*'MATRICULA y PONDERACIONES'!$AJ$22)/100,IF(K9=3,(V9*'MATRICULA y PONDERACIONES'!$AJ$33)/100,IF(K9=4,(V9*'MATRICULA y PONDERACIONES'!$AJ$44)/100,IF(K9=5,(V9*'MATRICULA y PONDERACIONES'!$AJ$55)/100,IF(K9=6,(V9*'MATRICULA y PONDERACIONES'!$AJ$66)/100)))))))</f>
        <v xml:space="preserve"> </v>
      </c>
      <c r="AY9" s="24" t="str">
        <f>IF(OR(B9=" ",A9=" ",$N$5="NO HAY MATERIA ASIGNADA")," ",IF(K9=1,(Z9*'MATRICULA y PONDERACIONES'!$AJ$12)/100,IF(K9=2,(Z9*'MATRICULA y PONDERACIONES'!$AJ$23)/100,IF(K9=3,(Z9*'MATRICULA y PONDERACIONES'!$AJ$34)/100,IF(K9=4,(Z9*'MATRICULA y PONDERACIONES'!$AJ$45)/100,IF(K9=5,(Z9*'MATRICULA y PONDERACIONES'!$AJ$56)/100,IF(K9=6,(Z9*'MATRICULA y PONDERACIONES'!$AJ$67)/100)))))))</f>
        <v xml:space="preserve"> </v>
      </c>
      <c r="AZ9" s="24" t="str">
        <f>IF(OR(B9=" ",A9=" ",$N$5="NO HAY MATERIA ASIGNADA")," ",IF(K9=1,(AD9*'MATRICULA y PONDERACIONES'!$AJ$13)/100,IF(K9=2,(AD9*'MATRICULA y PONDERACIONES'!$AJ$24)/100,IF(K9=3,(AD9*'MATRICULA y PONDERACIONES'!$AJ$35)/100,IF(K9=4,(AD9*'MATRICULA y PONDERACIONES'!$AJ$46)/100,IF(K9=5,(AD9*'MATRICULA y PONDERACIONES'!$AJ$57)/100,IF(K9=6,(AD9*'MATRICULA y PONDERACIONES'!$AJ$68)/100)))))))</f>
        <v xml:space="preserve"> </v>
      </c>
      <c r="BA9" s="24" t="str">
        <f>IF(OR(B9=" ",A9=" ",$N$5="NO HAY MATERIA ASIGNADA")," ",IF(K9=1,(AH9*'MATRICULA y PONDERACIONES'!$AJ$14)/100,IF(K9=2,(AH9*'MATRICULA y PONDERACIONES'!$AJ$25)/100,IF(K9=3,(AH9*'MATRICULA y PONDERACIONES'!$AJ$36)/100,IF(K9=4,(AH9*'MATRICULA y PONDERACIONES'!$AJ$47)/100,IF(K9=5,(AH9*'MATRICULA y PONDERACIONES'!$AJ$58)/100,IF(K9=6,(AH9*'MATRICULA y PONDERACIONES'!$AJ$69)/100)))))))</f>
        <v xml:space="preserve"> </v>
      </c>
      <c r="BB9" s="24" t="str">
        <f>IF(OR(B9=" ",A9=" ",$N$5="NO HAY MATERIA ASIGNADA")," ",IF(K9=1,(AL9*'MATRICULA y PONDERACIONES'!$AJ$15)/100,IF(K9=2,(AL9*'MATRICULA y PONDERACIONES'!$AJ$26)/100,IF(K9=3,(AL9*'MATRICULA y PONDERACIONES'!$AJ$37)/100,IF(K9=4,(AL9*'MATRICULA y PONDERACIONES'!$AJ$48)/100,IF(K9=5,(AL9*'MATRICULA y PONDERACIONES'!$AJ$59)/100,IF(K9=6,(AL9*'MATRICULA y PONDERACIONES'!$AJ$70)/100)))))))</f>
        <v xml:space="preserve"> </v>
      </c>
      <c r="BC9" s="24" t="str">
        <f>IF(OR(B9=" ",A9=" ",$N$5="NO HAY MATERIA ASIGNADA")," ",IF(K9=1,(AP9*'MATRICULA y PONDERACIONES'!$AJ$16)/100,IF(K9=2,(AP9*'MATRICULA y PONDERACIONES'!$AJ$27)/100,IF(K9=3,(AP9*'MATRICULA y PONDERACIONES'!$AJ$38)/100,IF(K9=4,(AP9*'MATRICULA y PONDERACIONES'!$AJ$49)/100,IF(K9=5,(AP9*'MATRICULA y PONDERACIONES'!$AJ$60)/100,IF(K9=6,(AP9*'MATRICULA y PONDERACIONES'!$AJ$71)/100)))))))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PONDERACIONES'!$K$23="*"),"si"," ")</f>
        <v xml:space="preserve"> </v>
      </c>
      <c r="F10" s="27" t="str">
        <f>IF(AND(K10=2,'MATRICULA y PONDERACIONES'!$L$23="*"),"si"," ")</f>
        <v xml:space="preserve"> </v>
      </c>
      <c r="G10" s="27" t="str">
        <f>IF(AND(K10=3,'MATRICULA y PONDERACIONES'!$M$23="*"),"si"," ")</f>
        <v xml:space="preserve"> </v>
      </c>
      <c r="H10" s="27" t="str">
        <f>IF(AND(K10=4,'MATRICULA y PONDERACIONES'!$N$23="*"),"si"," ")</f>
        <v xml:space="preserve"> </v>
      </c>
      <c r="I10" s="27" t="str">
        <f>IF(AND(K10=5,'MATRICULA y PONDERACIONES'!$O$23="*"),"si"," ")</f>
        <v xml:space="preserve"> </v>
      </c>
      <c r="J10" s="27" t="str">
        <f>IF(AND(K10=6,'MATRICULA y PONDERACIONES'!$P$23="*"),"si","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PONDERACIONES'!$AJ$9)/100,IF(K10=2,(N10*'MATRICULA y PONDERACIONES'!$AJ$20)/100,IF(K10=3,(N10*'MATRICULA y PONDERACIONES'!$AJ$31)/100,IF(K10=4,(N10*'MATRICULA y PONDERACIONES'!$AJ$42)/100,IF(K10=5,(N10*'MATRICULA y PONDERACIONES'!$AJ$53)/100,IF(K10=6,(N10*'MATRICULA y PONDERACIONES'!$AJ$64)/100)))))))</f>
        <v xml:space="preserve"> </v>
      </c>
      <c r="AW10" s="26" t="str">
        <f>IF(OR(B10=" ",A10=" ",$N$5="NO HAY MATERIA ASIGNADA")," ",IF(K10=1,(R10*'MATRICULA y PONDERACIONES'!$AJ$10)/100,IF(K10=2,(R10*'MATRICULA y PONDERACIONES'!$AJ$21)/100,IF(K10=3,(R10*'MATRICULA y PONDERACIONES'!$AJ$32)/100,IF(K10=4,(R10*'MATRICULA y PONDERACIONES'!$AJ$43)/100,IF(K10=5,(R10*'MATRICULA y PONDERACIONES'!$AJ$54)/100,IF(K10=6,(R10*'MATRICULA y PONDERACIONES'!$AJ$65)/100)))))))</f>
        <v xml:space="preserve"> </v>
      </c>
      <c r="AX10" s="26" t="str">
        <f>IF(OR(B10=" ",A10=" ",$N$5="NO HAY MATERIA ASIGNADA")," ",IF(K10=1,(V10*'MATRICULA y PONDERACIONES'!$AJ$11)/100,IF(K10=2,(V10*'MATRICULA y PONDERACIONES'!$AJ$22)/100,IF(K10=3,(V10*'MATRICULA y PONDERACIONES'!$AJ$33)/100,IF(K10=4,(V10*'MATRICULA y PONDERACIONES'!$AJ$44)/100,IF(K10=5,(V10*'MATRICULA y PONDERACIONES'!$AJ$55)/100,IF(K10=6,(V10*'MATRICULA y PONDERACIONES'!$AJ$66)/100)))))))</f>
        <v xml:space="preserve"> </v>
      </c>
      <c r="AY10" s="26" t="str">
        <f>IF(OR(B10=" ",A10=" ",$N$5="NO HAY MATERIA ASIGNADA")," ",IF(K10=1,(Z10*'MATRICULA y PONDERACIONES'!$AJ$12)/100,IF(K10=2,(Z10*'MATRICULA y PONDERACIONES'!$AJ$23)/100,IF(K10=3,(Z10*'MATRICULA y PONDERACIONES'!$AJ$34)/100,IF(K10=4,(Z10*'MATRICULA y PONDERACIONES'!$AJ$45)/100,IF(K10=5,(Z10*'MATRICULA y PONDERACIONES'!$AJ$56)/100,IF(K10=6,(Z10*'MATRICULA y PONDERACIONES'!$AJ$67)/100)))))))</f>
        <v xml:space="preserve"> </v>
      </c>
      <c r="AZ10" s="26" t="str">
        <f>IF(OR(B10=" ",A10=" ",$N$5="NO HAY MATERIA ASIGNADA")," ",IF(K10=1,(AD10*'MATRICULA y PONDERACIONES'!$AJ$13)/100,IF(K10=2,(AD10*'MATRICULA y PONDERACIONES'!$AJ$24)/100,IF(K10=3,(AD10*'MATRICULA y PONDERACIONES'!$AJ$35)/100,IF(K10=4,(AD10*'MATRICULA y PONDERACIONES'!$AJ$46)/100,IF(K10=5,(AD10*'MATRICULA y PONDERACIONES'!$AJ$57)/100,IF(K10=6,(AD10*'MATRICULA y PONDERACIONES'!$AJ$68)/100)))))))</f>
        <v xml:space="preserve"> </v>
      </c>
      <c r="BA10" s="26" t="str">
        <f>IF(OR(B10=" ",A10=" ",$N$5="NO HAY MATERIA ASIGNADA")," ",IF(K10=1,(AH10*'MATRICULA y PONDERACIONES'!$AJ$14)/100,IF(K10=2,(AH10*'MATRICULA y PONDERACIONES'!$AJ$25)/100,IF(K10=3,(AH10*'MATRICULA y PONDERACIONES'!$AJ$36)/100,IF(K10=4,(AH10*'MATRICULA y PONDERACIONES'!$AJ$47)/100,IF(K10=5,(AH10*'MATRICULA y PONDERACIONES'!$AJ$58)/100,IF(K10=6,(AH10*'MATRICULA y PONDERACIONES'!$AJ$69)/100)))))))</f>
        <v xml:space="preserve"> </v>
      </c>
      <c r="BB10" s="26" t="str">
        <f>IF(OR(B10=" ",A10=" ",$N$5="NO HAY MATERIA ASIGNADA")," ",IF(K10=1,(AL10*'MATRICULA y PONDERACIONES'!$AJ$15)/100,IF(K10=2,(AL10*'MATRICULA y PONDERACIONES'!$AJ$26)/100,IF(K10=3,(AL10*'MATRICULA y PONDERACIONES'!$AJ$37)/100,IF(K10=4,(AL10*'MATRICULA y PONDERACIONES'!$AJ$48)/100,IF(K10=5,(AL10*'MATRICULA y PONDERACIONES'!$AJ$59)/100,IF(K10=6,(AL10*'MATRICULA y PONDERACIONES'!$AJ$70)/100)))))))</f>
        <v xml:space="preserve"> </v>
      </c>
      <c r="BC10" s="26" t="str">
        <f>IF(OR(B10=" ",A10=" ",$N$5="NO HAY MATERIA ASIGNADA")," ",IF(K10=1,(AP10*'MATRICULA y PONDERACIONES'!$AJ$16)/100,IF(K10=2,(AP10*'MATRICULA y PONDERACIONES'!$AJ$27)/100,IF(K10=3,(AP10*'MATRICULA y PONDERACIONES'!$AJ$38)/100,IF(K10=4,(AP10*'MATRICULA y PONDERACIONES'!$AJ$49)/100,IF(K10=5,(AP10*'MATRICULA y PONDERACIONES'!$AJ$60)/100,IF(K10=6,(AP10*'MATRICULA y PONDERACIONES'!$AJ$71)/100)))))))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PONDERACIONES'!$K$23="*"),"si"," ")</f>
        <v xml:space="preserve"> </v>
      </c>
      <c r="F11" s="25" t="str">
        <f>IF(AND(K11=2,'MATRICULA y PONDERACIONES'!$L$23="*"),"si"," ")</f>
        <v xml:space="preserve"> </v>
      </c>
      <c r="G11" s="25" t="str">
        <f>IF(AND(K11=3,'MATRICULA y PONDERACIONES'!$M$23="*"),"si"," ")</f>
        <v xml:space="preserve"> </v>
      </c>
      <c r="H11" s="25" t="str">
        <f>IF(AND(K11=4,'MATRICULA y PONDERACIONES'!$N$23="*"),"si"," ")</f>
        <v xml:space="preserve"> </v>
      </c>
      <c r="I11" s="25" t="str">
        <f>IF(AND(K11=5,'MATRICULA y PONDERACIONES'!$O$23="*"),"si"," ")</f>
        <v xml:space="preserve"> </v>
      </c>
      <c r="J11" s="25" t="str">
        <f>IF(AND(K11=6,'MATRICULA y PONDERACIONES'!$P$23="*"),"si","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PONDERACIONES'!$AJ$9)/100,IF(K11=2,(N11*'MATRICULA y PONDERACIONES'!$AJ$20)/100,IF(K11=3,(N11*'MATRICULA y PONDERACIONES'!$AJ$31)/100,IF(K11=4,(N11*'MATRICULA y PONDERACIONES'!$AJ$42)/100,IF(K11=5,(N11*'MATRICULA y PONDERACIONES'!$AJ$53)/100,IF(K11=6,(N11*'MATRICULA y PONDERACIONES'!$AJ$64)/100)))))))</f>
        <v xml:space="preserve"> </v>
      </c>
      <c r="AW11" s="24" t="str">
        <f>IF(OR(B11=" ",A11=" ",$N$5="NO HAY MATERIA ASIGNADA")," ",IF(K11=1,(R11*'MATRICULA y PONDERACIONES'!$AJ$10)/100,IF(K11=2,(R11*'MATRICULA y PONDERACIONES'!$AJ$21)/100,IF(K11=3,(R11*'MATRICULA y PONDERACIONES'!$AJ$32)/100,IF(K11=4,(R11*'MATRICULA y PONDERACIONES'!$AJ$43)/100,IF(K11=5,(R11*'MATRICULA y PONDERACIONES'!$AJ$54)/100,IF(K11=6,(R11*'MATRICULA y PONDERACIONES'!$AJ$65)/100)))))))</f>
        <v xml:space="preserve"> </v>
      </c>
      <c r="AX11" s="24" t="str">
        <f>IF(OR(B11=" ",A11=" ",$N$5="NO HAY MATERIA ASIGNADA")," ",IF(K11=1,(V11*'MATRICULA y PONDERACIONES'!$AJ$11)/100,IF(K11=2,(V11*'MATRICULA y PONDERACIONES'!$AJ$22)/100,IF(K11=3,(V11*'MATRICULA y PONDERACIONES'!$AJ$33)/100,IF(K11=4,(V11*'MATRICULA y PONDERACIONES'!$AJ$44)/100,IF(K11=5,(V11*'MATRICULA y PONDERACIONES'!$AJ$55)/100,IF(K11=6,(V11*'MATRICULA y PONDERACIONES'!$AJ$66)/100)))))))</f>
        <v xml:space="preserve"> </v>
      </c>
      <c r="AY11" s="24" t="str">
        <f>IF(OR(B11=" ",A11=" ",$N$5="NO HAY MATERIA ASIGNADA")," ",IF(K11=1,(Z11*'MATRICULA y PONDERACIONES'!$AJ$12)/100,IF(K11=2,(Z11*'MATRICULA y PONDERACIONES'!$AJ$23)/100,IF(K11=3,(Z11*'MATRICULA y PONDERACIONES'!$AJ$34)/100,IF(K11=4,(Z11*'MATRICULA y PONDERACIONES'!$AJ$45)/100,IF(K11=5,(Z11*'MATRICULA y PONDERACIONES'!$AJ$56)/100,IF(K11=6,(Z11*'MATRICULA y PONDERACIONES'!$AJ$67)/100)))))))</f>
        <v xml:space="preserve"> </v>
      </c>
      <c r="AZ11" s="24" t="str">
        <f>IF(OR(B11=" ",A11=" ",$N$5="NO HAY MATERIA ASIGNADA")," ",IF(K11=1,(AD11*'MATRICULA y PONDERACIONES'!$AJ$13)/100,IF(K11=2,(AD11*'MATRICULA y PONDERACIONES'!$AJ$24)/100,IF(K11=3,(AD11*'MATRICULA y PONDERACIONES'!$AJ$35)/100,IF(K11=4,(AD11*'MATRICULA y PONDERACIONES'!$AJ$46)/100,IF(K11=5,(AD11*'MATRICULA y PONDERACIONES'!$AJ$57)/100,IF(K11=6,(AD11*'MATRICULA y PONDERACIONES'!$AJ$68)/100)))))))</f>
        <v xml:space="preserve"> </v>
      </c>
      <c r="BA11" s="24" t="str">
        <f>IF(OR(B11=" ",A11=" ",$N$5="NO HAY MATERIA ASIGNADA")," ",IF(K11=1,(AH11*'MATRICULA y PONDERACIONES'!$AJ$14)/100,IF(K11=2,(AH11*'MATRICULA y PONDERACIONES'!$AJ$25)/100,IF(K11=3,(AH11*'MATRICULA y PONDERACIONES'!$AJ$36)/100,IF(K11=4,(AH11*'MATRICULA y PONDERACIONES'!$AJ$47)/100,IF(K11=5,(AH11*'MATRICULA y PONDERACIONES'!$AJ$58)/100,IF(K11=6,(AH11*'MATRICULA y PONDERACIONES'!$AJ$69)/100)))))))</f>
        <v xml:space="preserve"> </v>
      </c>
      <c r="BB11" s="24" t="str">
        <f>IF(OR(B11=" ",A11=" ",$N$5="NO HAY MATERIA ASIGNADA")," ",IF(K11=1,(AL11*'MATRICULA y PONDERACIONES'!$AJ$15)/100,IF(K11=2,(AL11*'MATRICULA y PONDERACIONES'!$AJ$26)/100,IF(K11=3,(AL11*'MATRICULA y PONDERACIONES'!$AJ$37)/100,IF(K11=4,(AL11*'MATRICULA y PONDERACIONES'!$AJ$48)/100,IF(K11=5,(AL11*'MATRICULA y PONDERACIONES'!$AJ$59)/100,IF(K11=6,(AL11*'MATRICULA y PONDERACIONES'!$AJ$70)/100)))))))</f>
        <v xml:space="preserve"> </v>
      </c>
      <c r="BC11" s="24" t="str">
        <f>IF(OR(B11=" ",A11=" ",$N$5="NO HAY MATERIA ASIGNADA")," ",IF(K11=1,(AP11*'MATRICULA y PONDERACIONES'!$AJ$16)/100,IF(K11=2,(AP11*'MATRICULA y PONDERACIONES'!$AJ$27)/100,IF(K11=3,(AP11*'MATRICULA y PONDERACIONES'!$AJ$38)/100,IF(K11=4,(AP11*'MATRICULA y PONDERACIONES'!$AJ$49)/100,IF(K11=5,(AP11*'MATRICULA y PONDERACIONES'!$AJ$60)/100,IF(K11=6,(AP11*'MATRICULA y PONDERACIONES'!$AJ$71)/100)))))))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PONDERACIONES'!$K$23="*"),"si"," ")</f>
        <v xml:space="preserve"> </v>
      </c>
      <c r="F12" s="27" t="str">
        <f>IF(AND(K12=2,'MATRICULA y PONDERACIONES'!$L$23="*"),"si"," ")</f>
        <v xml:space="preserve"> </v>
      </c>
      <c r="G12" s="27" t="str">
        <f>IF(AND(K12=3,'MATRICULA y PONDERACIONES'!$M$23="*"),"si"," ")</f>
        <v xml:space="preserve"> </v>
      </c>
      <c r="H12" s="27" t="str">
        <f>IF(AND(K12=4,'MATRICULA y PONDERACIONES'!$N$23="*"),"si"," ")</f>
        <v xml:space="preserve"> </v>
      </c>
      <c r="I12" s="27" t="str">
        <f>IF(AND(K12=5,'MATRICULA y PONDERACIONES'!$O$23="*"),"si"," ")</f>
        <v xml:space="preserve"> </v>
      </c>
      <c r="J12" s="27" t="str">
        <f>IF(AND(K12=6,'MATRICULA y PONDERACIONES'!$P$23="*"),"si","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PONDERACIONES'!$AJ$9)/100,IF(K12=2,(N12*'MATRICULA y PONDERACIONES'!$AJ$20)/100,IF(K12=3,(N12*'MATRICULA y PONDERACIONES'!$AJ$31)/100,IF(K12=4,(N12*'MATRICULA y PONDERACIONES'!$AJ$42)/100,IF(K12=5,(N12*'MATRICULA y PONDERACIONES'!$AJ$53)/100,IF(K12=6,(N12*'MATRICULA y PONDERACIONES'!$AJ$64)/100)))))))</f>
        <v xml:space="preserve"> </v>
      </c>
      <c r="AW12" s="26" t="str">
        <f>IF(OR(B12=" ",A12=" ",$N$5="NO HAY MATERIA ASIGNADA")," ",IF(K12=1,(R12*'MATRICULA y PONDERACIONES'!$AJ$10)/100,IF(K12=2,(R12*'MATRICULA y PONDERACIONES'!$AJ$21)/100,IF(K12=3,(R12*'MATRICULA y PONDERACIONES'!$AJ$32)/100,IF(K12=4,(R12*'MATRICULA y PONDERACIONES'!$AJ$43)/100,IF(K12=5,(R12*'MATRICULA y PONDERACIONES'!$AJ$54)/100,IF(K12=6,(R12*'MATRICULA y PONDERACIONES'!$AJ$65)/100)))))))</f>
        <v xml:space="preserve"> </v>
      </c>
      <c r="AX12" s="26" t="str">
        <f>IF(OR(B12=" ",A12=" ",$N$5="NO HAY MATERIA ASIGNADA")," ",IF(K12=1,(V12*'MATRICULA y PONDERACIONES'!$AJ$11)/100,IF(K12=2,(V12*'MATRICULA y PONDERACIONES'!$AJ$22)/100,IF(K12=3,(V12*'MATRICULA y PONDERACIONES'!$AJ$33)/100,IF(K12=4,(V12*'MATRICULA y PONDERACIONES'!$AJ$44)/100,IF(K12=5,(V12*'MATRICULA y PONDERACIONES'!$AJ$55)/100,IF(K12=6,(V12*'MATRICULA y PONDERACIONES'!$AJ$66)/100)))))))</f>
        <v xml:space="preserve"> </v>
      </c>
      <c r="AY12" s="26" t="str">
        <f>IF(OR(B12=" ",A12=" ",$N$5="NO HAY MATERIA ASIGNADA")," ",IF(K12=1,(Z12*'MATRICULA y PONDERACIONES'!$AJ$12)/100,IF(K12=2,(Z12*'MATRICULA y PONDERACIONES'!$AJ$23)/100,IF(K12=3,(Z12*'MATRICULA y PONDERACIONES'!$AJ$34)/100,IF(K12=4,(Z12*'MATRICULA y PONDERACIONES'!$AJ$45)/100,IF(K12=5,(Z12*'MATRICULA y PONDERACIONES'!$AJ$56)/100,IF(K12=6,(Z12*'MATRICULA y PONDERACIONES'!$AJ$67)/100)))))))</f>
        <v xml:space="preserve"> </v>
      </c>
      <c r="AZ12" s="26" t="str">
        <f>IF(OR(B12=" ",A12=" ",$N$5="NO HAY MATERIA ASIGNADA")," ",IF(K12=1,(AD12*'MATRICULA y PONDERACIONES'!$AJ$13)/100,IF(K12=2,(AD12*'MATRICULA y PONDERACIONES'!$AJ$24)/100,IF(K12=3,(AD12*'MATRICULA y PONDERACIONES'!$AJ$35)/100,IF(K12=4,(AD12*'MATRICULA y PONDERACIONES'!$AJ$46)/100,IF(K12=5,(AD12*'MATRICULA y PONDERACIONES'!$AJ$57)/100,IF(K12=6,(AD12*'MATRICULA y PONDERACIONES'!$AJ$68)/100)))))))</f>
        <v xml:space="preserve"> </v>
      </c>
      <c r="BA12" s="26" t="str">
        <f>IF(OR(B12=" ",A12=" ",$N$5="NO HAY MATERIA ASIGNADA")," ",IF(K12=1,(AH12*'MATRICULA y PONDERACIONES'!$AJ$14)/100,IF(K12=2,(AH12*'MATRICULA y PONDERACIONES'!$AJ$25)/100,IF(K12=3,(AH12*'MATRICULA y PONDERACIONES'!$AJ$36)/100,IF(K12=4,(AH12*'MATRICULA y PONDERACIONES'!$AJ$47)/100,IF(K12=5,(AH12*'MATRICULA y PONDERACIONES'!$AJ$58)/100,IF(K12=6,(AH12*'MATRICULA y PONDERACIONES'!$AJ$69)/100)))))))</f>
        <v xml:space="preserve"> </v>
      </c>
      <c r="BB12" s="26" t="str">
        <f>IF(OR(B12=" ",A12=" ",$N$5="NO HAY MATERIA ASIGNADA")," ",IF(K12=1,(AL12*'MATRICULA y PONDERACIONES'!$AJ$15)/100,IF(K12=2,(AL12*'MATRICULA y PONDERACIONES'!$AJ$26)/100,IF(K12=3,(AL12*'MATRICULA y PONDERACIONES'!$AJ$37)/100,IF(K12=4,(AL12*'MATRICULA y PONDERACIONES'!$AJ$48)/100,IF(K12=5,(AL12*'MATRICULA y PONDERACIONES'!$AJ$59)/100,IF(K12=6,(AL12*'MATRICULA y PONDERACIONES'!$AJ$70)/100)))))))</f>
        <v xml:space="preserve"> </v>
      </c>
      <c r="BC12" s="26" t="str">
        <f>IF(OR(B12=" ",A12=" ",$N$5="NO HAY MATERIA ASIGNADA")," ",IF(K12=1,(AP12*'MATRICULA y PONDERACIONES'!$AJ$16)/100,IF(K12=2,(AP12*'MATRICULA y PONDERACIONES'!$AJ$27)/100,IF(K12=3,(AP12*'MATRICULA y PONDERACIONES'!$AJ$38)/100,IF(K12=4,(AP12*'MATRICULA y PONDERACIONES'!$AJ$49)/100,IF(K12=5,(AP12*'MATRICULA y PONDERACIONES'!$AJ$60)/100,IF(K12=6,(AP12*'MATRICULA y PONDERACIONES'!$AJ$71)/100)))))))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PONDERACIONES'!$K$23="*"),"si"," ")</f>
        <v xml:space="preserve"> </v>
      </c>
      <c r="F13" s="25" t="str">
        <f>IF(AND(K13=2,'MATRICULA y PONDERACIONES'!$L$23="*"),"si"," ")</f>
        <v xml:space="preserve"> </v>
      </c>
      <c r="G13" s="25" t="str">
        <f>IF(AND(K13=3,'MATRICULA y PONDERACIONES'!$M$23="*"),"si"," ")</f>
        <v xml:space="preserve"> </v>
      </c>
      <c r="H13" s="25" t="str">
        <f>IF(AND(K13=4,'MATRICULA y PONDERACIONES'!$N$23="*"),"si"," ")</f>
        <v xml:space="preserve"> </v>
      </c>
      <c r="I13" s="25" t="str">
        <f>IF(AND(K13=5,'MATRICULA y PONDERACIONES'!$O$23="*"),"si"," ")</f>
        <v xml:space="preserve"> </v>
      </c>
      <c r="J13" s="25" t="str">
        <f>IF(AND(K13=6,'MATRICULA y PONDERACIONES'!$P$23="*"),"si","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PONDERACIONES'!$AJ$9)/100,IF(K13=2,(N13*'MATRICULA y PONDERACIONES'!$AJ$20)/100,IF(K13=3,(N13*'MATRICULA y PONDERACIONES'!$AJ$31)/100,IF(K13=4,(N13*'MATRICULA y PONDERACIONES'!$AJ$42)/100,IF(K13=5,(N13*'MATRICULA y PONDERACIONES'!$AJ$53)/100,IF(K13=6,(N13*'MATRICULA y PONDERACIONES'!$AJ$64)/100)))))))</f>
        <v xml:space="preserve"> </v>
      </c>
      <c r="AW13" s="24" t="str">
        <f>IF(OR(B13=" ",A13=" ",$N$5="NO HAY MATERIA ASIGNADA")," ",IF(K13=1,(R13*'MATRICULA y PONDERACIONES'!$AJ$10)/100,IF(K13=2,(R13*'MATRICULA y PONDERACIONES'!$AJ$21)/100,IF(K13=3,(R13*'MATRICULA y PONDERACIONES'!$AJ$32)/100,IF(K13=4,(R13*'MATRICULA y PONDERACIONES'!$AJ$43)/100,IF(K13=5,(R13*'MATRICULA y PONDERACIONES'!$AJ$54)/100,IF(K13=6,(R13*'MATRICULA y PONDERACIONES'!$AJ$65)/100)))))))</f>
        <v xml:space="preserve"> </v>
      </c>
      <c r="AX13" s="24" t="str">
        <f>IF(OR(B13=" ",A13=" ",$N$5="NO HAY MATERIA ASIGNADA")," ",IF(K13=1,(V13*'MATRICULA y PONDERACIONES'!$AJ$11)/100,IF(K13=2,(V13*'MATRICULA y PONDERACIONES'!$AJ$22)/100,IF(K13=3,(V13*'MATRICULA y PONDERACIONES'!$AJ$33)/100,IF(K13=4,(V13*'MATRICULA y PONDERACIONES'!$AJ$44)/100,IF(K13=5,(V13*'MATRICULA y PONDERACIONES'!$AJ$55)/100,IF(K13=6,(V13*'MATRICULA y PONDERACIONES'!$AJ$66)/100)))))))</f>
        <v xml:space="preserve"> </v>
      </c>
      <c r="AY13" s="24" t="str">
        <f>IF(OR(B13=" ",A13=" ",$N$5="NO HAY MATERIA ASIGNADA")," ",IF(K13=1,(Z13*'MATRICULA y PONDERACIONES'!$AJ$12)/100,IF(K13=2,(Z13*'MATRICULA y PONDERACIONES'!$AJ$23)/100,IF(K13=3,(Z13*'MATRICULA y PONDERACIONES'!$AJ$34)/100,IF(K13=4,(Z13*'MATRICULA y PONDERACIONES'!$AJ$45)/100,IF(K13=5,(Z13*'MATRICULA y PONDERACIONES'!$AJ$56)/100,IF(K13=6,(Z13*'MATRICULA y PONDERACIONES'!$AJ$67)/100)))))))</f>
        <v xml:space="preserve"> </v>
      </c>
      <c r="AZ13" s="24" t="str">
        <f>IF(OR(B13=" ",A13=" ",$N$5="NO HAY MATERIA ASIGNADA")," ",IF(K13=1,(AD13*'MATRICULA y PONDERACIONES'!$AJ$13)/100,IF(K13=2,(AD13*'MATRICULA y PONDERACIONES'!$AJ$24)/100,IF(K13=3,(AD13*'MATRICULA y PONDERACIONES'!$AJ$35)/100,IF(K13=4,(AD13*'MATRICULA y PONDERACIONES'!$AJ$46)/100,IF(K13=5,(AD13*'MATRICULA y PONDERACIONES'!$AJ$57)/100,IF(K13=6,(AD13*'MATRICULA y PONDERACIONES'!$AJ$68)/100)))))))</f>
        <v xml:space="preserve"> </v>
      </c>
      <c r="BA13" s="24" t="str">
        <f>IF(OR(B13=" ",A13=" ",$N$5="NO HAY MATERIA ASIGNADA")," ",IF(K13=1,(AH13*'MATRICULA y PONDERACIONES'!$AJ$14)/100,IF(K13=2,(AH13*'MATRICULA y PONDERACIONES'!$AJ$25)/100,IF(K13=3,(AH13*'MATRICULA y PONDERACIONES'!$AJ$36)/100,IF(K13=4,(AH13*'MATRICULA y PONDERACIONES'!$AJ$47)/100,IF(K13=5,(AH13*'MATRICULA y PONDERACIONES'!$AJ$58)/100,IF(K13=6,(AH13*'MATRICULA y PONDERACIONES'!$AJ$69)/100)))))))</f>
        <v xml:space="preserve"> </v>
      </c>
      <c r="BB13" s="24" t="str">
        <f>IF(OR(B13=" ",A13=" ",$N$5="NO HAY MATERIA ASIGNADA")," ",IF(K13=1,(AL13*'MATRICULA y PONDERACIONES'!$AJ$15)/100,IF(K13=2,(AL13*'MATRICULA y PONDERACIONES'!$AJ$26)/100,IF(K13=3,(AL13*'MATRICULA y PONDERACIONES'!$AJ$37)/100,IF(K13=4,(AL13*'MATRICULA y PONDERACIONES'!$AJ$48)/100,IF(K13=5,(AL13*'MATRICULA y PONDERACIONES'!$AJ$59)/100,IF(K13=6,(AL13*'MATRICULA y PONDERACIONES'!$AJ$70)/100)))))))</f>
        <v xml:space="preserve"> </v>
      </c>
      <c r="BC13" s="24" t="str">
        <f>IF(OR(B13=" ",A13=" ",$N$5="NO HAY MATERIA ASIGNADA")," ",IF(K13=1,(AP13*'MATRICULA y PONDERACIONES'!$AJ$16)/100,IF(K13=2,(AP13*'MATRICULA y PONDERACIONES'!$AJ$27)/100,IF(K13=3,(AP13*'MATRICULA y PONDERACIONES'!$AJ$38)/100,IF(K13=4,(AP13*'MATRICULA y PONDERACIONES'!$AJ$49)/100,IF(K13=5,(AP13*'MATRICULA y PONDERACIONES'!$AJ$60)/100,IF(K13=6,(AP13*'MATRICULA y PONDERACIONES'!$AJ$71)/100)))))))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PONDERACIONES'!$K$23="*"),"si"," ")</f>
        <v xml:space="preserve"> </v>
      </c>
      <c r="F14" s="27" t="str">
        <f>IF(AND(K14=2,'MATRICULA y PONDERACIONES'!$L$23="*"),"si"," ")</f>
        <v xml:space="preserve"> </v>
      </c>
      <c r="G14" s="27" t="str">
        <f>IF(AND(K14=3,'MATRICULA y PONDERACIONES'!$M$23="*"),"si"," ")</f>
        <v xml:space="preserve"> </v>
      </c>
      <c r="H14" s="27" t="str">
        <f>IF(AND(K14=4,'MATRICULA y PONDERACIONES'!$N$23="*"),"si"," ")</f>
        <v xml:space="preserve"> </v>
      </c>
      <c r="I14" s="27" t="str">
        <f>IF(AND(K14=5,'MATRICULA y PONDERACIONES'!$O$23="*"),"si"," ")</f>
        <v xml:space="preserve"> </v>
      </c>
      <c r="J14" s="27" t="str">
        <f>IF(AND(K14=6,'MATRICULA y PONDERACIONES'!$P$23="*"),"si","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PONDERACIONES'!$AJ$9)/100,IF(K14=2,(N14*'MATRICULA y PONDERACIONES'!$AJ$20)/100,IF(K14=3,(N14*'MATRICULA y PONDERACIONES'!$AJ$31)/100,IF(K14=4,(N14*'MATRICULA y PONDERACIONES'!$AJ$42)/100,IF(K14=5,(N14*'MATRICULA y PONDERACIONES'!$AJ$53)/100,IF(K14=6,(N14*'MATRICULA y PONDERACIONES'!$AJ$64)/100)))))))</f>
        <v xml:space="preserve"> </v>
      </c>
      <c r="AW14" s="26" t="str">
        <f>IF(OR(B14=" ",A14=" ",$N$5="NO HAY MATERIA ASIGNADA")," ",IF(K14=1,(R14*'MATRICULA y PONDERACIONES'!$AJ$10)/100,IF(K14=2,(R14*'MATRICULA y PONDERACIONES'!$AJ$21)/100,IF(K14=3,(R14*'MATRICULA y PONDERACIONES'!$AJ$32)/100,IF(K14=4,(R14*'MATRICULA y PONDERACIONES'!$AJ$43)/100,IF(K14=5,(R14*'MATRICULA y PONDERACIONES'!$AJ$54)/100,IF(K14=6,(R14*'MATRICULA y PONDERACIONES'!$AJ$65)/100)))))))</f>
        <v xml:space="preserve"> </v>
      </c>
      <c r="AX14" s="26" t="str">
        <f>IF(OR(B14=" ",A14=" ",$N$5="NO HAY MATERIA ASIGNADA")," ",IF(K14=1,(V14*'MATRICULA y PONDERACIONES'!$AJ$11)/100,IF(K14=2,(V14*'MATRICULA y PONDERACIONES'!$AJ$22)/100,IF(K14=3,(V14*'MATRICULA y PONDERACIONES'!$AJ$33)/100,IF(K14=4,(V14*'MATRICULA y PONDERACIONES'!$AJ$44)/100,IF(K14=5,(V14*'MATRICULA y PONDERACIONES'!$AJ$55)/100,IF(K14=6,(V14*'MATRICULA y PONDERACIONES'!$AJ$66)/100)))))))</f>
        <v xml:space="preserve"> </v>
      </c>
      <c r="AY14" s="26" t="str">
        <f>IF(OR(B14=" ",A14=" ",$N$5="NO HAY MATERIA ASIGNADA")," ",IF(K14=1,(Z14*'MATRICULA y PONDERACIONES'!$AJ$12)/100,IF(K14=2,(Z14*'MATRICULA y PONDERACIONES'!$AJ$23)/100,IF(K14=3,(Z14*'MATRICULA y PONDERACIONES'!$AJ$34)/100,IF(K14=4,(Z14*'MATRICULA y PONDERACIONES'!$AJ$45)/100,IF(K14=5,(Z14*'MATRICULA y PONDERACIONES'!$AJ$56)/100,IF(K14=6,(Z14*'MATRICULA y PONDERACIONES'!$AJ$67)/100)))))))</f>
        <v xml:space="preserve"> </v>
      </c>
      <c r="AZ14" s="26" t="str">
        <f>IF(OR(B14=" ",A14=" ",$N$5="NO HAY MATERIA ASIGNADA")," ",IF(K14=1,(AD14*'MATRICULA y PONDERACIONES'!$AJ$13)/100,IF(K14=2,(AD14*'MATRICULA y PONDERACIONES'!$AJ$24)/100,IF(K14=3,(AD14*'MATRICULA y PONDERACIONES'!$AJ$35)/100,IF(K14=4,(AD14*'MATRICULA y PONDERACIONES'!$AJ$46)/100,IF(K14=5,(AD14*'MATRICULA y PONDERACIONES'!$AJ$57)/100,IF(K14=6,(AD14*'MATRICULA y PONDERACIONES'!$AJ$68)/100)))))))</f>
        <v xml:space="preserve"> </v>
      </c>
      <c r="BA14" s="26" t="str">
        <f>IF(OR(B14=" ",A14=" ",$N$5="NO HAY MATERIA ASIGNADA")," ",IF(K14=1,(AH14*'MATRICULA y PONDERACIONES'!$AJ$14)/100,IF(K14=2,(AH14*'MATRICULA y PONDERACIONES'!$AJ$25)/100,IF(K14=3,(AH14*'MATRICULA y PONDERACIONES'!$AJ$36)/100,IF(K14=4,(AH14*'MATRICULA y PONDERACIONES'!$AJ$47)/100,IF(K14=5,(AH14*'MATRICULA y PONDERACIONES'!$AJ$58)/100,IF(K14=6,(AH14*'MATRICULA y PONDERACIONES'!$AJ$69)/100)))))))</f>
        <v xml:space="preserve"> </v>
      </c>
      <c r="BB14" s="26" t="str">
        <f>IF(OR(B14=" ",A14=" ",$N$5="NO HAY MATERIA ASIGNADA")," ",IF(K14=1,(AL14*'MATRICULA y PONDERACIONES'!$AJ$15)/100,IF(K14=2,(AL14*'MATRICULA y PONDERACIONES'!$AJ$26)/100,IF(K14=3,(AL14*'MATRICULA y PONDERACIONES'!$AJ$37)/100,IF(K14=4,(AL14*'MATRICULA y PONDERACIONES'!$AJ$48)/100,IF(K14=5,(AL14*'MATRICULA y PONDERACIONES'!$AJ$59)/100,IF(K14=6,(AL14*'MATRICULA y PONDERACIONES'!$AJ$70)/100)))))))</f>
        <v xml:space="preserve"> </v>
      </c>
      <c r="BC14" s="26" t="str">
        <f>IF(OR(B14=" ",A14=" ",$N$5="NO HAY MATERIA ASIGNADA")," ",IF(K14=1,(AP14*'MATRICULA y PONDERACIONES'!$AJ$16)/100,IF(K14=2,(AP14*'MATRICULA y PONDERACIONES'!$AJ$27)/100,IF(K14=3,(AP14*'MATRICULA y PONDERACIONES'!$AJ$38)/100,IF(K14=4,(AP14*'MATRICULA y PONDERACIONES'!$AJ$49)/100,IF(K14=5,(AP14*'MATRICULA y PONDERACIONES'!$AJ$60)/100,IF(K14=6,(AP14*'MATRICULA y PONDERACIONES'!$AJ$71)/100)))))))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PONDERACIONES'!$K$23="*"),"si"," ")</f>
        <v xml:space="preserve"> </v>
      </c>
      <c r="F15" s="25" t="str">
        <f>IF(AND(K15=2,'MATRICULA y PONDERACIONES'!$L$23="*"),"si"," ")</f>
        <v xml:space="preserve"> </v>
      </c>
      <c r="G15" s="25" t="str">
        <f>IF(AND(K15=3,'MATRICULA y PONDERACIONES'!$M$23="*"),"si"," ")</f>
        <v xml:space="preserve"> </v>
      </c>
      <c r="H15" s="25" t="str">
        <f>IF(AND(K15=4,'MATRICULA y PONDERACIONES'!$N$23="*"),"si"," ")</f>
        <v xml:space="preserve"> </v>
      </c>
      <c r="I15" s="25" t="str">
        <f>IF(AND(K15=5,'MATRICULA y PONDERACIONES'!$O$23="*"),"si"," ")</f>
        <v xml:space="preserve"> </v>
      </c>
      <c r="J15" s="25" t="str">
        <f>IF(AND(K15=6,'MATRICULA y PONDERACIONES'!$P$23="*"),"si","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PONDERACIONES'!$AJ$9)/100,IF(K15=2,(N15*'MATRICULA y PONDERACIONES'!$AJ$20)/100,IF(K15=3,(N15*'MATRICULA y PONDERACIONES'!$AJ$31)/100,IF(K15=4,(N15*'MATRICULA y PONDERACIONES'!$AJ$42)/100,IF(K15=5,(N15*'MATRICULA y PONDERACIONES'!$AJ$53)/100,IF(K15=6,(N15*'MATRICULA y PONDERACIONES'!$AJ$64)/100)))))))</f>
        <v xml:space="preserve"> </v>
      </c>
      <c r="AW15" s="24" t="str">
        <f>IF(OR(B15=" ",A15=" ",$N$5="NO HAY MATERIA ASIGNADA")," ",IF(K15=1,(R15*'MATRICULA y PONDERACIONES'!$AJ$10)/100,IF(K15=2,(R15*'MATRICULA y PONDERACIONES'!$AJ$21)/100,IF(K15=3,(R15*'MATRICULA y PONDERACIONES'!$AJ$32)/100,IF(K15=4,(R15*'MATRICULA y PONDERACIONES'!$AJ$43)/100,IF(K15=5,(R15*'MATRICULA y PONDERACIONES'!$AJ$54)/100,IF(K15=6,(R15*'MATRICULA y PONDERACIONES'!$AJ$65)/100)))))))</f>
        <v xml:space="preserve"> </v>
      </c>
      <c r="AX15" s="24" t="str">
        <f>IF(OR(B15=" ",A15=" ",$N$5="NO HAY MATERIA ASIGNADA")," ",IF(K15=1,(V15*'MATRICULA y PONDERACIONES'!$AJ$11)/100,IF(K15=2,(V15*'MATRICULA y PONDERACIONES'!$AJ$22)/100,IF(K15=3,(V15*'MATRICULA y PONDERACIONES'!$AJ$33)/100,IF(K15=4,(V15*'MATRICULA y PONDERACIONES'!$AJ$44)/100,IF(K15=5,(V15*'MATRICULA y PONDERACIONES'!$AJ$55)/100,IF(K15=6,(V15*'MATRICULA y PONDERACIONES'!$AJ$66)/100)))))))</f>
        <v xml:space="preserve"> </v>
      </c>
      <c r="AY15" s="24" t="str">
        <f>IF(OR(B15=" ",A15=" ",$N$5="NO HAY MATERIA ASIGNADA")," ",IF(K15=1,(Z15*'MATRICULA y PONDERACIONES'!$AJ$12)/100,IF(K15=2,(Z15*'MATRICULA y PONDERACIONES'!$AJ$23)/100,IF(K15=3,(Z15*'MATRICULA y PONDERACIONES'!$AJ$34)/100,IF(K15=4,(Z15*'MATRICULA y PONDERACIONES'!$AJ$45)/100,IF(K15=5,(Z15*'MATRICULA y PONDERACIONES'!$AJ$56)/100,IF(K15=6,(Z15*'MATRICULA y PONDERACIONES'!$AJ$67)/100)))))))</f>
        <v xml:space="preserve"> </v>
      </c>
      <c r="AZ15" s="24" t="str">
        <f>IF(OR(B15=" ",A15=" ",$N$5="NO HAY MATERIA ASIGNADA")," ",IF(K15=1,(AD15*'MATRICULA y PONDERACIONES'!$AJ$13)/100,IF(K15=2,(AD15*'MATRICULA y PONDERACIONES'!$AJ$24)/100,IF(K15=3,(AD15*'MATRICULA y PONDERACIONES'!$AJ$35)/100,IF(K15=4,(AD15*'MATRICULA y PONDERACIONES'!$AJ$46)/100,IF(K15=5,(AD15*'MATRICULA y PONDERACIONES'!$AJ$57)/100,IF(K15=6,(AD15*'MATRICULA y PONDERACIONES'!$AJ$68)/100)))))))</f>
        <v xml:space="preserve"> </v>
      </c>
      <c r="BA15" s="24" t="str">
        <f>IF(OR(B15=" ",A15=" ",$N$5="NO HAY MATERIA ASIGNADA")," ",IF(K15=1,(AH15*'MATRICULA y PONDERACIONES'!$AJ$14)/100,IF(K15=2,(AH15*'MATRICULA y PONDERACIONES'!$AJ$25)/100,IF(K15=3,(AH15*'MATRICULA y PONDERACIONES'!$AJ$36)/100,IF(K15=4,(AH15*'MATRICULA y PONDERACIONES'!$AJ$47)/100,IF(K15=5,(AH15*'MATRICULA y PONDERACIONES'!$AJ$58)/100,IF(K15=6,(AH15*'MATRICULA y PONDERACIONES'!$AJ$69)/100)))))))</f>
        <v xml:space="preserve"> </v>
      </c>
      <c r="BB15" s="24" t="str">
        <f>IF(OR(B15=" ",A15=" ",$N$5="NO HAY MATERIA ASIGNADA")," ",IF(K15=1,(AL15*'MATRICULA y PONDERACIONES'!$AJ$15)/100,IF(K15=2,(AL15*'MATRICULA y PONDERACIONES'!$AJ$26)/100,IF(K15=3,(AL15*'MATRICULA y PONDERACIONES'!$AJ$37)/100,IF(K15=4,(AL15*'MATRICULA y PONDERACIONES'!$AJ$48)/100,IF(K15=5,(AL15*'MATRICULA y PONDERACIONES'!$AJ$59)/100,IF(K15=6,(AL15*'MATRICULA y PONDERACIONES'!$AJ$70)/100)))))))</f>
        <v xml:space="preserve"> </v>
      </c>
      <c r="BC15" s="24" t="str">
        <f>IF(OR(B15=" ",A15=" ",$N$5="NO HAY MATERIA ASIGNADA")," ",IF(K15=1,(AP15*'MATRICULA y PONDERACIONES'!$AJ$16)/100,IF(K15=2,(AP15*'MATRICULA y PONDERACIONES'!$AJ$27)/100,IF(K15=3,(AP15*'MATRICULA y PONDERACIONES'!$AJ$38)/100,IF(K15=4,(AP15*'MATRICULA y PONDERACIONES'!$AJ$49)/100,IF(K15=5,(AP15*'MATRICULA y PONDERACIONES'!$AJ$60)/100,IF(K15=6,(AP15*'MATRICULA y PONDERACIONES'!$AJ$71)/100)))))))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PONDERACIONES'!$K$23="*"),"si"," ")</f>
        <v xml:space="preserve"> </v>
      </c>
      <c r="F16" s="27" t="str">
        <f>IF(AND(K16=2,'MATRICULA y PONDERACIONES'!$L$23="*"),"si"," ")</f>
        <v xml:space="preserve"> </v>
      </c>
      <c r="G16" s="27" t="str">
        <f>IF(AND(K16=3,'MATRICULA y PONDERACIONES'!$M$23="*"),"si"," ")</f>
        <v xml:space="preserve"> </v>
      </c>
      <c r="H16" s="27" t="str">
        <f>IF(AND(K16=4,'MATRICULA y PONDERACIONES'!$N$23="*"),"si"," ")</f>
        <v xml:space="preserve"> </v>
      </c>
      <c r="I16" s="27" t="str">
        <f>IF(AND(K16=5,'MATRICULA y PONDERACIONES'!$O$23="*"),"si"," ")</f>
        <v xml:space="preserve"> </v>
      </c>
      <c r="J16" s="27" t="str">
        <f>IF(AND(K16=6,'MATRICULA y PONDERACIONES'!$P$23="*"),"si","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PONDERACIONES'!$AJ$9)/100,IF(K16=2,(N16*'MATRICULA y PONDERACIONES'!$AJ$20)/100,IF(K16=3,(N16*'MATRICULA y PONDERACIONES'!$AJ$31)/100,IF(K16=4,(N16*'MATRICULA y PONDERACIONES'!$AJ$42)/100,IF(K16=5,(N16*'MATRICULA y PONDERACIONES'!$AJ$53)/100,IF(K16=6,(N16*'MATRICULA y PONDERACIONES'!$AJ$64)/100)))))))</f>
        <v xml:space="preserve"> </v>
      </c>
      <c r="AW16" s="26" t="str">
        <f>IF(OR(B16=" ",A16=" ",$N$5="NO HAY MATERIA ASIGNADA")," ",IF(K16=1,(R16*'MATRICULA y PONDERACIONES'!$AJ$10)/100,IF(K16=2,(R16*'MATRICULA y PONDERACIONES'!$AJ$21)/100,IF(K16=3,(R16*'MATRICULA y PONDERACIONES'!$AJ$32)/100,IF(K16=4,(R16*'MATRICULA y PONDERACIONES'!$AJ$43)/100,IF(K16=5,(R16*'MATRICULA y PONDERACIONES'!$AJ$54)/100,IF(K16=6,(R16*'MATRICULA y PONDERACIONES'!$AJ$65)/100)))))))</f>
        <v xml:space="preserve"> </v>
      </c>
      <c r="AX16" s="26" t="str">
        <f>IF(OR(B16=" ",A16=" ",$N$5="NO HAY MATERIA ASIGNADA")," ",IF(K16=1,(V16*'MATRICULA y PONDERACIONES'!$AJ$11)/100,IF(K16=2,(V16*'MATRICULA y PONDERACIONES'!$AJ$22)/100,IF(K16=3,(V16*'MATRICULA y PONDERACIONES'!$AJ$33)/100,IF(K16=4,(V16*'MATRICULA y PONDERACIONES'!$AJ$44)/100,IF(K16=5,(V16*'MATRICULA y PONDERACIONES'!$AJ$55)/100,IF(K16=6,(V16*'MATRICULA y PONDERACIONES'!$AJ$66)/100)))))))</f>
        <v xml:space="preserve"> </v>
      </c>
      <c r="AY16" s="26" t="str">
        <f>IF(OR(B16=" ",A16=" ",$N$5="NO HAY MATERIA ASIGNADA")," ",IF(K16=1,(Z16*'MATRICULA y PONDERACIONES'!$AJ$12)/100,IF(K16=2,(Z16*'MATRICULA y PONDERACIONES'!$AJ$23)/100,IF(K16=3,(Z16*'MATRICULA y PONDERACIONES'!$AJ$34)/100,IF(K16=4,(Z16*'MATRICULA y PONDERACIONES'!$AJ$45)/100,IF(K16=5,(Z16*'MATRICULA y PONDERACIONES'!$AJ$56)/100,IF(K16=6,(Z16*'MATRICULA y PONDERACIONES'!$AJ$67)/100)))))))</f>
        <v xml:space="preserve"> </v>
      </c>
      <c r="AZ16" s="26" t="str">
        <f>IF(OR(B16=" ",A16=" ",$N$5="NO HAY MATERIA ASIGNADA")," ",IF(K16=1,(AD16*'MATRICULA y PONDERACIONES'!$AJ$13)/100,IF(K16=2,(AD16*'MATRICULA y PONDERACIONES'!$AJ$24)/100,IF(K16=3,(AD16*'MATRICULA y PONDERACIONES'!$AJ$35)/100,IF(K16=4,(AD16*'MATRICULA y PONDERACIONES'!$AJ$46)/100,IF(K16=5,(AD16*'MATRICULA y PONDERACIONES'!$AJ$57)/100,IF(K16=6,(AD16*'MATRICULA y PONDERACIONES'!$AJ$68)/100)))))))</f>
        <v xml:space="preserve"> </v>
      </c>
      <c r="BA16" s="26" t="str">
        <f>IF(OR(B16=" ",A16=" ",$N$5="NO HAY MATERIA ASIGNADA")," ",IF(K16=1,(AH16*'MATRICULA y PONDERACIONES'!$AJ$14)/100,IF(K16=2,(AH16*'MATRICULA y PONDERACIONES'!$AJ$25)/100,IF(K16=3,(AH16*'MATRICULA y PONDERACIONES'!$AJ$36)/100,IF(K16=4,(AH16*'MATRICULA y PONDERACIONES'!$AJ$47)/100,IF(K16=5,(AH16*'MATRICULA y PONDERACIONES'!$AJ$58)/100,IF(K16=6,(AH16*'MATRICULA y PONDERACIONES'!$AJ$69)/100)))))))</f>
        <v xml:space="preserve"> </v>
      </c>
      <c r="BB16" s="26" t="str">
        <f>IF(OR(B16=" ",A16=" ",$N$5="NO HAY MATERIA ASIGNADA")," ",IF(K16=1,(AL16*'MATRICULA y PONDERACIONES'!$AJ$15)/100,IF(K16=2,(AL16*'MATRICULA y PONDERACIONES'!$AJ$26)/100,IF(K16=3,(AL16*'MATRICULA y PONDERACIONES'!$AJ$37)/100,IF(K16=4,(AL16*'MATRICULA y PONDERACIONES'!$AJ$48)/100,IF(K16=5,(AL16*'MATRICULA y PONDERACIONES'!$AJ$59)/100,IF(K16=6,(AL16*'MATRICULA y PONDERACIONES'!$AJ$70)/100)))))))</f>
        <v xml:space="preserve"> </v>
      </c>
      <c r="BC16" s="26" t="str">
        <f>IF(OR(B16=" ",A16=" ",$N$5="NO HAY MATERIA ASIGNADA")," ",IF(K16=1,(AP16*'MATRICULA y PONDERACIONES'!$AJ$16)/100,IF(K16=2,(AP16*'MATRICULA y PONDERACIONES'!$AJ$27)/100,IF(K16=3,(AP16*'MATRICULA y PONDERACIONES'!$AJ$38)/100,IF(K16=4,(AP16*'MATRICULA y PONDERACIONES'!$AJ$49)/100,IF(K16=5,(AP16*'MATRICULA y PONDERACIONES'!$AJ$60)/100,IF(K16=6,(AP16*'MATRICULA y PONDERACIONES'!$AJ$71)/100)))))))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PONDERACIONES'!$K$23="*"),"si"," ")</f>
        <v xml:space="preserve"> </v>
      </c>
      <c r="F17" s="25" t="str">
        <f>IF(AND(K17=2,'MATRICULA y PONDERACIONES'!$L$23="*"),"si"," ")</f>
        <v xml:space="preserve"> </v>
      </c>
      <c r="G17" s="25" t="str">
        <f>IF(AND(K17=3,'MATRICULA y PONDERACIONES'!$M$23="*"),"si"," ")</f>
        <v xml:space="preserve"> </v>
      </c>
      <c r="H17" s="25" t="str">
        <f>IF(AND(K17=4,'MATRICULA y PONDERACIONES'!$N$23="*"),"si"," ")</f>
        <v xml:space="preserve"> </v>
      </c>
      <c r="I17" s="25" t="str">
        <f>IF(AND(K17=5,'MATRICULA y PONDERACIONES'!$O$23="*"),"si"," ")</f>
        <v xml:space="preserve"> </v>
      </c>
      <c r="J17" s="25" t="str">
        <f>IF(AND(K17=6,'MATRICULA y PONDERACIONES'!$P$23="*"),"si","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PONDERACIONES'!$AJ$9)/100,IF(K17=2,(N17*'MATRICULA y PONDERACIONES'!$AJ$20)/100,IF(K17=3,(N17*'MATRICULA y PONDERACIONES'!$AJ$31)/100,IF(K17=4,(N17*'MATRICULA y PONDERACIONES'!$AJ$42)/100,IF(K17=5,(N17*'MATRICULA y PONDERACIONES'!$AJ$53)/100,IF(K17=6,(N17*'MATRICULA y PONDERACIONES'!$AJ$64)/100)))))))</f>
        <v xml:space="preserve"> </v>
      </c>
      <c r="AW17" s="24" t="str">
        <f>IF(OR(B17=" ",A17=" ",$N$5="NO HAY MATERIA ASIGNADA")," ",IF(K17=1,(R17*'MATRICULA y PONDERACIONES'!$AJ$10)/100,IF(K17=2,(R17*'MATRICULA y PONDERACIONES'!$AJ$21)/100,IF(K17=3,(R17*'MATRICULA y PONDERACIONES'!$AJ$32)/100,IF(K17=4,(R17*'MATRICULA y PONDERACIONES'!$AJ$43)/100,IF(K17=5,(R17*'MATRICULA y PONDERACIONES'!$AJ$54)/100,IF(K17=6,(R17*'MATRICULA y PONDERACIONES'!$AJ$65)/100)))))))</f>
        <v xml:space="preserve"> </v>
      </c>
      <c r="AX17" s="24" t="str">
        <f>IF(OR(B17=" ",A17=" ",$N$5="NO HAY MATERIA ASIGNADA")," ",IF(K17=1,(V17*'MATRICULA y PONDERACIONES'!$AJ$11)/100,IF(K17=2,(V17*'MATRICULA y PONDERACIONES'!$AJ$22)/100,IF(K17=3,(V17*'MATRICULA y PONDERACIONES'!$AJ$33)/100,IF(K17=4,(V17*'MATRICULA y PONDERACIONES'!$AJ$44)/100,IF(K17=5,(V17*'MATRICULA y PONDERACIONES'!$AJ$55)/100,IF(K17=6,(V17*'MATRICULA y PONDERACIONES'!$AJ$66)/100)))))))</f>
        <v xml:space="preserve"> </v>
      </c>
      <c r="AY17" s="24" t="str">
        <f>IF(OR(B17=" ",A17=" ",$N$5="NO HAY MATERIA ASIGNADA")," ",IF(K17=1,(Z17*'MATRICULA y PONDERACIONES'!$AJ$12)/100,IF(K17=2,(Z17*'MATRICULA y PONDERACIONES'!$AJ$23)/100,IF(K17=3,(Z17*'MATRICULA y PONDERACIONES'!$AJ$34)/100,IF(K17=4,(Z17*'MATRICULA y PONDERACIONES'!$AJ$45)/100,IF(K17=5,(Z17*'MATRICULA y PONDERACIONES'!$AJ$56)/100,IF(K17=6,(Z17*'MATRICULA y PONDERACIONES'!$AJ$67)/100)))))))</f>
        <v xml:space="preserve"> </v>
      </c>
      <c r="AZ17" s="24" t="str">
        <f>IF(OR(B17=" ",A17=" ",$N$5="NO HAY MATERIA ASIGNADA")," ",IF(K17=1,(AD17*'MATRICULA y PONDERACIONES'!$AJ$13)/100,IF(K17=2,(AD17*'MATRICULA y PONDERACIONES'!$AJ$24)/100,IF(K17=3,(AD17*'MATRICULA y PONDERACIONES'!$AJ$35)/100,IF(K17=4,(AD17*'MATRICULA y PONDERACIONES'!$AJ$46)/100,IF(K17=5,(AD17*'MATRICULA y PONDERACIONES'!$AJ$57)/100,IF(K17=6,(AD17*'MATRICULA y PONDERACIONES'!$AJ$68)/100)))))))</f>
        <v xml:space="preserve"> </v>
      </c>
      <c r="BA17" s="24" t="str">
        <f>IF(OR(B17=" ",A17=" ",$N$5="NO HAY MATERIA ASIGNADA")," ",IF(K17=1,(AH17*'MATRICULA y PONDERACIONES'!$AJ$14)/100,IF(K17=2,(AH17*'MATRICULA y PONDERACIONES'!$AJ$25)/100,IF(K17=3,(AH17*'MATRICULA y PONDERACIONES'!$AJ$36)/100,IF(K17=4,(AH17*'MATRICULA y PONDERACIONES'!$AJ$47)/100,IF(K17=5,(AH17*'MATRICULA y PONDERACIONES'!$AJ$58)/100,IF(K17=6,(AH17*'MATRICULA y PONDERACIONES'!$AJ$69)/100)))))))</f>
        <v xml:space="preserve"> </v>
      </c>
      <c r="BB17" s="24" t="str">
        <f>IF(OR(B17=" ",A17=" ",$N$5="NO HAY MATERIA ASIGNADA")," ",IF(K17=1,(AL17*'MATRICULA y PONDERACIONES'!$AJ$15)/100,IF(K17=2,(AL17*'MATRICULA y PONDERACIONES'!$AJ$26)/100,IF(K17=3,(AL17*'MATRICULA y PONDERACIONES'!$AJ$37)/100,IF(K17=4,(AL17*'MATRICULA y PONDERACIONES'!$AJ$48)/100,IF(K17=5,(AL17*'MATRICULA y PONDERACIONES'!$AJ$59)/100,IF(K17=6,(AL17*'MATRICULA y PONDERACIONES'!$AJ$70)/100)))))))</f>
        <v xml:space="preserve"> </v>
      </c>
      <c r="BC17" s="24" t="str">
        <f>IF(OR(B17=" ",A17=" ",$N$5="NO HAY MATERIA ASIGNADA")," ",IF(K17=1,(AP17*'MATRICULA y PONDERACIONES'!$AJ$16)/100,IF(K17=2,(AP17*'MATRICULA y PONDERACIONES'!$AJ$27)/100,IF(K17=3,(AP17*'MATRICULA y PONDERACIONES'!$AJ$38)/100,IF(K17=4,(AP17*'MATRICULA y PONDERACIONES'!$AJ$49)/100,IF(K17=5,(AP17*'MATRICULA y PONDERACIONES'!$AJ$60)/100,IF(K17=6,(AP17*'MATRICULA y PONDERACIONES'!$AJ$71)/100)))))))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PONDERACIONES'!$K$23="*"),"si"," ")</f>
        <v xml:space="preserve"> </v>
      </c>
      <c r="F18" s="27" t="str">
        <f>IF(AND(K18=2,'MATRICULA y PONDERACIONES'!$L$23="*"),"si"," ")</f>
        <v xml:space="preserve"> </v>
      </c>
      <c r="G18" s="27" t="str">
        <f>IF(AND(K18=3,'MATRICULA y PONDERACIONES'!$M$23="*"),"si"," ")</f>
        <v xml:space="preserve"> </v>
      </c>
      <c r="H18" s="27" t="str">
        <f>IF(AND(K18=4,'MATRICULA y PONDERACIONES'!$N$23="*"),"si"," ")</f>
        <v xml:space="preserve"> </v>
      </c>
      <c r="I18" s="27" t="str">
        <f>IF(AND(K18=5,'MATRICULA y PONDERACIONES'!$O$23="*"),"si"," ")</f>
        <v xml:space="preserve"> </v>
      </c>
      <c r="J18" s="27" t="str">
        <f>IF(AND(K18=6,'MATRICULA y PONDERACIONES'!$P$23="*"),"si","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PONDERACIONES'!$AJ$9)/100,IF(K18=2,(N18*'MATRICULA y PONDERACIONES'!$AJ$20)/100,IF(K18=3,(N18*'MATRICULA y PONDERACIONES'!$AJ$31)/100,IF(K18=4,(N18*'MATRICULA y PONDERACIONES'!$AJ$42)/100,IF(K18=5,(N18*'MATRICULA y PONDERACIONES'!$AJ$53)/100,IF(K18=6,(N18*'MATRICULA y PONDERACIONES'!$AJ$64)/100)))))))</f>
        <v xml:space="preserve"> </v>
      </c>
      <c r="AW18" s="26" t="str">
        <f>IF(OR(B18=" ",A18=" ",$N$5="NO HAY MATERIA ASIGNADA")," ",IF(K18=1,(R18*'MATRICULA y PONDERACIONES'!$AJ$10)/100,IF(K18=2,(R18*'MATRICULA y PONDERACIONES'!$AJ$21)/100,IF(K18=3,(R18*'MATRICULA y PONDERACIONES'!$AJ$32)/100,IF(K18=4,(R18*'MATRICULA y PONDERACIONES'!$AJ$43)/100,IF(K18=5,(R18*'MATRICULA y PONDERACIONES'!$AJ$54)/100,IF(K18=6,(R18*'MATRICULA y PONDERACIONES'!$AJ$65)/100)))))))</f>
        <v xml:space="preserve"> </v>
      </c>
      <c r="AX18" s="26" t="str">
        <f>IF(OR(B18=" ",A18=" ",$N$5="NO HAY MATERIA ASIGNADA")," ",IF(K18=1,(V18*'MATRICULA y PONDERACIONES'!$AJ$11)/100,IF(K18=2,(V18*'MATRICULA y PONDERACIONES'!$AJ$22)/100,IF(K18=3,(V18*'MATRICULA y PONDERACIONES'!$AJ$33)/100,IF(K18=4,(V18*'MATRICULA y PONDERACIONES'!$AJ$44)/100,IF(K18=5,(V18*'MATRICULA y PONDERACIONES'!$AJ$55)/100,IF(K18=6,(V18*'MATRICULA y PONDERACIONES'!$AJ$66)/100)))))))</f>
        <v xml:space="preserve"> </v>
      </c>
      <c r="AY18" s="26" t="str">
        <f>IF(OR(B18=" ",A18=" ",$N$5="NO HAY MATERIA ASIGNADA")," ",IF(K18=1,(Z18*'MATRICULA y PONDERACIONES'!$AJ$12)/100,IF(K18=2,(Z18*'MATRICULA y PONDERACIONES'!$AJ$23)/100,IF(K18=3,(Z18*'MATRICULA y PONDERACIONES'!$AJ$34)/100,IF(K18=4,(Z18*'MATRICULA y PONDERACIONES'!$AJ$45)/100,IF(K18=5,(Z18*'MATRICULA y PONDERACIONES'!$AJ$56)/100,IF(K18=6,(Z18*'MATRICULA y PONDERACIONES'!$AJ$67)/100)))))))</f>
        <v xml:space="preserve"> </v>
      </c>
      <c r="AZ18" s="26" t="str">
        <f>IF(OR(B18=" ",A18=" ",$N$5="NO HAY MATERIA ASIGNADA")," ",IF(K18=1,(AD18*'MATRICULA y PONDERACIONES'!$AJ$13)/100,IF(K18=2,(AD18*'MATRICULA y PONDERACIONES'!$AJ$24)/100,IF(K18=3,(AD18*'MATRICULA y PONDERACIONES'!$AJ$35)/100,IF(K18=4,(AD18*'MATRICULA y PONDERACIONES'!$AJ$46)/100,IF(K18=5,(AD18*'MATRICULA y PONDERACIONES'!$AJ$57)/100,IF(K18=6,(AD18*'MATRICULA y PONDERACIONES'!$AJ$68)/100)))))))</f>
        <v xml:space="preserve"> </v>
      </c>
      <c r="BA18" s="26" t="str">
        <f>IF(OR(B18=" ",A18=" ",$N$5="NO HAY MATERIA ASIGNADA")," ",IF(K18=1,(AH18*'MATRICULA y PONDERACIONES'!$AJ$14)/100,IF(K18=2,(AH18*'MATRICULA y PONDERACIONES'!$AJ$25)/100,IF(K18=3,(AH18*'MATRICULA y PONDERACIONES'!$AJ$36)/100,IF(K18=4,(AH18*'MATRICULA y PONDERACIONES'!$AJ$47)/100,IF(K18=5,(AH18*'MATRICULA y PONDERACIONES'!$AJ$58)/100,IF(K18=6,(AH18*'MATRICULA y PONDERACIONES'!$AJ$69)/100)))))))</f>
        <v xml:space="preserve"> </v>
      </c>
      <c r="BB18" s="26" t="str">
        <f>IF(OR(B18=" ",A18=" ",$N$5="NO HAY MATERIA ASIGNADA")," ",IF(K18=1,(AL18*'MATRICULA y PONDERACIONES'!$AJ$15)/100,IF(K18=2,(AL18*'MATRICULA y PONDERACIONES'!$AJ$26)/100,IF(K18=3,(AL18*'MATRICULA y PONDERACIONES'!$AJ$37)/100,IF(K18=4,(AL18*'MATRICULA y PONDERACIONES'!$AJ$48)/100,IF(K18=5,(AL18*'MATRICULA y PONDERACIONES'!$AJ$59)/100,IF(K18=6,(AL18*'MATRICULA y PONDERACIONES'!$AJ$70)/100)))))))</f>
        <v xml:space="preserve"> </v>
      </c>
      <c r="BC18" s="26" t="str">
        <f>IF(OR(B18=" ",A18=" ",$N$5="NO HAY MATERIA ASIGNADA")," ",IF(K18=1,(AP18*'MATRICULA y PONDERACIONES'!$AJ$16)/100,IF(K18=2,(AP18*'MATRICULA y PONDERACIONES'!$AJ$27)/100,IF(K18=3,(AP18*'MATRICULA y PONDERACIONES'!$AJ$38)/100,IF(K18=4,(AP18*'MATRICULA y PONDERACIONES'!$AJ$49)/100,IF(K18=5,(AP18*'MATRICULA y PONDERACIONES'!$AJ$60)/100,IF(K18=6,(AP18*'MATRICULA y PONDERACIONES'!$AJ$71)/100)))))))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PONDERACIONES'!$K$23="*"),"si"," ")</f>
        <v xml:space="preserve"> </v>
      </c>
      <c r="F19" s="25" t="str">
        <f>IF(AND(K19=2,'MATRICULA y PONDERACIONES'!$L$23="*"),"si"," ")</f>
        <v xml:space="preserve"> </v>
      </c>
      <c r="G19" s="25" t="str">
        <f>IF(AND(K19=3,'MATRICULA y PONDERACIONES'!$M$23="*"),"si"," ")</f>
        <v xml:space="preserve"> </v>
      </c>
      <c r="H19" s="25" t="str">
        <f>IF(AND(K19=4,'MATRICULA y PONDERACIONES'!$N$23="*"),"si"," ")</f>
        <v xml:space="preserve"> </v>
      </c>
      <c r="I19" s="25" t="str">
        <f>IF(AND(K19=5,'MATRICULA y PONDERACIONES'!$O$23="*"),"si"," ")</f>
        <v xml:space="preserve"> </v>
      </c>
      <c r="J19" s="25" t="str">
        <f>IF(AND(K19=6,'MATRICULA y PONDERACIONES'!$P$23="*"),"si","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PONDERACIONES'!$AJ$9)/100,IF(K19=2,(N19*'MATRICULA y PONDERACIONES'!$AJ$20)/100,IF(K19=3,(N19*'MATRICULA y PONDERACIONES'!$AJ$31)/100,IF(K19=4,(N19*'MATRICULA y PONDERACIONES'!$AJ$42)/100,IF(K19=5,(N19*'MATRICULA y PONDERACIONES'!$AJ$53)/100,IF(K19=6,(N19*'MATRICULA y PONDERACIONES'!$AJ$64)/100)))))))</f>
        <v xml:space="preserve"> </v>
      </c>
      <c r="AW19" s="24" t="str">
        <f>IF(OR(B19=" ",A19=" ",$N$5="NO HAY MATERIA ASIGNADA")," ",IF(K19=1,(R19*'MATRICULA y PONDERACIONES'!$AJ$10)/100,IF(K19=2,(R19*'MATRICULA y PONDERACIONES'!$AJ$21)/100,IF(K19=3,(R19*'MATRICULA y PONDERACIONES'!$AJ$32)/100,IF(K19=4,(R19*'MATRICULA y PONDERACIONES'!$AJ$43)/100,IF(K19=5,(R19*'MATRICULA y PONDERACIONES'!$AJ$54)/100,IF(K19=6,(R19*'MATRICULA y PONDERACIONES'!$AJ$65)/100)))))))</f>
        <v xml:space="preserve"> </v>
      </c>
      <c r="AX19" s="24" t="str">
        <f>IF(OR(B19=" ",A19=" ",$N$5="NO HAY MATERIA ASIGNADA")," ",IF(K19=1,(V19*'MATRICULA y PONDERACIONES'!$AJ$11)/100,IF(K19=2,(V19*'MATRICULA y PONDERACIONES'!$AJ$22)/100,IF(K19=3,(V19*'MATRICULA y PONDERACIONES'!$AJ$33)/100,IF(K19=4,(V19*'MATRICULA y PONDERACIONES'!$AJ$44)/100,IF(K19=5,(V19*'MATRICULA y PONDERACIONES'!$AJ$55)/100,IF(K19=6,(V19*'MATRICULA y PONDERACIONES'!$AJ$66)/100)))))))</f>
        <v xml:space="preserve"> </v>
      </c>
      <c r="AY19" s="24" t="str">
        <f>IF(OR(B19=" ",A19=" ",$N$5="NO HAY MATERIA ASIGNADA")," ",IF(K19=1,(Z19*'MATRICULA y PONDERACIONES'!$AJ$12)/100,IF(K19=2,(Z19*'MATRICULA y PONDERACIONES'!$AJ$23)/100,IF(K19=3,(Z19*'MATRICULA y PONDERACIONES'!$AJ$34)/100,IF(K19=4,(Z19*'MATRICULA y PONDERACIONES'!$AJ$45)/100,IF(K19=5,(Z19*'MATRICULA y PONDERACIONES'!$AJ$56)/100,IF(K19=6,(Z19*'MATRICULA y PONDERACIONES'!$AJ$67)/100)))))))</f>
        <v xml:space="preserve"> </v>
      </c>
      <c r="AZ19" s="24" t="str">
        <f>IF(OR(B19=" ",A19=" ",$N$5="NO HAY MATERIA ASIGNADA")," ",IF(K19=1,(AD19*'MATRICULA y PONDERACIONES'!$AJ$13)/100,IF(K19=2,(AD19*'MATRICULA y PONDERACIONES'!$AJ$24)/100,IF(K19=3,(AD19*'MATRICULA y PONDERACIONES'!$AJ$35)/100,IF(K19=4,(AD19*'MATRICULA y PONDERACIONES'!$AJ$46)/100,IF(K19=5,(AD19*'MATRICULA y PONDERACIONES'!$AJ$57)/100,IF(K19=6,(AD19*'MATRICULA y PONDERACIONES'!$AJ$68)/100)))))))</f>
        <v xml:space="preserve"> </v>
      </c>
      <c r="BA19" s="24" t="str">
        <f>IF(OR(B19=" ",A19=" ",$N$5="NO HAY MATERIA ASIGNADA")," ",IF(K19=1,(AH19*'MATRICULA y PONDERACIONES'!$AJ$14)/100,IF(K19=2,(AH19*'MATRICULA y PONDERACIONES'!$AJ$25)/100,IF(K19=3,(AH19*'MATRICULA y PONDERACIONES'!$AJ$36)/100,IF(K19=4,(AH19*'MATRICULA y PONDERACIONES'!$AJ$47)/100,IF(K19=5,(AH19*'MATRICULA y PONDERACIONES'!$AJ$58)/100,IF(K19=6,(AH19*'MATRICULA y PONDERACIONES'!$AJ$69)/100)))))))</f>
        <v xml:space="preserve"> </v>
      </c>
      <c r="BB19" s="24" t="str">
        <f>IF(OR(B19=" ",A19=" ",$N$5="NO HAY MATERIA ASIGNADA")," ",IF(K19=1,(AL19*'MATRICULA y PONDERACIONES'!$AJ$15)/100,IF(K19=2,(AL19*'MATRICULA y PONDERACIONES'!$AJ$26)/100,IF(K19=3,(AL19*'MATRICULA y PONDERACIONES'!$AJ$37)/100,IF(K19=4,(AL19*'MATRICULA y PONDERACIONES'!$AJ$48)/100,IF(K19=5,(AL19*'MATRICULA y PONDERACIONES'!$AJ$59)/100,IF(K19=6,(AL19*'MATRICULA y PONDERACIONES'!$AJ$70)/100)))))))</f>
        <v xml:space="preserve"> </v>
      </c>
      <c r="BC19" s="24" t="str">
        <f>IF(OR(B19=" ",A19=" ",$N$5="NO HAY MATERIA ASIGNADA")," ",IF(K19=1,(AP19*'MATRICULA y PONDERACIONES'!$AJ$16)/100,IF(K19=2,(AP19*'MATRICULA y PONDERACIONES'!$AJ$27)/100,IF(K19=3,(AP19*'MATRICULA y PONDERACIONES'!$AJ$38)/100,IF(K19=4,(AP19*'MATRICULA y PONDERACIONES'!$AJ$49)/100,IF(K19=5,(AP19*'MATRICULA y PONDERACIONES'!$AJ$60)/100,IF(K19=6,(AP19*'MATRICULA y PONDERACIONES'!$AJ$71)/100)))))))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PONDERACIONES'!$K$23="*"),"si"," ")</f>
        <v xml:space="preserve"> </v>
      </c>
      <c r="F20" s="27" t="str">
        <f>IF(AND(K20=2,'MATRICULA y PONDERACIONES'!$L$23="*"),"si"," ")</f>
        <v xml:space="preserve"> </v>
      </c>
      <c r="G20" s="27" t="str">
        <f>IF(AND(K20=3,'MATRICULA y PONDERACIONES'!$M$23="*"),"si"," ")</f>
        <v xml:space="preserve"> </v>
      </c>
      <c r="H20" s="27" t="str">
        <f>IF(AND(K20=4,'MATRICULA y PONDERACIONES'!$N$23="*"),"si"," ")</f>
        <v xml:space="preserve"> </v>
      </c>
      <c r="I20" s="27" t="str">
        <f>IF(AND(K20=5,'MATRICULA y PONDERACIONES'!$O$23="*"),"si"," ")</f>
        <v xml:space="preserve"> </v>
      </c>
      <c r="J20" s="27" t="str">
        <f>IF(AND(K20=6,'MATRICULA y PONDERACIONES'!$P$23="*"),"si","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PONDERACIONES'!$AJ$9)/100,IF(K20=2,(N20*'MATRICULA y PONDERACIONES'!$AJ$20)/100,IF(K20=3,(N20*'MATRICULA y PONDERACIONES'!$AJ$31)/100,IF(K20=4,(N20*'MATRICULA y PONDERACIONES'!$AJ$42)/100,IF(K20=5,(N20*'MATRICULA y PONDERACIONES'!$AJ$53)/100,IF(K20=6,(N20*'MATRICULA y PONDERACIONES'!$AJ$64)/100)))))))</f>
        <v xml:space="preserve"> </v>
      </c>
      <c r="AW20" s="26" t="str">
        <f>IF(OR(B20=" ",A20=" ",$N$5="NO HAY MATERIA ASIGNADA")," ",IF(K20=1,(R20*'MATRICULA y PONDERACIONES'!$AJ$10)/100,IF(K20=2,(R20*'MATRICULA y PONDERACIONES'!$AJ$21)/100,IF(K20=3,(R20*'MATRICULA y PONDERACIONES'!$AJ$32)/100,IF(K20=4,(R20*'MATRICULA y PONDERACIONES'!$AJ$43)/100,IF(K20=5,(R20*'MATRICULA y PONDERACIONES'!$AJ$54)/100,IF(K20=6,(R20*'MATRICULA y PONDERACIONES'!$AJ$65)/100)))))))</f>
        <v xml:space="preserve"> </v>
      </c>
      <c r="AX20" s="26" t="str">
        <f>IF(OR(B20=" ",A20=" ",$N$5="NO HAY MATERIA ASIGNADA")," ",IF(K20=1,(V20*'MATRICULA y PONDERACIONES'!$AJ$11)/100,IF(K20=2,(V20*'MATRICULA y PONDERACIONES'!$AJ$22)/100,IF(K20=3,(V20*'MATRICULA y PONDERACIONES'!$AJ$33)/100,IF(K20=4,(V20*'MATRICULA y PONDERACIONES'!$AJ$44)/100,IF(K20=5,(V20*'MATRICULA y PONDERACIONES'!$AJ$55)/100,IF(K20=6,(V20*'MATRICULA y PONDERACIONES'!$AJ$66)/100)))))))</f>
        <v xml:space="preserve"> </v>
      </c>
      <c r="AY20" s="26" t="str">
        <f>IF(OR(B20=" ",A20=" ",$N$5="NO HAY MATERIA ASIGNADA")," ",IF(K20=1,(Z20*'MATRICULA y PONDERACIONES'!$AJ$12)/100,IF(K20=2,(Z20*'MATRICULA y PONDERACIONES'!$AJ$23)/100,IF(K20=3,(Z20*'MATRICULA y PONDERACIONES'!$AJ$34)/100,IF(K20=4,(Z20*'MATRICULA y PONDERACIONES'!$AJ$45)/100,IF(K20=5,(Z20*'MATRICULA y PONDERACIONES'!$AJ$56)/100,IF(K20=6,(Z20*'MATRICULA y PONDERACIONES'!$AJ$67)/100)))))))</f>
        <v xml:space="preserve"> </v>
      </c>
      <c r="AZ20" s="26" t="str">
        <f>IF(OR(B20=" ",A20=" ",$N$5="NO HAY MATERIA ASIGNADA")," ",IF(K20=1,(AD20*'MATRICULA y PONDERACIONES'!$AJ$13)/100,IF(K20=2,(AD20*'MATRICULA y PONDERACIONES'!$AJ$24)/100,IF(K20=3,(AD20*'MATRICULA y PONDERACIONES'!$AJ$35)/100,IF(K20=4,(AD20*'MATRICULA y PONDERACIONES'!$AJ$46)/100,IF(K20=5,(AD20*'MATRICULA y PONDERACIONES'!$AJ$57)/100,IF(K20=6,(AD20*'MATRICULA y PONDERACIONES'!$AJ$68)/100)))))))</f>
        <v xml:space="preserve"> </v>
      </c>
      <c r="BA20" s="26" t="str">
        <f>IF(OR(B20=" ",A20=" ",$N$5="NO HAY MATERIA ASIGNADA")," ",IF(K20=1,(AH20*'MATRICULA y PONDERACIONES'!$AJ$14)/100,IF(K20=2,(AH20*'MATRICULA y PONDERACIONES'!$AJ$25)/100,IF(K20=3,(AH20*'MATRICULA y PONDERACIONES'!$AJ$36)/100,IF(K20=4,(AH20*'MATRICULA y PONDERACIONES'!$AJ$47)/100,IF(K20=5,(AH20*'MATRICULA y PONDERACIONES'!$AJ$58)/100,IF(K20=6,(AH20*'MATRICULA y PONDERACIONES'!$AJ$69)/100)))))))</f>
        <v xml:space="preserve"> </v>
      </c>
      <c r="BB20" s="26" t="str">
        <f>IF(OR(B20=" ",A20=" ",$N$5="NO HAY MATERIA ASIGNADA")," ",IF(K20=1,(AL20*'MATRICULA y PONDERACIONES'!$AJ$15)/100,IF(K20=2,(AL20*'MATRICULA y PONDERACIONES'!$AJ$26)/100,IF(K20=3,(AL20*'MATRICULA y PONDERACIONES'!$AJ$37)/100,IF(K20=4,(AL20*'MATRICULA y PONDERACIONES'!$AJ$48)/100,IF(K20=5,(AL20*'MATRICULA y PONDERACIONES'!$AJ$59)/100,IF(K20=6,(AL20*'MATRICULA y PONDERACIONES'!$AJ$70)/100)))))))</f>
        <v xml:space="preserve"> </v>
      </c>
      <c r="BC20" s="26" t="str">
        <f>IF(OR(B20=" ",A20=" ",$N$5="NO HAY MATERIA ASIGNADA")," ",IF(K20=1,(AP20*'MATRICULA y PONDERACIONES'!$AJ$16)/100,IF(K20=2,(AP20*'MATRICULA y PONDERACIONES'!$AJ$27)/100,IF(K20=3,(AP20*'MATRICULA y PONDERACIONES'!$AJ$38)/100,IF(K20=4,(AP20*'MATRICULA y PONDERACIONES'!$AJ$49)/100,IF(K20=5,(AP20*'MATRICULA y PONDERACIONES'!$AJ$60)/100,IF(K20=6,(AP20*'MATRICULA y PONDERACIONES'!$AJ$71)/100)))))))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PONDERACIONES'!$K$23="*"),"si"," ")</f>
        <v xml:space="preserve"> </v>
      </c>
      <c r="F21" s="25" t="str">
        <f>IF(AND(K21=2,'MATRICULA y PONDERACIONES'!$L$23="*"),"si"," ")</f>
        <v xml:space="preserve"> </v>
      </c>
      <c r="G21" s="25" t="str">
        <f>IF(AND(K21=3,'MATRICULA y PONDERACIONES'!$M$23="*"),"si"," ")</f>
        <v xml:space="preserve"> </v>
      </c>
      <c r="H21" s="25" t="str">
        <f>IF(AND(K21=4,'MATRICULA y PONDERACIONES'!$N$23="*"),"si"," ")</f>
        <v xml:space="preserve"> </v>
      </c>
      <c r="I21" s="25" t="str">
        <f>IF(AND(K21=5,'MATRICULA y PONDERACIONES'!$O$23="*"),"si"," ")</f>
        <v xml:space="preserve"> </v>
      </c>
      <c r="J21" s="25" t="str">
        <f>IF(AND(K21=6,'MATRICULA y PONDERACIONES'!$P$23="*"),"si","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PONDERACIONES'!$AJ$9)/100,IF(K21=2,(N21*'MATRICULA y PONDERACIONES'!$AJ$20)/100,IF(K21=3,(N21*'MATRICULA y PONDERACIONES'!$AJ$31)/100,IF(K21=4,(N21*'MATRICULA y PONDERACIONES'!$AJ$42)/100,IF(K21=5,(N21*'MATRICULA y PONDERACIONES'!$AJ$53)/100,IF(K21=6,(N21*'MATRICULA y PONDERACIONES'!$AJ$64)/100)))))))</f>
        <v xml:space="preserve"> </v>
      </c>
      <c r="AW21" s="24" t="str">
        <f>IF(OR(B21=" ",A21=" ",$N$5="NO HAY MATERIA ASIGNADA")," ",IF(K21=1,(R21*'MATRICULA y PONDERACIONES'!$AJ$10)/100,IF(K21=2,(R21*'MATRICULA y PONDERACIONES'!$AJ$21)/100,IF(K21=3,(R21*'MATRICULA y PONDERACIONES'!$AJ$32)/100,IF(K21=4,(R21*'MATRICULA y PONDERACIONES'!$AJ$43)/100,IF(K21=5,(R21*'MATRICULA y PONDERACIONES'!$AJ$54)/100,IF(K21=6,(R21*'MATRICULA y PONDERACIONES'!$AJ$65)/100)))))))</f>
        <v xml:space="preserve"> </v>
      </c>
      <c r="AX21" s="24" t="str">
        <f>IF(OR(B21=" ",A21=" ",$N$5="NO HAY MATERIA ASIGNADA")," ",IF(K21=1,(V21*'MATRICULA y PONDERACIONES'!$AJ$11)/100,IF(K21=2,(V21*'MATRICULA y PONDERACIONES'!$AJ$22)/100,IF(K21=3,(V21*'MATRICULA y PONDERACIONES'!$AJ$33)/100,IF(K21=4,(V21*'MATRICULA y PONDERACIONES'!$AJ$44)/100,IF(K21=5,(V21*'MATRICULA y PONDERACIONES'!$AJ$55)/100,IF(K21=6,(V21*'MATRICULA y PONDERACIONES'!$AJ$66)/100)))))))</f>
        <v xml:space="preserve"> </v>
      </c>
      <c r="AY21" s="24" t="str">
        <f>IF(OR(B21=" ",A21=" ",$N$5="NO HAY MATERIA ASIGNADA")," ",IF(K21=1,(Z21*'MATRICULA y PONDERACIONES'!$AJ$12)/100,IF(K21=2,(Z21*'MATRICULA y PONDERACIONES'!$AJ$23)/100,IF(K21=3,(Z21*'MATRICULA y PONDERACIONES'!$AJ$34)/100,IF(K21=4,(Z21*'MATRICULA y PONDERACIONES'!$AJ$45)/100,IF(K21=5,(Z21*'MATRICULA y PONDERACIONES'!$AJ$56)/100,IF(K21=6,(Z21*'MATRICULA y PONDERACIONES'!$AJ$67)/100)))))))</f>
        <v xml:space="preserve"> </v>
      </c>
      <c r="AZ21" s="24" t="str">
        <f>IF(OR(B21=" ",A21=" ",$N$5="NO HAY MATERIA ASIGNADA")," ",IF(K21=1,(AD21*'MATRICULA y PONDERACIONES'!$AJ$13)/100,IF(K21=2,(AD21*'MATRICULA y PONDERACIONES'!$AJ$24)/100,IF(K21=3,(AD21*'MATRICULA y PONDERACIONES'!$AJ$35)/100,IF(K21=4,(AD21*'MATRICULA y PONDERACIONES'!$AJ$46)/100,IF(K21=5,(AD21*'MATRICULA y PONDERACIONES'!$AJ$57)/100,IF(K21=6,(AD21*'MATRICULA y PONDERACIONES'!$AJ$68)/100)))))))</f>
        <v xml:space="preserve"> </v>
      </c>
      <c r="BA21" s="24" t="str">
        <f>IF(OR(B21=" ",A21=" ",$N$5="NO HAY MATERIA ASIGNADA")," ",IF(K21=1,(AH21*'MATRICULA y PONDERACIONES'!$AJ$14)/100,IF(K21=2,(AH21*'MATRICULA y PONDERACIONES'!$AJ$25)/100,IF(K21=3,(AH21*'MATRICULA y PONDERACIONES'!$AJ$36)/100,IF(K21=4,(AH21*'MATRICULA y PONDERACIONES'!$AJ$47)/100,IF(K21=5,(AH21*'MATRICULA y PONDERACIONES'!$AJ$58)/100,IF(K21=6,(AH21*'MATRICULA y PONDERACIONES'!$AJ$69)/100)))))))</f>
        <v xml:space="preserve"> </v>
      </c>
      <c r="BB21" s="24" t="str">
        <f>IF(OR(B21=" ",A21=" ",$N$5="NO HAY MATERIA ASIGNADA")," ",IF(K21=1,(AL21*'MATRICULA y PONDERACIONES'!$AJ$15)/100,IF(K21=2,(AL21*'MATRICULA y PONDERACIONES'!$AJ$26)/100,IF(K21=3,(AL21*'MATRICULA y PONDERACIONES'!$AJ$37)/100,IF(K21=4,(AL21*'MATRICULA y PONDERACIONES'!$AJ$48)/100,IF(K21=5,(AL21*'MATRICULA y PONDERACIONES'!$AJ$59)/100,IF(K21=6,(AL21*'MATRICULA y PONDERACIONES'!$AJ$70)/100)))))))</f>
        <v xml:space="preserve"> </v>
      </c>
      <c r="BC21" s="24" t="str">
        <f>IF(OR(B21=" ",A21=" ",$N$5="NO HAY MATERIA ASIGNADA")," ",IF(K21=1,(AP21*'MATRICULA y PONDERACIONES'!$AJ$16)/100,IF(K21=2,(AP21*'MATRICULA y PONDERACIONES'!$AJ$27)/100,IF(K21=3,(AP21*'MATRICULA y PONDERACIONES'!$AJ$38)/100,IF(K21=4,(AP21*'MATRICULA y PONDERACIONES'!$AJ$49)/100,IF(K21=5,(AP21*'MATRICULA y PONDERACIONES'!$AJ$60)/100,IF(K21=6,(AP21*'MATRICULA y PONDERACIONES'!$AJ$71)/100)))))))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PONDERACIONES'!$K$23="*"),"si"," ")</f>
        <v xml:space="preserve"> </v>
      </c>
      <c r="F22" s="27" t="str">
        <f>IF(AND(K22=2,'MATRICULA y PONDERACIONES'!$L$23="*"),"si"," ")</f>
        <v xml:space="preserve"> </v>
      </c>
      <c r="G22" s="27" t="str">
        <f>IF(AND(K22=3,'MATRICULA y PONDERACIONES'!$M$23="*"),"si"," ")</f>
        <v xml:space="preserve"> </v>
      </c>
      <c r="H22" s="27" t="str">
        <f>IF(AND(K22=4,'MATRICULA y PONDERACIONES'!$N$23="*"),"si"," ")</f>
        <v xml:space="preserve"> </v>
      </c>
      <c r="I22" s="27" t="str">
        <f>IF(AND(K22=5,'MATRICULA y PONDERACIONES'!$O$23="*"),"si"," ")</f>
        <v xml:space="preserve"> </v>
      </c>
      <c r="J22" s="27" t="str">
        <f>IF(AND(K22=6,'MATRICULA y PONDERACIONES'!$P$23="*"),"si","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PONDERACIONES'!$AJ$9)/100,IF(K22=2,(N22*'MATRICULA y PONDERACIONES'!$AJ$20)/100,IF(K22=3,(N22*'MATRICULA y PONDERACIONES'!$AJ$31)/100,IF(K22=4,(N22*'MATRICULA y PONDERACIONES'!$AJ$42)/100,IF(K22=5,(N22*'MATRICULA y PONDERACIONES'!$AJ$53)/100,IF(K22=6,(N22*'MATRICULA y PONDERACIONES'!$AJ$64)/100)))))))</f>
        <v xml:space="preserve"> </v>
      </c>
      <c r="AW22" s="26" t="str">
        <f>IF(OR(B22=" ",A22=" ",$N$5="NO HAY MATERIA ASIGNADA")," ",IF(K22=1,(R22*'MATRICULA y PONDERACIONES'!$AJ$10)/100,IF(K22=2,(R22*'MATRICULA y PONDERACIONES'!$AJ$21)/100,IF(K22=3,(R22*'MATRICULA y PONDERACIONES'!$AJ$32)/100,IF(K22=4,(R22*'MATRICULA y PONDERACIONES'!$AJ$43)/100,IF(K22=5,(R22*'MATRICULA y PONDERACIONES'!$AJ$54)/100,IF(K22=6,(R22*'MATRICULA y PONDERACIONES'!$AJ$65)/100)))))))</f>
        <v xml:space="preserve"> </v>
      </c>
      <c r="AX22" s="26" t="str">
        <f>IF(OR(B22=" ",A22=" ",$N$5="NO HAY MATERIA ASIGNADA")," ",IF(K22=1,(V22*'MATRICULA y PONDERACIONES'!$AJ$11)/100,IF(K22=2,(V22*'MATRICULA y PONDERACIONES'!$AJ$22)/100,IF(K22=3,(V22*'MATRICULA y PONDERACIONES'!$AJ$33)/100,IF(K22=4,(V22*'MATRICULA y PONDERACIONES'!$AJ$44)/100,IF(K22=5,(V22*'MATRICULA y PONDERACIONES'!$AJ$55)/100,IF(K22=6,(V22*'MATRICULA y PONDERACIONES'!$AJ$66)/100)))))))</f>
        <v xml:space="preserve"> </v>
      </c>
      <c r="AY22" s="26" t="str">
        <f>IF(OR(B22=" ",A22=" ",$N$5="NO HAY MATERIA ASIGNADA")," ",IF(K22=1,(Z22*'MATRICULA y PONDERACIONES'!$AJ$12)/100,IF(K22=2,(Z22*'MATRICULA y PONDERACIONES'!$AJ$23)/100,IF(K22=3,(Z22*'MATRICULA y PONDERACIONES'!$AJ$34)/100,IF(K22=4,(Z22*'MATRICULA y PONDERACIONES'!$AJ$45)/100,IF(K22=5,(Z22*'MATRICULA y PONDERACIONES'!$AJ$56)/100,IF(K22=6,(Z22*'MATRICULA y PONDERACIONES'!$AJ$67)/100)))))))</f>
        <v xml:space="preserve"> </v>
      </c>
      <c r="AZ22" s="26" t="str">
        <f>IF(OR(B22=" ",A22=" ",$N$5="NO HAY MATERIA ASIGNADA")," ",IF(K22=1,(AD22*'MATRICULA y PONDERACIONES'!$AJ$13)/100,IF(K22=2,(AD22*'MATRICULA y PONDERACIONES'!$AJ$24)/100,IF(K22=3,(AD22*'MATRICULA y PONDERACIONES'!$AJ$35)/100,IF(K22=4,(AD22*'MATRICULA y PONDERACIONES'!$AJ$46)/100,IF(K22=5,(AD22*'MATRICULA y PONDERACIONES'!$AJ$57)/100,IF(K22=6,(AD22*'MATRICULA y PONDERACIONES'!$AJ$68)/100)))))))</f>
        <v xml:space="preserve"> </v>
      </c>
      <c r="BA22" s="26" t="str">
        <f>IF(OR(B22=" ",A22=" ",$N$5="NO HAY MATERIA ASIGNADA")," ",IF(K22=1,(AH22*'MATRICULA y PONDERACIONES'!$AJ$14)/100,IF(K22=2,(AH22*'MATRICULA y PONDERACIONES'!$AJ$25)/100,IF(K22=3,(AH22*'MATRICULA y PONDERACIONES'!$AJ$36)/100,IF(K22=4,(AH22*'MATRICULA y PONDERACIONES'!$AJ$47)/100,IF(K22=5,(AH22*'MATRICULA y PONDERACIONES'!$AJ$58)/100,IF(K22=6,(AH22*'MATRICULA y PONDERACIONES'!$AJ$69)/100)))))))</f>
        <v xml:space="preserve"> </v>
      </c>
      <c r="BB22" s="26" t="str">
        <f>IF(OR(B22=" ",A22=" ",$N$5="NO HAY MATERIA ASIGNADA")," ",IF(K22=1,(AL22*'MATRICULA y PONDERACIONES'!$AJ$15)/100,IF(K22=2,(AL22*'MATRICULA y PONDERACIONES'!$AJ$26)/100,IF(K22=3,(AL22*'MATRICULA y PONDERACIONES'!$AJ$37)/100,IF(K22=4,(AL22*'MATRICULA y PONDERACIONES'!$AJ$48)/100,IF(K22=5,(AL22*'MATRICULA y PONDERACIONES'!$AJ$59)/100,IF(K22=6,(AL22*'MATRICULA y PONDERACIONES'!$AJ$70)/100)))))))</f>
        <v xml:space="preserve"> </v>
      </c>
      <c r="BC22" s="26" t="str">
        <f>IF(OR(B22=" ",A22=" ",$N$5="NO HAY MATERIA ASIGNADA")," ",IF(K22=1,(AP22*'MATRICULA y PONDERACIONES'!$AJ$16)/100,IF(K22=2,(AP22*'MATRICULA y PONDERACIONES'!$AJ$27)/100,IF(K22=3,(AP22*'MATRICULA y PONDERACIONES'!$AJ$38)/100,IF(K22=4,(AP22*'MATRICULA y PONDERACIONES'!$AJ$49)/100,IF(K22=5,(AP22*'MATRICULA y PONDERACIONES'!$AJ$60)/100,IF(K22=6,(AP22*'MATRICULA y PONDERACIONES'!$AJ$71)/100)))))))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PONDERACIONES'!$K$23="*"),"si"," ")</f>
        <v xml:space="preserve"> </v>
      </c>
      <c r="F23" s="25" t="str">
        <f>IF(AND(K23=2,'MATRICULA y PONDERACIONES'!$L$23="*"),"si"," ")</f>
        <v xml:space="preserve"> </v>
      </c>
      <c r="G23" s="25" t="str">
        <f>IF(AND(K23=3,'MATRICULA y PONDERACIONES'!$M$23="*"),"si"," ")</f>
        <v xml:space="preserve"> </v>
      </c>
      <c r="H23" s="25" t="str">
        <f>IF(AND(K23=4,'MATRICULA y PONDERACIONES'!$N$23="*"),"si"," ")</f>
        <v xml:space="preserve"> </v>
      </c>
      <c r="I23" s="25" t="str">
        <f>IF(AND(K23=5,'MATRICULA y PONDERACIONES'!$O$23="*"),"si"," ")</f>
        <v xml:space="preserve"> </v>
      </c>
      <c r="J23" s="25" t="str">
        <f>IF(AND(K23=6,'MATRICULA y PONDERACIONES'!$P$23="*"),"si","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PONDERACIONES'!$AJ$9)/100,IF(K23=2,(N23*'MATRICULA y PONDERACIONES'!$AJ$20)/100,IF(K23=3,(N23*'MATRICULA y PONDERACIONES'!$AJ$31)/100,IF(K23=4,(N23*'MATRICULA y PONDERACIONES'!$AJ$42)/100,IF(K23=5,(N23*'MATRICULA y PONDERACIONES'!$AJ$53)/100,IF(K23=6,(N23*'MATRICULA y PONDERACIONES'!$AJ$64)/100)))))))</f>
        <v xml:space="preserve"> </v>
      </c>
      <c r="AW23" s="24" t="str">
        <f>IF(OR(B23=" ",A23=" ",$N$5="NO HAY MATERIA ASIGNADA")," ",IF(K23=1,(R23*'MATRICULA y PONDERACIONES'!$AJ$10)/100,IF(K23=2,(R23*'MATRICULA y PONDERACIONES'!$AJ$21)/100,IF(K23=3,(R23*'MATRICULA y PONDERACIONES'!$AJ$32)/100,IF(K23=4,(R23*'MATRICULA y PONDERACIONES'!$AJ$43)/100,IF(K23=5,(R23*'MATRICULA y PONDERACIONES'!$AJ$54)/100,IF(K23=6,(R23*'MATRICULA y PONDERACIONES'!$AJ$65)/100)))))))</f>
        <v xml:space="preserve"> </v>
      </c>
      <c r="AX23" s="24" t="str">
        <f>IF(OR(B23=" ",A23=" ",$N$5="NO HAY MATERIA ASIGNADA")," ",IF(K23=1,(V23*'MATRICULA y PONDERACIONES'!$AJ$11)/100,IF(K23=2,(V23*'MATRICULA y PONDERACIONES'!$AJ$22)/100,IF(K23=3,(V23*'MATRICULA y PONDERACIONES'!$AJ$33)/100,IF(K23=4,(V23*'MATRICULA y PONDERACIONES'!$AJ$44)/100,IF(K23=5,(V23*'MATRICULA y PONDERACIONES'!$AJ$55)/100,IF(K23=6,(V23*'MATRICULA y PONDERACIONES'!$AJ$66)/100)))))))</f>
        <v xml:space="preserve"> </v>
      </c>
      <c r="AY23" s="24" t="str">
        <f>IF(OR(B23=" ",A23=" ",$N$5="NO HAY MATERIA ASIGNADA")," ",IF(K23=1,(Z23*'MATRICULA y PONDERACIONES'!$AJ$12)/100,IF(K23=2,(Z23*'MATRICULA y PONDERACIONES'!$AJ$23)/100,IF(K23=3,(Z23*'MATRICULA y PONDERACIONES'!$AJ$34)/100,IF(K23=4,(Z23*'MATRICULA y PONDERACIONES'!$AJ$45)/100,IF(K23=5,(Z23*'MATRICULA y PONDERACIONES'!$AJ$56)/100,IF(K23=6,(Z23*'MATRICULA y PONDERACIONES'!$AJ$67)/100)))))))</f>
        <v xml:space="preserve"> </v>
      </c>
      <c r="AZ23" s="24" t="str">
        <f>IF(OR(B23=" ",A23=" ",$N$5="NO HAY MATERIA ASIGNADA")," ",IF(K23=1,(AD23*'MATRICULA y PONDERACIONES'!$AJ$13)/100,IF(K23=2,(AD23*'MATRICULA y PONDERACIONES'!$AJ$24)/100,IF(K23=3,(AD23*'MATRICULA y PONDERACIONES'!$AJ$35)/100,IF(K23=4,(AD23*'MATRICULA y PONDERACIONES'!$AJ$46)/100,IF(K23=5,(AD23*'MATRICULA y PONDERACIONES'!$AJ$57)/100,IF(K23=6,(AD23*'MATRICULA y PONDERACIONES'!$AJ$68)/100)))))))</f>
        <v xml:space="preserve"> </v>
      </c>
      <c r="BA23" s="24" t="str">
        <f>IF(OR(B23=" ",A23=" ",$N$5="NO HAY MATERIA ASIGNADA")," ",IF(K23=1,(AH23*'MATRICULA y PONDERACIONES'!$AJ$14)/100,IF(K23=2,(AH23*'MATRICULA y PONDERACIONES'!$AJ$25)/100,IF(K23=3,(AH23*'MATRICULA y PONDERACIONES'!$AJ$36)/100,IF(K23=4,(AH23*'MATRICULA y PONDERACIONES'!$AJ$47)/100,IF(K23=5,(AH23*'MATRICULA y PONDERACIONES'!$AJ$58)/100,IF(K23=6,(AH23*'MATRICULA y PONDERACIONES'!$AJ$69)/100)))))))</f>
        <v xml:space="preserve"> </v>
      </c>
      <c r="BB23" s="24" t="str">
        <f>IF(OR(B23=" ",A23=" ",$N$5="NO HAY MATERIA ASIGNADA")," ",IF(K23=1,(AL23*'MATRICULA y PONDERACIONES'!$AJ$15)/100,IF(K23=2,(AL23*'MATRICULA y PONDERACIONES'!$AJ$26)/100,IF(K23=3,(AL23*'MATRICULA y PONDERACIONES'!$AJ$37)/100,IF(K23=4,(AL23*'MATRICULA y PONDERACIONES'!$AJ$48)/100,IF(K23=5,(AL23*'MATRICULA y PONDERACIONES'!$AJ$59)/100,IF(K23=6,(AL23*'MATRICULA y PONDERACIONES'!$AJ$70)/100)))))))</f>
        <v xml:space="preserve"> </v>
      </c>
      <c r="BC23" s="24" t="str">
        <f>IF(OR(B23=" ",A23=" ",$N$5="NO HAY MATERIA ASIGNADA")," ",IF(K23=1,(AP23*'MATRICULA y PONDERACIONES'!$AJ$16)/100,IF(K23=2,(AP23*'MATRICULA y PONDERACIONES'!$AJ$27)/100,IF(K23=3,(AP23*'MATRICULA y PONDERACIONES'!$AJ$38)/100,IF(K23=4,(AP23*'MATRICULA y PONDERACIONES'!$AJ$49)/100,IF(K23=5,(AP23*'MATRICULA y PONDERACIONES'!$AJ$60)/100,IF(K23=6,(AP23*'MATRICULA y PONDERACIONES'!$AJ$71)/100)))))))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PONDERACIONES'!$K$23="*"),"si"," ")</f>
        <v xml:space="preserve"> </v>
      </c>
      <c r="F24" s="27" t="str">
        <f>IF(AND(K24=2,'MATRICULA y PONDERACIONES'!$L$23="*"),"si"," ")</f>
        <v xml:space="preserve"> </v>
      </c>
      <c r="G24" s="27" t="str">
        <f>IF(AND(K24=3,'MATRICULA y PONDERACIONES'!$M$23="*"),"si"," ")</f>
        <v xml:space="preserve"> </v>
      </c>
      <c r="H24" s="27" t="str">
        <f>IF(AND(K24=4,'MATRICULA y PONDERACIONES'!$N$23="*"),"si"," ")</f>
        <v xml:space="preserve"> </v>
      </c>
      <c r="I24" s="27" t="str">
        <f>IF(AND(K24=5,'MATRICULA y PONDERACIONES'!$O$23="*"),"si"," ")</f>
        <v xml:space="preserve"> </v>
      </c>
      <c r="J24" s="27" t="str">
        <f>IF(AND(K24=6,'MATRICULA y PONDERACIONES'!$P$23="*"),"si","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PONDERACIONES'!$AJ$9)/100,IF(K24=2,(N24*'MATRICULA y PONDERACIONES'!$AJ$20)/100,IF(K24=3,(N24*'MATRICULA y PONDERACIONES'!$AJ$31)/100,IF(K24=4,(N24*'MATRICULA y PONDERACIONES'!$AJ$42)/100,IF(K24=5,(N24*'MATRICULA y PONDERACIONES'!$AJ$53)/100,IF(K24=6,(N24*'MATRICULA y PONDERACIONES'!$AJ$64)/100)))))))</f>
        <v xml:space="preserve"> </v>
      </c>
      <c r="AW24" s="26" t="str">
        <f>IF(OR(B24=" ",A24=" ",$N$5="NO HAY MATERIA ASIGNADA")," ",IF(K24=1,(R24*'MATRICULA y PONDERACIONES'!$AJ$10)/100,IF(K24=2,(R24*'MATRICULA y PONDERACIONES'!$AJ$21)/100,IF(K24=3,(R24*'MATRICULA y PONDERACIONES'!$AJ$32)/100,IF(K24=4,(R24*'MATRICULA y PONDERACIONES'!$AJ$43)/100,IF(K24=5,(R24*'MATRICULA y PONDERACIONES'!$AJ$54)/100,IF(K24=6,(R24*'MATRICULA y PONDERACIONES'!$AJ$65)/100)))))))</f>
        <v xml:space="preserve"> </v>
      </c>
      <c r="AX24" s="26" t="str">
        <f>IF(OR(B24=" ",A24=" ",$N$5="NO HAY MATERIA ASIGNADA")," ",IF(K24=1,(V24*'MATRICULA y PONDERACIONES'!$AJ$11)/100,IF(K24=2,(V24*'MATRICULA y PONDERACIONES'!$AJ$22)/100,IF(K24=3,(V24*'MATRICULA y PONDERACIONES'!$AJ$33)/100,IF(K24=4,(V24*'MATRICULA y PONDERACIONES'!$AJ$44)/100,IF(K24=5,(V24*'MATRICULA y PONDERACIONES'!$AJ$55)/100,IF(K24=6,(V24*'MATRICULA y PONDERACIONES'!$AJ$66)/100)))))))</f>
        <v xml:space="preserve"> </v>
      </c>
      <c r="AY24" s="26" t="str">
        <f>IF(OR(B24=" ",A24=" ",$N$5="NO HAY MATERIA ASIGNADA")," ",IF(K24=1,(Z24*'MATRICULA y PONDERACIONES'!$AJ$12)/100,IF(K24=2,(Z24*'MATRICULA y PONDERACIONES'!$AJ$23)/100,IF(K24=3,(Z24*'MATRICULA y PONDERACIONES'!$AJ$34)/100,IF(K24=4,(Z24*'MATRICULA y PONDERACIONES'!$AJ$45)/100,IF(K24=5,(Z24*'MATRICULA y PONDERACIONES'!$AJ$56)/100,IF(K24=6,(Z24*'MATRICULA y PONDERACIONES'!$AJ$67)/100)))))))</f>
        <v xml:space="preserve"> </v>
      </c>
      <c r="AZ24" s="26" t="str">
        <f>IF(OR(B24=" ",A24=" ",$N$5="NO HAY MATERIA ASIGNADA")," ",IF(K24=1,(AD24*'MATRICULA y PONDERACIONES'!$AJ$13)/100,IF(K24=2,(AD24*'MATRICULA y PONDERACIONES'!$AJ$24)/100,IF(K24=3,(AD24*'MATRICULA y PONDERACIONES'!$AJ$35)/100,IF(K24=4,(AD24*'MATRICULA y PONDERACIONES'!$AJ$46)/100,IF(K24=5,(AD24*'MATRICULA y PONDERACIONES'!$AJ$57)/100,IF(K24=6,(AD24*'MATRICULA y PONDERACIONES'!$AJ$68)/100)))))))</f>
        <v xml:space="preserve"> </v>
      </c>
      <c r="BA24" s="26" t="str">
        <f>IF(OR(B24=" ",A24=" ",$N$5="NO HAY MATERIA ASIGNADA")," ",IF(K24=1,(AH24*'MATRICULA y PONDERACIONES'!$AJ$14)/100,IF(K24=2,(AH24*'MATRICULA y PONDERACIONES'!$AJ$25)/100,IF(K24=3,(AH24*'MATRICULA y PONDERACIONES'!$AJ$36)/100,IF(K24=4,(AH24*'MATRICULA y PONDERACIONES'!$AJ$47)/100,IF(K24=5,(AH24*'MATRICULA y PONDERACIONES'!$AJ$58)/100,IF(K24=6,(AH24*'MATRICULA y PONDERACIONES'!$AJ$69)/100)))))))</f>
        <v xml:space="preserve"> </v>
      </c>
      <c r="BB24" s="26" t="str">
        <f>IF(OR(B24=" ",A24=" ",$N$5="NO HAY MATERIA ASIGNADA")," ",IF(K24=1,(AL24*'MATRICULA y PONDERACIONES'!$AJ$15)/100,IF(K24=2,(AL24*'MATRICULA y PONDERACIONES'!$AJ$26)/100,IF(K24=3,(AL24*'MATRICULA y PONDERACIONES'!$AJ$37)/100,IF(K24=4,(AL24*'MATRICULA y PONDERACIONES'!$AJ$48)/100,IF(K24=5,(AL24*'MATRICULA y PONDERACIONES'!$AJ$59)/100,IF(K24=6,(AL24*'MATRICULA y PONDERACIONES'!$AJ$70)/100)))))))</f>
        <v xml:space="preserve"> </v>
      </c>
      <c r="BC24" s="26" t="str">
        <f>IF(OR(B24=" ",A24=" ",$N$5="NO HAY MATERIA ASIGNADA")," ",IF(K24=1,(AP24*'MATRICULA y PONDERACIONES'!$AJ$16)/100,IF(K24=2,(AP24*'MATRICULA y PONDERACIONES'!$AJ$27)/100,IF(K24=3,(AP24*'MATRICULA y PONDERACIONES'!$AJ$38)/100,IF(K24=4,(AP24*'MATRICULA y PONDERACIONES'!$AJ$49)/100,IF(K24=5,(AP24*'MATRICULA y PONDERACIONES'!$AJ$60)/100,IF(K24=6,(AP24*'MATRICULA y PONDERACIONES'!$AJ$71)/100)))))))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PONDERACIONES'!$K$23="*"),"si"," ")</f>
        <v xml:space="preserve"> </v>
      </c>
      <c r="F25" s="25" t="str">
        <f>IF(AND(K25=2,'MATRICULA y PONDERACIONES'!$L$23="*"),"si"," ")</f>
        <v xml:space="preserve"> </v>
      </c>
      <c r="G25" s="25" t="str">
        <f>IF(AND(K25=3,'MATRICULA y PONDERACIONES'!$M$23="*"),"si"," ")</f>
        <v xml:space="preserve"> </v>
      </c>
      <c r="H25" s="25" t="str">
        <f>IF(AND(K25=4,'MATRICULA y PONDERACIONES'!$N$23="*"),"si"," ")</f>
        <v xml:space="preserve"> </v>
      </c>
      <c r="I25" s="25" t="str">
        <f>IF(AND(K25=5,'MATRICULA y PONDERACIONES'!$O$23="*"),"si"," ")</f>
        <v xml:space="preserve"> </v>
      </c>
      <c r="J25" s="25" t="str">
        <f>IF(AND(K25=6,'MATRICULA y PONDERACIONES'!$P$23="*"),"si","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PONDERACIONES'!$AJ$9)/100,IF(K25=2,(N25*'MATRICULA y PONDERACIONES'!$AJ$20)/100,IF(K25=3,(N25*'MATRICULA y PONDERACIONES'!$AJ$31)/100,IF(K25=4,(N25*'MATRICULA y PONDERACIONES'!$AJ$42)/100,IF(K25=5,(N25*'MATRICULA y PONDERACIONES'!$AJ$53)/100,IF(K25=6,(N25*'MATRICULA y PONDERACIONES'!$AJ$64)/100)))))))</f>
        <v xml:space="preserve"> </v>
      </c>
      <c r="AW25" s="24" t="str">
        <f>IF(OR(B25=" ",A25=" ",$N$5="NO HAY MATERIA ASIGNADA")," ",IF(K25=1,(R25*'MATRICULA y PONDERACIONES'!$AJ$10)/100,IF(K25=2,(R25*'MATRICULA y PONDERACIONES'!$AJ$21)/100,IF(K25=3,(R25*'MATRICULA y PONDERACIONES'!$AJ$32)/100,IF(K25=4,(R25*'MATRICULA y PONDERACIONES'!$AJ$43)/100,IF(K25=5,(R25*'MATRICULA y PONDERACIONES'!$AJ$54)/100,IF(K25=6,(R25*'MATRICULA y PONDERACIONES'!$AJ$65)/100)))))))</f>
        <v xml:space="preserve"> </v>
      </c>
      <c r="AX25" s="24" t="str">
        <f>IF(OR(B25=" ",A25=" ",$N$5="NO HAY MATERIA ASIGNADA")," ",IF(K25=1,(V25*'MATRICULA y PONDERACIONES'!$AJ$11)/100,IF(K25=2,(V25*'MATRICULA y PONDERACIONES'!$AJ$22)/100,IF(K25=3,(V25*'MATRICULA y PONDERACIONES'!$AJ$33)/100,IF(K25=4,(V25*'MATRICULA y PONDERACIONES'!$AJ$44)/100,IF(K25=5,(V25*'MATRICULA y PONDERACIONES'!$AJ$55)/100,IF(K25=6,(V25*'MATRICULA y PONDERACIONES'!$AJ$66)/100)))))))</f>
        <v xml:space="preserve"> </v>
      </c>
      <c r="AY25" s="24" t="str">
        <f>IF(OR(B25=" ",A25=" ",$N$5="NO HAY MATERIA ASIGNADA")," ",IF(K25=1,(Z25*'MATRICULA y PONDERACIONES'!$AJ$12)/100,IF(K25=2,(Z25*'MATRICULA y PONDERACIONES'!$AJ$23)/100,IF(K25=3,(Z25*'MATRICULA y PONDERACIONES'!$AJ$34)/100,IF(K25=4,(Z25*'MATRICULA y PONDERACIONES'!$AJ$45)/100,IF(K25=5,(Z25*'MATRICULA y PONDERACIONES'!$AJ$56)/100,IF(K25=6,(Z25*'MATRICULA y PONDERACIONES'!$AJ$67)/100)))))))</f>
        <v xml:space="preserve"> </v>
      </c>
      <c r="AZ25" s="24" t="str">
        <f>IF(OR(B25=" ",A25=" ",$N$5="NO HAY MATERIA ASIGNADA")," ",IF(K25=1,(AD25*'MATRICULA y PONDERACIONES'!$AJ$13)/100,IF(K25=2,(AD25*'MATRICULA y PONDERACIONES'!$AJ$24)/100,IF(K25=3,(AD25*'MATRICULA y PONDERACIONES'!$AJ$35)/100,IF(K25=4,(AD25*'MATRICULA y PONDERACIONES'!$AJ$46)/100,IF(K25=5,(AD25*'MATRICULA y PONDERACIONES'!$AJ$57)/100,IF(K25=6,(AD25*'MATRICULA y PONDERACIONES'!$AJ$68)/100)))))))</f>
        <v xml:space="preserve"> </v>
      </c>
      <c r="BA25" s="24" t="str">
        <f>IF(OR(B25=" ",A25=" ",$N$5="NO HAY MATERIA ASIGNADA")," ",IF(K25=1,(AH25*'MATRICULA y PONDERACIONES'!$AJ$14)/100,IF(K25=2,(AH25*'MATRICULA y PONDERACIONES'!$AJ$25)/100,IF(K25=3,(AH25*'MATRICULA y PONDERACIONES'!$AJ$36)/100,IF(K25=4,(AH25*'MATRICULA y PONDERACIONES'!$AJ$47)/100,IF(K25=5,(AH25*'MATRICULA y PONDERACIONES'!$AJ$58)/100,IF(K25=6,(AH25*'MATRICULA y PONDERACIONES'!$AJ$69)/100)))))))</f>
        <v xml:space="preserve"> </v>
      </c>
      <c r="BB25" s="24" t="str">
        <f>IF(OR(B25=" ",A25=" ",$N$5="NO HAY MATERIA ASIGNADA")," ",IF(K25=1,(AL25*'MATRICULA y PONDERACIONES'!$AJ$15)/100,IF(K25=2,(AL25*'MATRICULA y PONDERACIONES'!$AJ$26)/100,IF(K25=3,(AL25*'MATRICULA y PONDERACIONES'!$AJ$37)/100,IF(K25=4,(AL25*'MATRICULA y PONDERACIONES'!$AJ$48)/100,IF(K25=5,(AL25*'MATRICULA y PONDERACIONES'!$AJ$59)/100,IF(K25=6,(AL25*'MATRICULA y PONDERACIONES'!$AJ$70)/100)))))))</f>
        <v xml:space="preserve"> </v>
      </c>
      <c r="BC25" s="24" t="str">
        <f>IF(OR(B25=" ",A25=" ",$N$5="NO HAY MATERIA ASIGNADA")," ",IF(K25=1,(AP25*'MATRICULA y PONDERACIONES'!$AJ$16)/100,IF(K25=2,(AP25*'MATRICULA y PONDERACIONES'!$AJ$27)/100,IF(K25=3,(AP25*'MATRICULA y PONDERACIONES'!$AJ$38)/100,IF(K25=4,(AP25*'MATRICULA y PONDERACIONES'!$AJ$49)/100,IF(K25=5,(AP25*'MATRICULA y PONDERACIONES'!$AJ$60)/100,IF(K25=6,(AP25*'MATRICULA y PONDERACIONES'!$AJ$71)/100)))))))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PONDERACIONES'!$K$23="*"),"si"," ")</f>
        <v xml:space="preserve"> </v>
      </c>
      <c r="F26" s="27" t="str">
        <f>IF(AND(K26=2,'MATRICULA y PONDERACIONES'!$L$23="*"),"si"," ")</f>
        <v xml:space="preserve"> </v>
      </c>
      <c r="G26" s="27" t="str">
        <f>IF(AND(K26=3,'MATRICULA y PONDERACIONES'!$M$23="*"),"si"," ")</f>
        <v xml:space="preserve"> </v>
      </c>
      <c r="H26" s="27" t="str">
        <f>IF(AND(K26=4,'MATRICULA y PONDERACIONES'!$N$23="*"),"si"," ")</f>
        <v xml:space="preserve"> </v>
      </c>
      <c r="I26" s="27" t="str">
        <f>IF(AND(K26=5,'MATRICULA y PONDERACIONES'!$O$23="*"),"si"," ")</f>
        <v xml:space="preserve"> </v>
      </c>
      <c r="J26" s="27" t="str">
        <f>IF(AND(K26=6,'MATRICULA y PONDERACIONES'!$P$23="*"),"si","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PONDERACIONES'!$AJ$9)/100,IF(K26=2,(N26*'MATRICULA y PONDERACIONES'!$AJ$20)/100,IF(K26=3,(N26*'MATRICULA y PONDERACIONES'!$AJ$31)/100,IF(K26=4,(N26*'MATRICULA y PONDERACIONES'!$AJ$42)/100,IF(K26=5,(N26*'MATRICULA y PONDERACIONES'!$AJ$53)/100,IF(K26=6,(N26*'MATRICULA y PONDERACIONES'!$AJ$64)/100)))))))</f>
        <v xml:space="preserve"> </v>
      </c>
      <c r="AW26" s="26" t="str">
        <f>IF(OR(B26=" ",A26=" ",$N$5="NO HAY MATERIA ASIGNADA")," ",IF(K26=1,(R26*'MATRICULA y PONDERACIONES'!$AJ$10)/100,IF(K26=2,(R26*'MATRICULA y PONDERACIONES'!$AJ$21)/100,IF(K26=3,(R26*'MATRICULA y PONDERACIONES'!$AJ$32)/100,IF(K26=4,(R26*'MATRICULA y PONDERACIONES'!$AJ$43)/100,IF(K26=5,(R26*'MATRICULA y PONDERACIONES'!$AJ$54)/100,IF(K26=6,(R26*'MATRICULA y PONDERACIONES'!$AJ$65)/100)))))))</f>
        <v xml:space="preserve"> </v>
      </c>
      <c r="AX26" s="26" t="str">
        <f>IF(OR(B26=" ",A26=" ",$N$5="NO HAY MATERIA ASIGNADA")," ",IF(K26=1,(V26*'MATRICULA y PONDERACIONES'!$AJ$11)/100,IF(K26=2,(V26*'MATRICULA y PONDERACIONES'!$AJ$22)/100,IF(K26=3,(V26*'MATRICULA y PONDERACIONES'!$AJ$33)/100,IF(K26=4,(V26*'MATRICULA y PONDERACIONES'!$AJ$44)/100,IF(K26=5,(V26*'MATRICULA y PONDERACIONES'!$AJ$55)/100,IF(K26=6,(V26*'MATRICULA y PONDERACIONES'!$AJ$66)/100)))))))</f>
        <v xml:space="preserve"> </v>
      </c>
      <c r="AY26" s="26" t="str">
        <f>IF(OR(B26=" ",A26=" ",$N$5="NO HAY MATERIA ASIGNADA")," ",IF(K26=1,(Z26*'MATRICULA y PONDERACIONES'!$AJ$12)/100,IF(K26=2,(Z26*'MATRICULA y PONDERACIONES'!$AJ$23)/100,IF(K26=3,(Z26*'MATRICULA y PONDERACIONES'!$AJ$34)/100,IF(K26=4,(Z26*'MATRICULA y PONDERACIONES'!$AJ$45)/100,IF(K26=5,(Z26*'MATRICULA y PONDERACIONES'!$AJ$56)/100,IF(K26=6,(Z26*'MATRICULA y PONDERACIONES'!$AJ$67)/100)))))))</f>
        <v xml:space="preserve"> </v>
      </c>
      <c r="AZ26" s="26" t="str">
        <f>IF(OR(B26=" ",A26=" ",$N$5="NO HAY MATERIA ASIGNADA")," ",IF(K26=1,(AD26*'MATRICULA y PONDERACIONES'!$AJ$13)/100,IF(K26=2,(AD26*'MATRICULA y PONDERACIONES'!$AJ$24)/100,IF(K26=3,(AD26*'MATRICULA y PONDERACIONES'!$AJ$35)/100,IF(K26=4,(AD26*'MATRICULA y PONDERACIONES'!$AJ$46)/100,IF(K26=5,(AD26*'MATRICULA y PONDERACIONES'!$AJ$57)/100,IF(K26=6,(AD26*'MATRICULA y PONDERACIONES'!$AJ$68)/100)))))))</f>
        <v xml:space="preserve"> </v>
      </c>
      <c r="BA26" s="26" t="str">
        <f>IF(OR(B26=" ",A26=" ",$N$5="NO HAY MATERIA ASIGNADA")," ",IF(K26=1,(AH26*'MATRICULA y PONDERACIONES'!$AJ$14)/100,IF(K26=2,(AH26*'MATRICULA y PONDERACIONES'!$AJ$25)/100,IF(K26=3,(AH26*'MATRICULA y PONDERACIONES'!$AJ$36)/100,IF(K26=4,(AH26*'MATRICULA y PONDERACIONES'!$AJ$47)/100,IF(K26=5,(AH26*'MATRICULA y PONDERACIONES'!$AJ$58)/100,IF(K26=6,(AH26*'MATRICULA y PONDERACIONES'!$AJ$69)/100)))))))</f>
        <v xml:space="preserve"> </v>
      </c>
      <c r="BB26" s="26" t="str">
        <f>IF(OR(B26=" ",A26=" ",$N$5="NO HAY MATERIA ASIGNADA")," ",IF(K26=1,(AL26*'MATRICULA y PONDERACIONES'!$AJ$15)/100,IF(K26=2,(AL26*'MATRICULA y PONDERACIONES'!$AJ$26)/100,IF(K26=3,(AL26*'MATRICULA y PONDERACIONES'!$AJ$37)/100,IF(K26=4,(AL26*'MATRICULA y PONDERACIONES'!$AJ$48)/100,IF(K26=5,(AL26*'MATRICULA y PONDERACIONES'!$AJ$59)/100,IF(K26=6,(AL26*'MATRICULA y PONDERACIONES'!$AJ$70)/100)))))))</f>
        <v xml:space="preserve"> </v>
      </c>
      <c r="BC26" s="26" t="str">
        <f>IF(OR(B26=" ",A26=" ",$N$5="NO HAY MATERIA ASIGNADA")," ",IF(K26=1,(AP26*'MATRICULA y PONDERACIONES'!$AJ$16)/100,IF(K26=2,(AP26*'MATRICULA y PONDERACIONES'!$AJ$27)/100,IF(K26=3,(AP26*'MATRICULA y PONDERACIONES'!$AJ$38)/100,IF(K26=4,(AP26*'MATRICULA y PONDERACIONES'!$AJ$49)/100,IF(K26=5,(AP26*'MATRICULA y PONDERACIONES'!$AJ$60)/100,IF(K26=6,(AP26*'MATRICULA y PONDERACIONES'!$AJ$71)/100)))))))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PONDERACIONES'!$K$23="*"),"si"," ")</f>
        <v xml:space="preserve"> </v>
      </c>
      <c r="F27" s="25" t="str">
        <f>IF(AND(K27=2,'MATRICULA y PONDERACIONES'!$L$23="*"),"si"," ")</f>
        <v xml:space="preserve"> </v>
      </c>
      <c r="G27" s="25" t="str">
        <f>IF(AND(K27=3,'MATRICULA y PONDERACIONES'!$M$23="*"),"si"," ")</f>
        <v xml:space="preserve"> </v>
      </c>
      <c r="H27" s="25" t="str">
        <f>IF(AND(K27=4,'MATRICULA y PONDERACIONES'!$N$23="*"),"si"," ")</f>
        <v xml:space="preserve"> </v>
      </c>
      <c r="I27" s="25" t="str">
        <f>IF(AND(K27=5,'MATRICULA y PONDERACIONES'!$O$23="*"),"si"," ")</f>
        <v xml:space="preserve"> </v>
      </c>
      <c r="J27" s="25" t="str">
        <f>IF(AND(K27=6,'MATRICULA y PONDERACIONES'!$P$23="*"),"si","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PONDERACIONES'!$AJ$9)/100,IF(K27=2,(N27*'MATRICULA y PONDERACIONES'!$AJ$20)/100,IF(K27=3,(N27*'MATRICULA y PONDERACIONES'!$AJ$31)/100,IF(K27=4,(N27*'MATRICULA y PONDERACIONES'!$AJ$42)/100,IF(K27=5,(N27*'MATRICULA y PONDERACIONES'!$AJ$53)/100,IF(K27=6,(N27*'MATRICULA y PONDERACIONES'!$AJ$64)/100)))))))</f>
        <v xml:space="preserve"> </v>
      </c>
      <c r="AW27" s="24" t="str">
        <f>IF(OR(B27=" ",A27=" ",$N$5="NO HAY MATERIA ASIGNADA")," ",IF(K27=1,(R27*'MATRICULA y PONDERACIONES'!$AJ$10)/100,IF(K27=2,(R27*'MATRICULA y PONDERACIONES'!$AJ$21)/100,IF(K27=3,(R27*'MATRICULA y PONDERACIONES'!$AJ$32)/100,IF(K27=4,(R27*'MATRICULA y PONDERACIONES'!$AJ$43)/100,IF(K27=5,(R27*'MATRICULA y PONDERACIONES'!$AJ$54)/100,IF(K27=6,(R27*'MATRICULA y PONDERACIONES'!$AJ$65)/100)))))))</f>
        <v xml:space="preserve"> </v>
      </c>
      <c r="AX27" s="24" t="str">
        <f>IF(OR(B27=" ",A27=" ",$N$5="NO HAY MATERIA ASIGNADA")," ",IF(K27=1,(V27*'MATRICULA y PONDERACIONES'!$AJ$11)/100,IF(K27=2,(V27*'MATRICULA y PONDERACIONES'!$AJ$22)/100,IF(K27=3,(V27*'MATRICULA y PONDERACIONES'!$AJ$33)/100,IF(K27=4,(V27*'MATRICULA y PONDERACIONES'!$AJ$44)/100,IF(K27=5,(V27*'MATRICULA y PONDERACIONES'!$AJ$55)/100,IF(K27=6,(V27*'MATRICULA y PONDERACIONES'!$AJ$66)/100)))))))</f>
        <v xml:space="preserve"> </v>
      </c>
      <c r="AY27" s="24" t="str">
        <f>IF(OR(B27=" ",A27=" ",$N$5="NO HAY MATERIA ASIGNADA")," ",IF(K27=1,(Z27*'MATRICULA y PONDERACIONES'!$AJ$12)/100,IF(K27=2,(Z27*'MATRICULA y PONDERACIONES'!$AJ$23)/100,IF(K27=3,(Z27*'MATRICULA y PONDERACIONES'!$AJ$34)/100,IF(K27=4,(Z27*'MATRICULA y PONDERACIONES'!$AJ$45)/100,IF(K27=5,(Z27*'MATRICULA y PONDERACIONES'!$AJ$56)/100,IF(K27=6,(Z27*'MATRICULA y PONDERACIONES'!$AJ$67)/100)))))))</f>
        <v xml:space="preserve"> </v>
      </c>
      <c r="AZ27" s="24" t="str">
        <f>IF(OR(B27=" ",A27=" ",$N$5="NO HAY MATERIA ASIGNADA")," ",IF(K27=1,(AD27*'MATRICULA y PONDERACIONES'!$AJ$13)/100,IF(K27=2,(AD27*'MATRICULA y PONDERACIONES'!$AJ$24)/100,IF(K27=3,(AD27*'MATRICULA y PONDERACIONES'!$AJ$35)/100,IF(K27=4,(AD27*'MATRICULA y PONDERACIONES'!$AJ$46)/100,IF(K27=5,(AD27*'MATRICULA y PONDERACIONES'!$AJ$57)/100,IF(K27=6,(AD27*'MATRICULA y PONDERACIONES'!$AJ$68)/100)))))))</f>
        <v xml:space="preserve"> </v>
      </c>
      <c r="BA27" s="24" t="str">
        <f>IF(OR(B27=" ",A27=" ",$N$5="NO HAY MATERIA ASIGNADA")," ",IF(K27=1,(AH27*'MATRICULA y PONDERACIONES'!$AJ$14)/100,IF(K27=2,(AH27*'MATRICULA y PONDERACIONES'!$AJ$25)/100,IF(K27=3,(AH27*'MATRICULA y PONDERACIONES'!$AJ$36)/100,IF(K27=4,(AH27*'MATRICULA y PONDERACIONES'!$AJ$47)/100,IF(K27=5,(AH27*'MATRICULA y PONDERACIONES'!$AJ$58)/100,IF(K27=6,(AH27*'MATRICULA y PONDERACIONES'!$AJ$69)/100)))))))</f>
        <v xml:space="preserve"> </v>
      </c>
      <c r="BB27" s="24" t="str">
        <f>IF(OR(B27=" ",A27=" ",$N$5="NO HAY MATERIA ASIGNADA")," ",IF(K27=1,(AL27*'MATRICULA y PONDERACIONES'!$AJ$15)/100,IF(K27=2,(AL27*'MATRICULA y PONDERACIONES'!$AJ$26)/100,IF(K27=3,(AL27*'MATRICULA y PONDERACIONES'!$AJ$37)/100,IF(K27=4,(AL27*'MATRICULA y PONDERACIONES'!$AJ$48)/100,IF(K27=5,(AL27*'MATRICULA y PONDERACIONES'!$AJ$59)/100,IF(K27=6,(AL27*'MATRICULA y PONDERACIONES'!$AJ$70)/100)))))))</f>
        <v xml:space="preserve"> </v>
      </c>
      <c r="BC27" s="24" t="str">
        <f>IF(OR(B27=" ",A27=" ",$N$5="NO HAY MATERIA ASIGNADA")," ",IF(K27=1,(AP27*'MATRICULA y PONDERACIONES'!$AJ$16)/100,IF(K27=2,(AP27*'MATRICULA y PONDERACIONES'!$AJ$27)/100,IF(K27=3,(AP27*'MATRICULA y PONDERACIONES'!$AJ$38)/100,IF(K27=4,(AP27*'MATRICULA y PONDERACIONES'!$AJ$49)/100,IF(K27=5,(AP27*'MATRICULA y PONDERACIONES'!$AJ$60)/100,IF(K27=6,(AP27*'MATRICULA y PONDERACIONES'!$AJ$71)/100)))))))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PONDERACIONES'!$K$23="*"),"si"," ")</f>
        <v xml:space="preserve"> </v>
      </c>
      <c r="F28" s="27" t="str">
        <f>IF(AND(K28=2,'MATRICULA y PONDERACIONES'!$L$23="*"),"si"," ")</f>
        <v xml:space="preserve"> </v>
      </c>
      <c r="G28" s="27" t="str">
        <f>IF(AND(K28=3,'MATRICULA y PONDERACIONES'!$M$23="*"),"si"," ")</f>
        <v xml:space="preserve"> </v>
      </c>
      <c r="H28" s="27" t="str">
        <f>IF(AND(K28=4,'MATRICULA y PONDERACIONES'!$N$23="*"),"si"," ")</f>
        <v xml:space="preserve"> </v>
      </c>
      <c r="I28" s="27" t="str">
        <f>IF(AND(K28=5,'MATRICULA y PONDERACIONES'!$O$23="*"),"si"," ")</f>
        <v xml:space="preserve"> </v>
      </c>
      <c r="J28" s="27" t="str">
        <f>IF(AND(K28=6,'MATRICULA y PONDERACIONES'!$P$23="*"),"si","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PONDERACIONES'!$AJ$9)/100,IF(K28=2,(N28*'MATRICULA y PONDERACIONES'!$AJ$20)/100,IF(K28=3,(N28*'MATRICULA y PONDERACIONES'!$AJ$31)/100,IF(K28=4,(N28*'MATRICULA y PONDERACIONES'!$AJ$42)/100,IF(K28=5,(N28*'MATRICULA y PONDERACIONES'!$AJ$53)/100,IF(K28=6,(N28*'MATRICULA y PONDERACIONES'!$AJ$64)/100)))))))</f>
        <v xml:space="preserve"> </v>
      </c>
      <c r="AW28" s="26" t="str">
        <f>IF(OR(B28=" ",A28=" ",$N$5="NO HAY MATERIA ASIGNADA")," ",IF(K28=1,(R28*'MATRICULA y PONDERACIONES'!$AJ$10)/100,IF(K28=2,(R28*'MATRICULA y PONDERACIONES'!$AJ$21)/100,IF(K28=3,(R28*'MATRICULA y PONDERACIONES'!$AJ$32)/100,IF(K28=4,(R28*'MATRICULA y PONDERACIONES'!$AJ$43)/100,IF(K28=5,(R28*'MATRICULA y PONDERACIONES'!$AJ$54)/100,IF(K28=6,(R28*'MATRICULA y PONDERACIONES'!$AJ$65)/100)))))))</f>
        <v xml:space="preserve"> </v>
      </c>
      <c r="AX28" s="26" t="str">
        <f>IF(OR(B28=" ",A28=" ",$N$5="NO HAY MATERIA ASIGNADA")," ",IF(K28=1,(V28*'MATRICULA y PONDERACIONES'!$AJ$11)/100,IF(K28=2,(V28*'MATRICULA y PONDERACIONES'!$AJ$22)/100,IF(K28=3,(V28*'MATRICULA y PONDERACIONES'!$AJ$33)/100,IF(K28=4,(V28*'MATRICULA y PONDERACIONES'!$AJ$44)/100,IF(K28=5,(V28*'MATRICULA y PONDERACIONES'!$AJ$55)/100,IF(K28=6,(V28*'MATRICULA y PONDERACIONES'!$AJ$66)/100)))))))</f>
        <v xml:space="preserve"> </v>
      </c>
      <c r="AY28" s="26" t="str">
        <f>IF(OR(B28=" ",A28=" ",$N$5="NO HAY MATERIA ASIGNADA")," ",IF(K28=1,(Z28*'MATRICULA y PONDERACIONES'!$AJ$12)/100,IF(K28=2,(Z28*'MATRICULA y PONDERACIONES'!$AJ$23)/100,IF(K28=3,(Z28*'MATRICULA y PONDERACIONES'!$AJ$34)/100,IF(K28=4,(Z28*'MATRICULA y PONDERACIONES'!$AJ$45)/100,IF(K28=5,(Z28*'MATRICULA y PONDERACIONES'!$AJ$56)/100,IF(K28=6,(Z28*'MATRICULA y PONDERACIONES'!$AJ$67)/100)))))))</f>
        <v xml:space="preserve"> </v>
      </c>
      <c r="AZ28" s="26" t="str">
        <f>IF(OR(B28=" ",A28=" ",$N$5="NO HAY MATERIA ASIGNADA")," ",IF(K28=1,(AD28*'MATRICULA y PONDERACIONES'!$AJ$13)/100,IF(K28=2,(AD28*'MATRICULA y PONDERACIONES'!$AJ$24)/100,IF(K28=3,(AD28*'MATRICULA y PONDERACIONES'!$AJ$35)/100,IF(K28=4,(AD28*'MATRICULA y PONDERACIONES'!$AJ$46)/100,IF(K28=5,(AD28*'MATRICULA y PONDERACIONES'!$AJ$57)/100,IF(K28=6,(AD28*'MATRICULA y PONDERACIONES'!$AJ$68)/100)))))))</f>
        <v xml:space="preserve"> </v>
      </c>
      <c r="BA28" s="26" t="str">
        <f>IF(OR(B28=" ",A28=" ",$N$5="NO HAY MATERIA ASIGNADA")," ",IF(K28=1,(AH28*'MATRICULA y PONDERACIONES'!$AJ$14)/100,IF(K28=2,(AH28*'MATRICULA y PONDERACIONES'!$AJ$25)/100,IF(K28=3,(AH28*'MATRICULA y PONDERACIONES'!$AJ$36)/100,IF(K28=4,(AH28*'MATRICULA y PONDERACIONES'!$AJ$47)/100,IF(K28=5,(AH28*'MATRICULA y PONDERACIONES'!$AJ$58)/100,IF(K28=6,(AH28*'MATRICULA y PONDERACIONES'!$AJ$69)/100)))))))</f>
        <v xml:space="preserve"> </v>
      </c>
      <c r="BB28" s="26" t="str">
        <f>IF(OR(B28=" ",A28=" ",$N$5="NO HAY MATERIA ASIGNADA")," ",IF(K28=1,(AL28*'MATRICULA y PONDERACIONES'!$AJ$15)/100,IF(K28=2,(AL28*'MATRICULA y PONDERACIONES'!$AJ$26)/100,IF(K28=3,(AL28*'MATRICULA y PONDERACIONES'!$AJ$37)/100,IF(K28=4,(AL28*'MATRICULA y PONDERACIONES'!$AJ$48)/100,IF(K28=5,(AL28*'MATRICULA y PONDERACIONES'!$AJ$59)/100,IF(K28=6,(AL28*'MATRICULA y PONDERACIONES'!$AJ$70)/100)))))))</f>
        <v xml:space="preserve"> </v>
      </c>
      <c r="BC28" s="26" t="str">
        <f>IF(OR(B28=" ",A28=" ",$N$5="NO HAY MATERIA ASIGNADA")," ",IF(K28=1,(AP28*'MATRICULA y PONDERACIONES'!$AJ$16)/100,IF(K28=2,(AP28*'MATRICULA y PONDERACIONES'!$AJ$27)/100,IF(K28=3,(AP28*'MATRICULA y PONDERACIONES'!$AJ$38)/100,IF(K28=4,(AP28*'MATRICULA y PONDERACIONES'!$AJ$49)/100,IF(K28=5,(AP28*'MATRICULA y PONDERACIONES'!$AJ$60)/100,IF(K28=6,(AP28*'MATRICULA y PONDERACIONES'!$AJ$71)/100)))))))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PONDERACIONES'!$K$23="*"),"si"," ")</f>
        <v xml:space="preserve"> </v>
      </c>
      <c r="F29" s="25" t="str">
        <f>IF(AND(K29=2,'MATRICULA y PONDERACIONES'!$L$23="*"),"si"," ")</f>
        <v xml:space="preserve"> </v>
      </c>
      <c r="G29" s="25" t="str">
        <f>IF(AND(K29=3,'MATRICULA y PONDERACIONES'!$M$23="*"),"si"," ")</f>
        <v xml:space="preserve"> </v>
      </c>
      <c r="H29" s="25" t="str">
        <f>IF(AND(K29=4,'MATRICULA y PONDERACIONES'!$N$23="*"),"si"," ")</f>
        <v xml:space="preserve"> </v>
      </c>
      <c r="I29" s="25" t="str">
        <f>IF(AND(K29=5,'MATRICULA y PONDERACIONES'!$O$23="*"),"si"," ")</f>
        <v xml:space="preserve"> </v>
      </c>
      <c r="J29" s="25" t="str">
        <f>IF(AND(K29=6,'MATRICULA y PONDERACIONES'!$P$23="*"),"si","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PONDERACIONES'!$AJ$9)/100,IF(K29=2,(N29*'MATRICULA y PONDERACIONES'!$AJ$20)/100,IF(K29=3,(N29*'MATRICULA y PONDERACIONES'!$AJ$31)/100,IF(K29=4,(N29*'MATRICULA y PONDERACIONES'!$AJ$42)/100,IF(K29=5,(N29*'MATRICULA y PONDERACIONES'!$AJ$53)/100,IF(K29=6,(N29*'MATRICULA y PONDERACIONES'!$AJ$64)/100)))))))</f>
        <v xml:space="preserve"> </v>
      </c>
      <c r="AW29" s="24" t="str">
        <f>IF(OR(B29=" ",A29=" ",$N$5="NO HAY MATERIA ASIGNADA")," ",IF(K29=1,(R29*'MATRICULA y PONDERACIONES'!$AJ$10)/100,IF(K29=2,(R29*'MATRICULA y PONDERACIONES'!$AJ$21)/100,IF(K29=3,(R29*'MATRICULA y PONDERACIONES'!$AJ$32)/100,IF(K29=4,(R29*'MATRICULA y PONDERACIONES'!$AJ$43)/100,IF(K29=5,(R29*'MATRICULA y PONDERACIONES'!$AJ$54)/100,IF(K29=6,(R29*'MATRICULA y PONDERACIONES'!$AJ$65)/100)))))))</f>
        <v xml:space="preserve"> </v>
      </c>
      <c r="AX29" s="24" t="str">
        <f>IF(OR(B29=" ",A29=" ",$N$5="NO HAY MATERIA ASIGNADA")," ",IF(K29=1,(V29*'MATRICULA y PONDERACIONES'!$AJ$11)/100,IF(K29=2,(V29*'MATRICULA y PONDERACIONES'!$AJ$22)/100,IF(K29=3,(V29*'MATRICULA y PONDERACIONES'!$AJ$33)/100,IF(K29=4,(V29*'MATRICULA y PONDERACIONES'!$AJ$44)/100,IF(K29=5,(V29*'MATRICULA y PONDERACIONES'!$AJ$55)/100,IF(K29=6,(V29*'MATRICULA y PONDERACIONES'!$AJ$66)/100)))))))</f>
        <v xml:space="preserve"> </v>
      </c>
      <c r="AY29" s="24" t="str">
        <f>IF(OR(B29=" ",A29=" ",$N$5="NO HAY MATERIA ASIGNADA")," ",IF(K29=1,(Z29*'MATRICULA y PONDERACIONES'!$AJ$12)/100,IF(K29=2,(Z29*'MATRICULA y PONDERACIONES'!$AJ$23)/100,IF(K29=3,(Z29*'MATRICULA y PONDERACIONES'!$AJ$34)/100,IF(K29=4,(Z29*'MATRICULA y PONDERACIONES'!$AJ$45)/100,IF(K29=5,(Z29*'MATRICULA y PONDERACIONES'!$AJ$56)/100,IF(K29=6,(Z29*'MATRICULA y PONDERACIONES'!$AJ$67)/100)))))))</f>
        <v xml:space="preserve"> </v>
      </c>
      <c r="AZ29" s="24" t="str">
        <f>IF(OR(B29=" ",A29=" ",$N$5="NO HAY MATERIA ASIGNADA")," ",IF(K29=1,(AD29*'MATRICULA y PONDERACIONES'!$AJ$13)/100,IF(K29=2,(AD29*'MATRICULA y PONDERACIONES'!$AJ$24)/100,IF(K29=3,(AD29*'MATRICULA y PONDERACIONES'!$AJ$35)/100,IF(K29=4,(AD29*'MATRICULA y PONDERACIONES'!$AJ$46)/100,IF(K29=5,(AD29*'MATRICULA y PONDERACIONES'!$AJ$57)/100,IF(K29=6,(AD29*'MATRICULA y PONDERACIONES'!$AJ$68)/100)))))))</f>
        <v xml:space="preserve"> </v>
      </c>
      <c r="BA29" s="24" t="str">
        <f>IF(OR(B29=" ",A29=" ",$N$5="NO HAY MATERIA ASIGNADA")," ",IF(K29=1,(AH29*'MATRICULA y PONDERACIONES'!$AJ$14)/100,IF(K29=2,(AH29*'MATRICULA y PONDERACIONES'!$AJ$25)/100,IF(K29=3,(AH29*'MATRICULA y PONDERACIONES'!$AJ$36)/100,IF(K29=4,(AH29*'MATRICULA y PONDERACIONES'!$AJ$47)/100,IF(K29=5,(AH29*'MATRICULA y PONDERACIONES'!$AJ$58)/100,IF(K29=6,(AH29*'MATRICULA y PONDERACIONES'!$AJ$69)/100)))))))</f>
        <v xml:space="preserve"> </v>
      </c>
      <c r="BB29" s="24" t="str">
        <f>IF(OR(B29=" ",A29=" ",$N$5="NO HAY MATERIA ASIGNADA")," ",IF(K29=1,(AL29*'MATRICULA y PONDERACIONES'!$AJ$15)/100,IF(K29=2,(AL29*'MATRICULA y PONDERACIONES'!$AJ$26)/100,IF(K29=3,(AL29*'MATRICULA y PONDERACIONES'!$AJ$37)/100,IF(K29=4,(AL29*'MATRICULA y PONDERACIONES'!$AJ$48)/100,IF(K29=5,(AL29*'MATRICULA y PONDERACIONES'!$AJ$59)/100,IF(K29=6,(AL29*'MATRICULA y PONDERACIONES'!$AJ$70)/100)))))))</f>
        <v xml:space="preserve"> </v>
      </c>
      <c r="BC29" s="24" t="str">
        <f>IF(OR(B29=" ",A29=" ",$N$5="NO HAY MATERIA ASIGNADA")," ",IF(K29=1,(AP29*'MATRICULA y PONDERACIONES'!$AJ$16)/100,IF(K29=2,(AP29*'MATRICULA y PONDERACIONES'!$AJ$27)/100,IF(K29=3,(AP29*'MATRICULA y PONDERACIONES'!$AJ$38)/100,IF(K29=4,(AP29*'MATRICULA y PONDERACIONES'!$AJ$49)/100,IF(K29=5,(AP29*'MATRICULA y PONDERACIONES'!$AJ$60)/100,IF(K29=6,(AP29*'MATRICULA y PONDERACIONES'!$AJ$71)/100)))))))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PONDERACIONES'!$K$23="*"),"si"," ")</f>
        <v xml:space="preserve"> </v>
      </c>
      <c r="F30" s="27" t="str">
        <f>IF(AND(K30=2,'MATRICULA y PONDERACIONES'!$L$23="*"),"si"," ")</f>
        <v xml:space="preserve"> </v>
      </c>
      <c r="G30" s="27" t="str">
        <f>IF(AND(K30=3,'MATRICULA y PONDERACIONES'!$M$23="*"),"si"," ")</f>
        <v xml:space="preserve"> </v>
      </c>
      <c r="H30" s="27" t="str">
        <f>IF(AND(K30=4,'MATRICULA y PONDERACIONES'!$N$23="*"),"si"," ")</f>
        <v xml:space="preserve"> </v>
      </c>
      <c r="I30" s="27" t="str">
        <f>IF(AND(K30=5,'MATRICULA y PONDERACIONES'!$O$23="*"),"si"," ")</f>
        <v xml:space="preserve"> </v>
      </c>
      <c r="J30" s="27" t="str">
        <f>IF(AND(K30=6,'MATRICULA y PONDERACIONES'!$P$23="*"),"si","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PONDERACIONES'!$AJ$9)/100,IF(K30=2,(N30*'MATRICULA y PONDERACIONES'!$AJ$20)/100,IF(K30=3,(N30*'MATRICULA y PONDERACIONES'!$AJ$31)/100,IF(K30=4,(N30*'MATRICULA y PONDERACIONES'!$AJ$42)/100,IF(K30=5,(N30*'MATRICULA y PONDERACIONES'!$AJ$53)/100,IF(K30=6,(N30*'MATRICULA y PONDERACIONES'!$AJ$64)/100)))))))</f>
        <v xml:space="preserve"> </v>
      </c>
      <c r="AW30" s="26" t="str">
        <f>IF(OR(B30=" ",A30=" ",$N$5="NO HAY MATERIA ASIGNADA")," ",IF(K30=1,(R30*'MATRICULA y PONDERACIONES'!$AJ$10)/100,IF(K30=2,(R30*'MATRICULA y PONDERACIONES'!$AJ$21)/100,IF(K30=3,(R30*'MATRICULA y PONDERACIONES'!$AJ$32)/100,IF(K30=4,(R30*'MATRICULA y PONDERACIONES'!$AJ$43)/100,IF(K30=5,(R30*'MATRICULA y PONDERACIONES'!$AJ$54)/100,IF(K30=6,(R30*'MATRICULA y PONDERACIONES'!$AJ$65)/100)))))))</f>
        <v xml:space="preserve"> </v>
      </c>
      <c r="AX30" s="26" t="str">
        <f>IF(OR(B30=" ",A30=" ",$N$5="NO HAY MATERIA ASIGNADA")," ",IF(K30=1,(V30*'MATRICULA y PONDERACIONES'!$AJ$11)/100,IF(K30=2,(V30*'MATRICULA y PONDERACIONES'!$AJ$22)/100,IF(K30=3,(V30*'MATRICULA y PONDERACIONES'!$AJ$33)/100,IF(K30=4,(V30*'MATRICULA y PONDERACIONES'!$AJ$44)/100,IF(K30=5,(V30*'MATRICULA y PONDERACIONES'!$AJ$55)/100,IF(K30=6,(V30*'MATRICULA y PONDERACIONES'!$AJ$66)/100)))))))</f>
        <v xml:space="preserve"> </v>
      </c>
      <c r="AY30" s="26" t="str">
        <f>IF(OR(B30=" ",A30=" ",$N$5="NO HAY MATERIA ASIGNADA")," ",IF(K30=1,(Z30*'MATRICULA y PONDERACIONES'!$AJ$12)/100,IF(K30=2,(Z30*'MATRICULA y PONDERACIONES'!$AJ$23)/100,IF(K30=3,(Z30*'MATRICULA y PONDERACIONES'!$AJ$34)/100,IF(K30=4,(Z30*'MATRICULA y PONDERACIONES'!$AJ$45)/100,IF(K30=5,(Z30*'MATRICULA y PONDERACIONES'!$AJ$56)/100,IF(K30=6,(Z30*'MATRICULA y PONDERACIONES'!$AJ$67)/100)))))))</f>
        <v xml:space="preserve"> </v>
      </c>
      <c r="AZ30" s="26" t="str">
        <f>IF(OR(B30=" ",A30=" ",$N$5="NO HAY MATERIA ASIGNADA")," ",IF(K30=1,(AD30*'MATRICULA y PONDERACIONES'!$AJ$13)/100,IF(K30=2,(AD30*'MATRICULA y PONDERACIONES'!$AJ$24)/100,IF(K30=3,(AD30*'MATRICULA y PONDERACIONES'!$AJ$35)/100,IF(K30=4,(AD30*'MATRICULA y PONDERACIONES'!$AJ$46)/100,IF(K30=5,(AD30*'MATRICULA y PONDERACIONES'!$AJ$57)/100,IF(K30=6,(AD30*'MATRICULA y PONDERACIONES'!$AJ$68)/100)))))))</f>
        <v xml:space="preserve"> </v>
      </c>
      <c r="BA30" s="26" t="str">
        <f>IF(OR(B30=" ",A30=" ",$N$5="NO HAY MATERIA ASIGNADA")," ",IF(K30=1,(AH30*'MATRICULA y PONDERACIONES'!$AJ$14)/100,IF(K30=2,(AH30*'MATRICULA y PONDERACIONES'!$AJ$25)/100,IF(K30=3,(AH30*'MATRICULA y PONDERACIONES'!$AJ$36)/100,IF(K30=4,(AH30*'MATRICULA y PONDERACIONES'!$AJ$47)/100,IF(K30=5,(AH30*'MATRICULA y PONDERACIONES'!$AJ$58)/100,IF(K30=6,(AH30*'MATRICULA y PONDERACIONES'!$AJ$69)/100)))))))</f>
        <v xml:space="preserve"> </v>
      </c>
      <c r="BB30" s="26" t="str">
        <f>IF(OR(B30=" ",A30=" ",$N$5="NO HAY MATERIA ASIGNADA")," ",IF(K30=1,(AL30*'MATRICULA y PONDERACIONES'!$AJ$15)/100,IF(K30=2,(AL30*'MATRICULA y PONDERACIONES'!$AJ$26)/100,IF(K30=3,(AL30*'MATRICULA y PONDERACIONES'!$AJ$37)/100,IF(K30=4,(AL30*'MATRICULA y PONDERACIONES'!$AJ$48)/100,IF(K30=5,(AL30*'MATRICULA y PONDERACIONES'!$AJ$59)/100,IF(K30=6,(AL30*'MATRICULA y PONDERACIONES'!$AJ$70)/100)))))))</f>
        <v xml:space="preserve"> </v>
      </c>
      <c r="BC30" s="26" t="str">
        <f>IF(OR(B30=" ",A30=" ",$N$5="NO HAY MATERIA ASIGNADA")," ",IF(K30=1,(AP30*'MATRICULA y PONDERACIONES'!$AJ$16)/100,IF(K30=2,(AP30*'MATRICULA y PONDERACIONES'!$AJ$27)/100,IF(K30=3,(AP30*'MATRICULA y PONDERACIONES'!$AJ$38)/100,IF(K30=4,(AP30*'MATRICULA y PONDERACIONES'!$AJ$49)/100,IF(K30=5,(AP30*'MATRICULA y PONDERACIONES'!$AJ$60)/100,IF(K30=6,(AP30*'MATRICULA y PONDERACIONES'!$AJ$71)/100)))))))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PONDERACIONES'!$K$23="*"),"si"," ")</f>
        <v xml:space="preserve"> </v>
      </c>
      <c r="F31" s="25" t="str">
        <f>IF(AND(K31=2,'MATRICULA y PONDERACIONES'!$L$23="*"),"si"," ")</f>
        <v xml:space="preserve"> </v>
      </c>
      <c r="G31" s="25" t="str">
        <f>IF(AND(K31=3,'MATRICULA y PONDERACIONES'!$M$23="*"),"si"," ")</f>
        <v xml:space="preserve"> </v>
      </c>
      <c r="H31" s="25" t="str">
        <f>IF(AND(K31=4,'MATRICULA y PONDERACIONES'!$N$23="*"),"si"," ")</f>
        <v xml:space="preserve"> </v>
      </c>
      <c r="I31" s="25" t="str">
        <f>IF(AND(K31=5,'MATRICULA y PONDERACIONES'!$O$23="*"),"si"," ")</f>
        <v xml:space="preserve"> </v>
      </c>
      <c r="J31" s="25" t="str">
        <f>IF(AND(K31=6,'MATRICULA y PONDERACIONES'!$P$23="*"),"si","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PONDERACIONES'!$AJ$9)/100,IF(K31=2,(N31*'MATRICULA y PONDERACIONES'!$AJ$20)/100,IF(K31=3,(N31*'MATRICULA y PONDERACIONES'!$AJ$31)/100,IF(K31=4,(N31*'MATRICULA y PONDERACIONES'!$AJ$42)/100,IF(K31=5,(N31*'MATRICULA y PONDERACIONES'!$AJ$53)/100,IF(K31=6,(N31*'MATRICULA y PONDERACIONES'!$AJ$64)/100)))))))</f>
        <v xml:space="preserve"> </v>
      </c>
      <c r="AW31" s="24" t="str">
        <f>IF(OR(B31=" ",A31=" ",$N$5="NO HAY MATERIA ASIGNADA")," ",IF(K31=1,(R31*'MATRICULA y PONDERACIONES'!$AJ$10)/100,IF(K31=2,(R31*'MATRICULA y PONDERACIONES'!$AJ$21)/100,IF(K31=3,(R31*'MATRICULA y PONDERACIONES'!$AJ$32)/100,IF(K31=4,(R31*'MATRICULA y PONDERACIONES'!$AJ$43)/100,IF(K31=5,(R31*'MATRICULA y PONDERACIONES'!$AJ$54)/100,IF(K31=6,(R31*'MATRICULA y PONDERACIONES'!$AJ$65)/100)))))))</f>
        <v xml:space="preserve"> </v>
      </c>
      <c r="AX31" s="24" t="str">
        <f>IF(OR(B31=" ",A31=" ",$N$5="NO HAY MATERIA ASIGNADA")," ",IF(K31=1,(V31*'MATRICULA y PONDERACIONES'!$AJ$11)/100,IF(K31=2,(V31*'MATRICULA y PONDERACIONES'!$AJ$22)/100,IF(K31=3,(V31*'MATRICULA y PONDERACIONES'!$AJ$33)/100,IF(K31=4,(V31*'MATRICULA y PONDERACIONES'!$AJ$44)/100,IF(K31=5,(V31*'MATRICULA y PONDERACIONES'!$AJ$55)/100,IF(K31=6,(V31*'MATRICULA y PONDERACIONES'!$AJ$66)/100)))))))</f>
        <v xml:space="preserve"> </v>
      </c>
      <c r="AY31" s="24" t="str">
        <f>IF(OR(B31=" ",A31=" ",$N$5="NO HAY MATERIA ASIGNADA")," ",IF(K31=1,(Z31*'MATRICULA y PONDERACIONES'!$AJ$12)/100,IF(K31=2,(Z31*'MATRICULA y PONDERACIONES'!$AJ$23)/100,IF(K31=3,(Z31*'MATRICULA y PONDERACIONES'!$AJ$34)/100,IF(K31=4,(Z31*'MATRICULA y PONDERACIONES'!$AJ$45)/100,IF(K31=5,(Z31*'MATRICULA y PONDERACIONES'!$AJ$56)/100,IF(K31=6,(Z31*'MATRICULA y PONDERACIONES'!$AJ$67)/100)))))))</f>
        <v xml:space="preserve"> </v>
      </c>
      <c r="AZ31" s="24" t="str">
        <f>IF(OR(B31=" ",A31=" ",$N$5="NO HAY MATERIA ASIGNADA")," ",IF(K31=1,(AD31*'MATRICULA y PONDERACIONES'!$AJ$13)/100,IF(K31=2,(AD31*'MATRICULA y PONDERACIONES'!$AJ$24)/100,IF(K31=3,(AD31*'MATRICULA y PONDERACIONES'!$AJ$35)/100,IF(K31=4,(AD31*'MATRICULA y PONDERACIONES'!$AJ$46)/100,IF(K31=5,(AD31*'MATRICULA y PONDERACIONES'!$AJ$57)/100,IF(K31=6,(AD31*'MATRICULA y PONDERACIONES'!$AJ$68)/100)))))))</f>
        <v xml:space="preserve"> </v>
      </c>
      <c r="BA31" s="24" t="str">
        <f>IF(OR(B31=" ",A31=" ",$N$5="NO HAY MATERIA ASIGNADA")," ",IF(K31=1,(AH31*'MATRICULA y PONDERACIONES'!$AJ$14)/100,IF(K31=2,(AH31*'MATRICULA y PONDERACIONES'!$AJ$25)/100,IF(K31=3,(AH31*'MATRICULA y PONDERACIONES'!$AJ$36)/100,IF(K31=4,(AH31*'MATRICULA y PONDERACIONES'!$AJ$47)/100,IF(K31=5,(AH31*'MATRICULA y PONDERACIONES'!$AJ$58)/100,IF(K31=6,(AH31*'MATRICULA y PONDERACIONES'!$AJ$69)/100)))))))</f>
        <v xml:space="preserve"> </v>
      </c>
      <c r="BB31" s="24" t="str">
        <f>IF(OR(B31=" ",A31=" ",$N$5="NO HAY MATERIA ASIGNADA")," ",IF(K31=1,(AL31*'MATRICULA y PONDERACIONES'!$AJ$15)/100,IF(K31=2,(AL31*'MATRICULA y PONDERACIONES'!$AJ$26)/100,IF(K31=3,(AL31*'MATRICULA y PONDERACIONES'!$AJ$37)/100,IF(K31=4,(AL31*'MATRICULA y PONDERACIONES'!$AJ$48)/100,IF(K31=5,(AL31*'MATRICULA y PONDERACIONES'!$AJ$59)/100,IF(K31=6,(AL31*'MATRICULA y PONDERACIONES'!$AJ$70)/100)))))))</f>
        <v xml:space="preserve"> </v>
      </c>
      <c r="BC31" s="24" t="str">
        <f>IF(OR(B31=" ",A31=" ",$N$5="NO HAY MATERIA ASIGNADA")," ",IF(K31=1,(AP31*'MATRICULA y PONDERACIONES'!$AJ$16)/100,IF(K31=2,(AP31*'MATRICULA y PONDERACIONES'!$AJ$27)/100,IF(K31=3,(AP31*'MATRICULA y PONDERACIONES'!$AJ$38)/100,IF(K31=4,(AP31*'MATRICULA y PONDERACIONES'!$AJ$49)/100,IF(K31=5,(AP31*'MATRICULA y PONDERACIONES'!$AJ$60)/100,IF(K31=6,(AP31*'MATRICULA y PONDERACIONES'!$AJ$71)/100)))))))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PONDERACIONES'!$K$23="*"),"si"," ")</f>
        <v xml:space="preserve"> </v>
      </c>
      <c r="F32" s="27" t="str">
        <f>IF(AND(K32=2,'MATRICULA y PONDERACIONES'!$L$23="*"),"si"," ")</f>
        <v xml:space="preserve"> </v>
      </c>
      <c r="G32" s="27" t="str">
        <f>IF(AND(K32=3,'MATRICULA y PONDERACIONES'!$M$23="*"),"si"," ")</f>
        <v xml:space="preserve"> </v>
      </c>
      <c r="H32" s="27" t="str">
        <f>IF(AND(K32=4,'MATRICULA y PONDERACIONES'!$N$23="*"),"si"," ")</f>
        <v xml:space="preserve"> </v>
      </c>
      <c r="I32" s="27" t="str">
        <f>IF(AND(K32=5,'MATRICULA y PONDERACIONES'!$O$23="*"),"si"," ")</f>
        <v xml:space="preserve"> </v>
      </c>
      <c r="J32" s="27" t="str">
        <f>IF(AND(K32=6,'MATRICULA y PONDERACIONES'!$P$23="*"),"si","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PONDERACIONES'!$AJ$9)/100,IF(K32=2,(N32*'MATRICULA y PONDERACIONES'!$AJ$20)/100,IF(K32=3,(N32*'MATRICULA y PONDERACIONES'!$AJ$31)/100,IF(K32=4,(N32*'MATRICULA y PONDERACIONES'!$AJ$42)/100,IF(K32=5,(N32*'MATRICULA y PONDERACIONES'!$AJ$53)/100,IF(K32=6,(N32*'MATRICULA y PONDERACIONES'!$AJ$64)/100)))))))</f>
        <v xml:space="preserve"> </v>
      </c>
      <c r="AW32" s="26" t="str">
        <f>IF(OR(B32=" ",A32=" ",$N$5="NO HAY MATERIA ASIGNADA")," ",IF(K32=1,(R32*'MATRICULA y PONDERACIONES'!$AJ$10)/100,IF(K32=2,(R32*'MATRICULA y PONDERACIONES'!$AJ$21)/100,IF(K32=3,(R32*'MATRICULA y PONDERACIONES'!$AJ$32)/100,IF(K32=4,(R32*'MATRICULA y PONDERACIONES'!$AJ$43)/100,IF(K32=5,(R32*'MATRICULA y PONDERACIONES'!$AJ$54)/100,IF(K32=6,(R32*'MATRICULA y PONDERACIONES'!$AJ$65)/100)))))))</f>
        <v xml:space="preserve"> </v>
      </c>
      <c r="AX32" s="26" t="str">
        <f>IF(OR(B32=" ",A32=" ",$N$5="NO HAY MATERIA ASIGNADA")," ",IF(K32=1,(V32*'MATRICULA y PONDERACIONES'!$AJ$11)/100,IF(K32=2,(V32*'MATRICULA y PONDERACIONES'!$AJ$22)/100,IF(K32=3,(V32*'MATRICULA y PONDERACIONES'!$AJ$33)/100,IF(K32=4,(V32*'MATRICULA y PONDERACIONES'!$AJ$44)/100,IF(K32=5,(V32*'MATRICULA y PONDERACIONES'!$AJ$55)/100,IF(K32=6,(V32*'MATRICULA y PONDERACIONES'!$AJ$66)/100)))))))</f>
        <v xml:space="preserve"> </v>
      </c>
      <c r="AY32" s="26" t="str">
        <f>IF(OR(B32=" ",A32=" ",$N$5="NO HAY MATERIA ASIGNADA")," ",IF(K32=1,(Z32*'MATRICULA y PONDERACIONES'!$AJ$12)/100,IF(K32=2,(Z32*'MATRICULA y PONDERACIONES'!$AJ$23)/100,IF(K32=3,(Z32*'MATRICULA y PONDERACIONES'!$AJ$34)/100,IF(K32=4,(Z32*'MATRICULA y PONDERACIONES'!$AJ$45)/100,IF(K32=5,(Z32*'MATRICULA y PONDERACIONES'!$AJ$56)/100,IF(K32=6,(Z32*'MATRICULA y PONDERACIONES'!$AJ$67)/100)))))))</f>
        <v xml:space="preserve"> </v>
      </c>
      <c r="AZ32" s="26" t="str">
        <f>IF(OR(B32=" ",A32=" ",$N$5="NO HAY MATERIA ASIGNADA")," ",IF(K32=1,(AD32*'MATRICULA y PONDERACIONES'!$AJ$13)/100,IF(K32=2,(AD32*'MATRICULA y PONDERACIONES'!$AJ$24)/100,IF(K32=3,(AD32*'MATRICULA y PONDERACIONES'!$AJ$35)/100,IF(K32=4,(AD32*'MATRICULA y PONDERACIONES'!$AJ$46)/100,IF(K32=5,(AD32*'MATRICULA y PONDERACIONES'!$AJ$57)/100,IF(K32=6,(AD32*'MATRICULA y PONDERACIONES'!$AJ$68)/100)))))))</f>
        <v xml:space="preserve"> </v>
      </c>
      <c r="BA32" s="26" t="str">
        <f>IF(OR(B32=" ",A32=" ",$N$5="NO HAY MATERIA ASIGNADA")," ",IF(K32=1,(AH32*'MATRICULA y PONDERACIONES'!$AJ$14)/100,IF(K32=2,(AH32*'MATRICULA y PONDERACIONES'!$AJ$25)/100,IF(K32=3,(AH32*'MATRICULA y PONDERACIONES'!$AJ$36)/100,IF(K32=4,(AH32*'MATRICULA y PONDERACIONES'!$AJ$47)/100,IF(K32=5,(AH32*'MATRICULA y PONDERACIONES'!$AJ$58)/100,IF(K32=6,(AH32*'MATRICULA y PONDERACIONES'!$AJ$69)/100)))))))</f>
        <v xml:space="preserve"> </v>
      </c>
      <c r="BB32" s="26" t="str">
        <f>IF(OR(B32=" ",A32=" ",$N$5="NO HAY MATERIA ASIGNADA")," ",IF(K32=1,(AL32*'MATRICULA y PONDERACIONES'!$AJ$15)/100,IF(K32=2,(AL32*'MATRICULA y PONDERACIONES'!$AJ$26)/100,IF(K32=3,(AL32*'MATRICULA y PONDERACIONES'!$AJ$37)/100,IF(K32=4,(AL32*'MATRICULA y PONDERACIONES'!$AJ$48)/100,IF(K32=5,(AL32*'MATRICULA y PONDERACIONES'!$AJ$59)/100,IF(K32=6,(AL32*'MATRICULA y PONDERACIONES'!$AJ$70)/100)))))))</f>
        <v xml:space="preserve"> </v>
      </c>
      <c r="BC32" s="26" t="str">
        <f>IF(OR(B32=" ",A32=" ",$N$5="NO HAY MATERIA ASIGNADA")," ",IF(K32=1,(AP32*'MATRICULA y PONDERACIONES'!$AJ$16)/100,IF(K32=2,(AP32*'MATRICULA y PONDERACIONES'!$AJ$27)/100,IF(K32=3,(AP32*'MATRICULA y PONDERACIONES'!$AJ$38)/100,IF(K32=4,(AP32*'MATRICULA y PONDERACIONES'!$AJ$49)/100,IF(K32=5,(AP32*'MATRICULA y PONDERACIONES'!$AJ$60)/100,IF(K32=6,(AP32*'MATRICULA y PONDERACIONES'!$AJ$71)/100)))))))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PONDERACIONES'!$K$23="*"),"si"," ")</f>
        <v xml:space="preserve"> </v>
      </c>
      <c r="F33" s="25" t="str">
        <f>IF(AND(K33=2,'MATRICULA y PONDERACIONES'!$L$23="*"),"si"," ")</f>
        <v xml:space="preserve"> </v>
      </c>
      <c r="G33" s="25" t="str">
        <f>IF(AND(K33=3,'MATRICULA y PONDERACIONES'!$M$23="*"),"si"," ")</f>
        <v xml:space="preserve"> </v>
      </c>
      <c r="H33" s="25" t="str">
        <f>IF(AND(K33=4,'MATRICULA y PONDERACIONES'!$N$23="*"),"si"," ")</f>
        <v xml:space="preserve"> </v>
      </c>
      <c r="I33" s="25" t="str">
        <f>IF(AND(K33=5,'MATRICULA y PONDERACIONES'!$O$23="*"),"si"," ")</f>
        <v xml:space="preserve"> </v>
      </c>
      <c r="J33" s="25" t="str">
        <f>IF(AND(K33=6,'MATRICULA y PONDERACIONES'!$P$23="*"),"si","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PONDERACIONES'!$AJ$9)/100,IF(K33=2,(N33*'MATRICULA y PONDERACIONES'!$AJ$20)/100,IF(K33=3,(N33*'MATRICULA y PONDERACIONES'!$AJ$31)/100,IF(K33=4,(N33*'MATRICULA y PONDERACIONES'!$AJ$42)/100,IF(K33=5,(N33*'MATRICULA y PONDERACIONES'!$AJ$53)/100,IF(K33=6,(N33*'MATRICULA y PONDERACIONES'!$AJ$64)/100)))))))</f>
        <v xml:space="preserve"> </v>
      </c>
      <c r="AW33" s="24" t="str">
        <f>IF(OR(B33=" ",A33=" ",$N$5="NO HAY MATERIA ASIGNADA")," ",IF(K33=1,(R33*'MATRICULA y PONDERACIONES'!$AJ$10)/100,IF(K33=2,(R33*'MATRICULA y PONDERACIONES'!$AJ$21)/100,IF(K33=3,(R33*'MATRICULA y PONDERACIONES'!$AJ$32)/100,IF(K33=4,(R33*'MATRICULA y PONDERACIONES'!$AJ$43)/100,IF(K33=5,(R33*'MATRICULA y PONDERACIONES'!$AJ$54)/100,IF(K33=6,(R33*'MATRICULA y PONDERACIONES'!$AJ$65)/100)))))))</f>
        <v xml:space="preserve"> </v>
      </c>
      <c r="AX33" s="24" t="str">
        <f>IF(OR(B33=" ",A33=" ",$N$5="NO HAY MATERIA ASIGNADA")," ",IF(K33=1,(V33*'MATRICULA y PONDERACIONES'!$AJ$11)/100,IF(K33=2,(V33*'MATRICULA y PONDERACIONES'!$AJ$22)/100,IF(K33=3,(V33*'MATRICULA y PONDERACIONES'!$AJ$33)/100,IF(K33=4,(V33*'MATRICULA y PONDERACIONES'!$AJ$44)/100,IF(K33=5,(V33*'MATRICULA y PONDERACIONES'!$AJ$55)/100,IF(K33=6,(V33*'MATRICULA y PONDERACIONES'!$AJ$66)/100)))))))</f>
        <v xml:space="preserve"> </v>
      </c>
      <c r="AY33" s="24" t="str">
        <f>IF(OR(B33=" ",A33=" ",$N$5="NO HAY MATERIA ASIGNADA")," ",IF(K33=1,(Z33*'MATRICULA y PONDERACIONES'!$AJ$12)/100,IF(K33=2,(Z33*'MATRICULA y PONDERACIONES'!$AJ$23)/100,IF(K33=3,(Z33*'MATRICULA y PONDERACIONES'!$AJ$34)/100,IF(K33=4,(Z33*'MATRICULA y PONDERACIONES'!$AJ$45)/100,IF(K33=5,(Z33*'MATRICULA y PONDERACIONES'!$AJ$56)/100,IF(K33=6,(Z33*'MATRICULA y PONDERACIONES'!$AJ$67)/100)))))))</f>
        <v xml:space="preserve"> </v>
      </c>
      <c r="AZ33" s="24" t="str">
        <f>IF(OR(B33=" ",A33=" ",$N$5="NO HAY MATERIA ASIGNADA")," ",IF(K33=1,(AD33*'MATRICULA y PONDERACIONES'!$AJ$13)/100,IF(K33=2,(AD33*'MATRICULA y PONDERACIONES'!$AJ$24)/100,IF(K33=3,(AD33*'MATRICULA y PONDERACIONES'!$AJ$35)/100,IF(K33=4,(AD33*'MATRICULA y PONDERACIONES'!$AJ$46)/100,IF(K33=5,(AD33*'MATRICULA y PONDERACIONES'!$AJ$57)/100,IF(K33=6,(AD33*'MATRICULA y PONDERACIONES'!$AJ$68)/100)))))))</f>
        <v xml:space="preserve"> </v>
      </c>
      <c r="BA33" s="24" t="str">
        <f>IF(OR(B33=" ",A33=" ",$N$5="NO HAY MATERIA ASIGNADA")," ",IF(K33=1,(AH33*'MATRICULA y PONDERACIONES'!$AJ$14)/100,IF(K33=2,(AH33*'MATRICULA y PONDERACIONES'!$AJ$25)/100,IF(K33=3,(AH33*'MATRICULA y PONDERACIONES'!$AJ$36)/100,IF(K33=4,(AH33*'MATRICULA y PONDERACIONES'!$AJ$47)/100,IF(K33=5,(AH33*'MATRICULA y PONDERACIONES'!$AJ$58)/100,IF(K33=6,(AH33*'MATRICULA y PONDERACIONES'!$AJ$69)/100)))))))</f>
        <v xml:space="preserve"> </v>
      </c>
      <c r="BB33" s="24" t="str">
        <f>IF(OR(B33=" ",A33=" ",$N$5="NO HAY MATERIA ASIGNADA")," ",IF(K33=1,(AL33*'MATRICULA y PONDERACIONES'!$AJ$15)/100,IF(K33=2,(AL33*'MATRICULA y PONDERACIONES'!$AJ$26)/100,IF(K33=3,(AL33*'MATRICULA y PONDERACIONES'!$AJ$37)/100,IF(K33=4,(AL33*'MATRICULA y PONDERACIONES'!$AJ$48)/100,IF(K33=5,(AL33*'MATRICULA y PONDERACIONES'!$AJ$59)/100,IF(K33=6,(AL33*'MATRICULA y PONDERACIONES'!$AJ$70)/100)))))))</f>
        <v xml:space="preserve"> </v>
      </c>
      <c r="BC33" s="24" t="str">
        <f>IF(OR(B33=" ",A33=" ",$N$5="NO HAY MATERIA ASIGNADA")," ",IF(K33=1,(AP33*'MATRICULA y PONDERACIONES'!$AJ$16)/100,IF(K33=2,(AP33*'MATRICULA y PONDERACIONES'!$AJ$27)/100,IF(K33=3,(AP33*'MATRICULA y PONDERACIONES'!$AJ$38)/100,IF(K33=4,(AP33*'MATRICULA y PONDERACIONES'!$AJ$49)/100,IF(K33=5,(AP33*'MATRICULA y PONDERACIONES'!$AJ$60)/100,IF(K33=6,(AP33*'MATRICULA y PONDERACIONES'!$AJ$71)/100)))))))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PONDERACIONES'!$K$23="*"),"si"," ")</f>
        <v xml:space="preserve"> </v>
      </c>
      <c r="F34" s="27" t="str">
        <f>IF(AND(K34=2,'MATRICULA y PONDERACIONES'!$L$23="*"),"si"," ")</f>
        <v xml:space="preserve"> </v>
      </c>
      <c r="G34" s="27" t="str">
        <f>IF(AND(K34=3,'MATRICULA y PONDERACIONES'!$M$23="*"),"si"," ")</f>
        <v xml:space="preserve"> </v>
      </c>
      <c r="H34" s="27" t="str">
        <f>IF(AND(K34=4,'MATRICULA y PONDERACIONES'!$N$23="*"),"si"," ")</f>
        <v xml:space="preserve"> </v>
      </c>
      <c r="I34" s="27" t="str">
        <f>IF(AND(K34=5,'MATRICULA y PONDERACIONES'!$O$23="*"),"si"," ")</f>
        <v xml:space="preserve"> </v>
      </c>
      <c r="J34" s="27" t="str">
        <f>IF(AND(K34=6,'MATRICULA y PONDERACIONES'!$P$23="*"),"si","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PONDERACIONES'!$AJ$9)/100,IF(K34=2,(N34*'MATRICULA y PONDERACIONES'!$AJ$20)/100,IF(K34=3,(N34*'MATRICULA y PONDERACIONES'!$AJ$31)/100,IF(K34=4,(N34*'MATRICULA y PONDERACIONES'!$AJ$42)/100,IF(K34=5,(N34*'MATRICULA y PONDERACIONES'!$AJ$53)/100,IF(K34=6,(N34*'MATRICULA y PONDERACIONES'!$AJ$64)/100)))))))</f>
        <v xml:space="preserve"> </v>
      </c>
      <c r="AW34" s="26" t="str">
        <f>IF(OR(B34=" ",A34=" ",$N$5="NO HAY MATERIA ASIGNADA")," ",IF(K34=1,(R34*'MATRICULA y PONDERACIONES'!$AJ$10)/100,IF(K34=2,(R34*'MATRICULA y PONDERACIONES'!$AJ$21)/100,IF(K34=3,(R34*'MATRICULA y PONDERACIONES'!$AJ$32)/100,IF(K34=4,(R34*'MATRICULA y PONDERACIONES'!$AJ$43)/100,IF(K34=5,(R34*'MATRICULA y PONDERACIONES'!$AJ$54)/100,IF(K34=6,(R34*'MATRICULA y PONDERACIONES'!$AJ$65)/100)))))))</f>
        <v xml:space="preserve"> </v>
      </c>
      <c r="AX34" s="26" t="str">
        <f>IF(OR(B34=" ",A34=" ",$N$5="NO HAY MATERIA ASIGNADA")," ",IF(K34=1,(V34*'MATRICULA y PONDERACIONES'!$AJ$11)/100,IF(K34=2,(V34*'MATRICULA y PONDERACIONES'!$AJ$22)/100,IF(K34=3,(V34*'MATRICULA y PONDERACIONES'!$AJ$33)/100,IF(K34=4,(V34*'MATRICULA y PONDERACIONES'!$AJ$44)/100,IF(K34=5,(V34*'MATRICULA y PONDERACIONES'!$AJ$55)/100,IF(K34=6,(V34*'MATRICULA y PONDERACIONES'!$AJ$66)/100)))))))</f>
        <v xml:space="preserve"> </v>
      </c>
      <c r="AY34" s="26" t="str">
        <f>IF(OR(B34=" ",A34=" ",$N$5="NO HAY MATERIA ASIGNADA")," ",IF(K34=1,(Z34*'MATRICULA y PONDERACIONES'!$AJ$12)/100,IF(K34=2,(Z34*'MATRICULA y PONDERACIONES'!$AJ$23)/100,IF(K34=3,(Z34*'MATRICULA y PONDERACIONES'!$AJ$34)/100,IF(K34=4,(Z34*'MATRICULA y PONDERACIONES'!$AJ$45)/100,IF(K34=5,(Z34*'MATRICULA y PONDERACIONES'!$AJ$56)/100,IF(K34=6,(Z34*'MATRICULA y PONDERACIONES'!$AJ$67)/100)))))))</f>
        <v xml:space="preserve"> </v>
      </c>
      <c r="AZ34" s="26" t="str">
        <f>IF(OR(B34=" ",A34=" ",$N$5="NO HAY MATERIA ASIGNADA")," ",IF(K34=1,(AD34*'MATRICULA y PONDERACIONES'!$AJ$13)/100,IF(K34=2,(AD34*'MATRICULA y PONDERACIONES'!$AJ$24)/100,IF(K34=3,(AD34*'MATRICULA y PONDERACIONES'!$AJ$35)/100,IF(K34=4,(AD34*'MATRICULA y PONDERACIONES'!$AJ$46)/100,IF(K34=5,(AD34*'MATRICULA y PONDERACIONES'!$AJ$57)/100,IF(K34=6,(AD34*'MATRICULA y PONDERACIONES'!$AJ$68)/100)))))))</f>
        <v xml:space="preserve"> </v>
      </c>
      <c r="BA34" s="26" t="str">
        <f>IF(OR(B34=" ",A34=" ",$N$5="NO HAY MATERIA ASIGNADA")," ",IF(K34=1,(AH34*'MATRICULA y PONDERACIONES'!$AJ$14)/100,IF(K34=2,(AH34*'MATRICULA y PONDERACIONES'!$AJ$25)/100,IF(K34=3,(AH34*'MATRICULA y PONDERACIONES'!$AJ$36)/100,IF(K34=4,(AH34*'MATRICULA y PONDERACIONES'!$AJ$47)/100,IF(K34=5,(AH34*'MATRICULA y PONDERACIONES'!$AJ$58)/100,IF(K34=6,(AH34*'MATRICULA y PONDERACIONES'!$AJ$69)/100)))))))</f>
        <v xml:space="preserve"> </v>
      </c>
      <c r="BB34" s="26" t="str">
        <f>IF(OR(B34=" ",A34=" ",$N$5="NO HAY MATERIA ASIGNADA")," ",IF(K34=1,(AL34*'MATRICULA y PONDERACIONES'!$AJ$15)/100,IF(K34=2,(AL34*'MATRICULA y PONDERACIONES'!$AJ$26)/100,IF(K34=3,(AL34*'MATRICULA y PONDERACIONES'!$AJ$37)/100,IF(K34=4,(AL34*'MATRICULA y PONDERACIONES'!$AJ$48)/100,IF(K34=5,(AL34*'MATRICULA y PONDERACIONES'!$AJ$59)/100,IF(K34=6,(AL34*'MATRICULA y PONDERACIONES'!$AJ$70)/100)))))))</f>
        <v xml:space="preserve"> </v>
      </c>
      <c r="BC34" s="26" t="str">
        <f>IF(OR(B34=" ",A34=" ",$N$5="NO HAY MATERIA ASIGNADA")," ",IF(K34=1,(AP34*'MATRICULA y PONDERACIONES'!$AJ$16)/100,IF(K34=2,(AP34*'MATRICULA y PONDERACIONES'!$AJ$27)/100,IF(K34=3,(AP34*'MATRICULA y PONDERACIONES'!$AJ$38)/100,IF(K34=4,(AP34*'MATRICULA y PONDERACIONES'!$AJ$49)/100,IF(K34=5,(AP34*'MATRICULA y PONDERACIONES'!$AJ$60)/100,IF(K34=6,(AP34*'MATRICULA y PONDERACIONES'!$AJ$71)/100)))))))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PONDERACIONES'!$K$23="*"),"si"," ")</f>
        <v xml:space="preserve"> </v>
      </c>
      <c r="F35" s="25" t="str">
        <f>IF(AND(K35=2,'MATRICULA y PONDERACIONES'!$L$23="*"),"si"," ")</f>
        <v xml:space="preserve"> </v>
      </c>
      <c r="G35" s="25" t="str">
        <f>IF(AND(K35=3,'MATRICULA y PONDERACIONES'!$M$23="*"),"si"," ")</f>
        <v xml:space="preserve"> </v>
      </c>
      <c r="H35" s="25" t="str">
        <f>IF(AND(K35=4,'MATRICULA y PONDERACIONES'!$N$23="*"),"si"," ")</f>
        <v xml:space="preserve"> </v>
      </c>
      <c r="I35" s="25" t="str">
        <f>IF(AND(K35=5,'MATRICULA y PONDERACIONES'!$O$23="*"),"si"," ")</f>
        <v xml:space="preserve"> </v>
      </c>
      <c r="J35" s="25" t="str">
        <f>IF(AND(K35=6,'MATRICULA y PONDERACIONES'!$P$23="*"),"si","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PONDERACIONES'!$AJ$9)/100,IF(K35=2,(N35*'MATRICULA y PONDERACIONES'!$AJ$20)/100,IF(K35=3,(N35*'MATRICULA y PONDERACIONES'!$AJ$31)/100,IF(K35=4,(N35*'MATRICULA y PONDERACIONES'!$AJ$42)/100,IF(K35=5,(N35*'MATRICULA y PONDERACIONES'!$AJ$53)/100,IF(K35=6,(N35*'MATRICULA y PONDERACIONES'!$AJ$64)/100)))))))</f>
        <v xml:space="preserve"> </v>
      </c>
      <c r="AW35" s="24" t="str">
        <f>IF(OR(B35=" ",A35=" ",$N$5="NO HAY MATERIA ASIGNADA")," ",IF(K35=1,(R35*'MATRICULA y PONDERACIONES'!$AJ$10)/100,IF(K35=2,(R35*'MATRICULA y PONDERACIONES'!$AJ$21)/100,IF(K35=3,(R35*'MATRICULA y PONDERACIONES'!$AJ$32)/100,IF(K35=4,(R35*'MATRICULA y PONDERACIONES'!$AJ$43)/100,IF(K35=5,(R35*'MATRICULA y PONDERACIONES'!$AJ$54)/100,IF(K35=6,(R35*'MATRICULA y PONDERACIONES'!$AJ$65)/100)))))))</f>
        <v xml:space="preserve"> </v>
      </c>
      <c r="AX35" s="24" t="str">
        <f>IF(OR(B35=" ",A35=" ",$N$5="NO HAY MATERIA ASIGNADA")," ",IF(K35=1,(V35*'MATRICULA y PONDERACIONES'!$AJ$11)/100,IF(K35=2,(V35*'MATRICULA y PONDERACIONES'!$AJ$22)/100,IF(K35=3,(V35*'MATRICULA y PONDERACIONES'!$AJ$33)/100,IF(K35=4,(V35*'MATRICULA y PONDERACIONES'!$AJ$44)/100,IF(K35=5,(V35*'MATRICULA y PONDERACIONES'!$AJ$55)/100,IF(K35=6,(V35*'MATRICULA y PONDERACIONES'!$AJ$66)/100)))))))</f>
        <v xml:space="preserve"> </v>
      </c>
      <c r="AY35" s="24" t="str">
        <f>IF(OR(B35=" ",A35=" ",$N$5="NO HAY MATERIA ASIGNADA")," ",IF(K35=1,(Z35*'MATRICULA y PONDERACIONES'!$AJ$12)/100,IF(K35=2,(Z35*'MATRICULA y PONDERACIONES'!$AJ$23)/100,IF(K35=3,(Z35*'MATRICULA y PONDERACIONES'!$AJ$34)/100,IF(K35=4,(Z35*'MATRICULA y PONDERACIONES'!$AJ$45)/100,IF(K35=5,(Z35*'MATRICULA y PONDERACIONES'!$AJ$56)/100,IF(K35=6,(Z35*'MATRICULA y PONDERACIONES'!$AJ$67)/100)))))))</f>
        <v xml:space="preserve"> </v>
      </c>
      <c r="AZ35" s="24" t="str">
        <f>IF(OR(B35=" ",A35=" ",$N$5="NO HAY MATERIA ASIGNADA")," ",IF(K35=1,(AD35*'MATRICULA y PONDERACIONES'!$AJ$13)/100,IF(K35=2,(AD35*'MATRICULA y PONDERACIONES'!$AJ$24)/100,IF(K35=3,(AD35*'MATRICULA y PONDERACIONES'!$AJ$35)/100,IF(K35=4,(AD35*'MATRICULA y PONDERACIONES'!$AJ$46)/100,IF(K35=5,(AD35*'MATRICULA y PONDERACIONES'!$AJ$57)/100,IF(K35=6,(AD35*'MATRICULA y PONDERACIONES'!$AJ$68)/100)))))))</f>
        <v xml:space="preserve"> </v>
      </c>
      <c r="BA35" s="24" t="str">
        <f>IF(OR(B35=" ",A35=" ",$N$5="NO HAY MATERIA ASIGNADA")," ",IF(K35=1,(AH35*'MATRICULA y PONDERACIONES'!$AJ$14)/100,IF(K35=2,(AH35*'MATRICULA y PONDERACIONES'!$AJ$25)/100,IF(K35=3,(AH35*'MATRICULA y PONDERACIONES'!$AJ$36)/100,IF(K35=4,(AH35*'MATRICULA y PONDERACIONES'!$AJ$47)/100,IF(K35=5,(AH35*'MATRICULA y PONDERACIONES'!$AJ$58)/100,IF(K35=6,(AH35*'MATRICULA y PONDERACIONES'!$AJ$69)/100)))))))</f>
        <v xml:space="preserve"> </v>
      </c>
      <c r="BB35" s="24" t="str">
        <f>IF(OR(B35=" ",A35=" ",$N$5="NO HAY MATERIA ASIGNADA")," ",IF(K35=1,(AL35*'MATRICULA y PONDERACIONES'!$AJ$15)/100,IF(K35=2,(AL35*'MATRICULA y PONDERACIONES'!$AJ$26)/100,IF(K35=3,(AL35*'MATRICULA y PONDERACIONES'!$AJ$37)/100,IF(K35=4,(AL35*'MATRICULA y PONDERACIONES'!$AJ$48)/100,IF(K35=5,(AL35*'MATRICULA y PONDERACIONES'!$AJ$59)/100,IF(K35=6,(AL35*'MATRICULA y PONDERACIONES'!$AJ$70)/100)))))))</f>
        <v xml:space="preserve"> </v>
      </c>
      <c r="BC35" s="24" t="str">
        <f>IF(OR(B35=" ",A35=" ",$N$5="NO HAY MATERIA ASIGNADA")," ",IF(K35=1,(AP35*'MATRICULA y PONDERACIONES'!$AJ$16)/100,IF(K35=2,(AP35*'MATRICULA y PONDERACIONES'!$AJ$27)/100,IF(K35=3,(AP35*'MATRICULA y PONDERACIONES'!$AJ$38)/100,IF(K35=4,(AP35*'MATRICULA y PONDERACIONES'!$AJ$49)/100,IF(K35=5,(AP35*'MATRICULA y PONDERACIONES'!$AJ$60)/100,IF(K35=6,(AP35*'MATRICULA y PONDERACIONES'!$AJ$71)/100)))))))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PONDERACIONES'!$K$23="*"),"si"," ")</f>
        <v xml:space="preserve"> </v>
      </c>
      <c r="F36" s="27" t="str">
        <f>IF(AND(K36=2,'MATRICULA y PONDERACIONES'!$L$23="*"),"si"," ")</f>
        <v xml:space="preserve"> </v>
      </c>
      <c r="G36" s="27" t="str">
        <f>IF(AND(K36=3,'MATRICULA y PONDERACIONES'!$M$23="*"),"si"," ")</f>
        <v xml:space="preserve"> </v>
      </c>
      <c r="H36" s="27" t="str">
        <f>IF(AND(K36=4,'MATRICULA y PONDERACIONES'!$N$23="*"),"si"," ")</f>
        <v xml:space="preserve"> </v>
      </c>
      <c r="I36" s="27" t="str">
        <f>IF(AND(K36=5,'MATRICULA y PONDERACIONES'!$O$23="*"),"si"," ")</f>
        <v xml:space="preserve"> </v>
      </c>
      <c r="J36" s="27" t="str">
        <f>IF(AND(K36=6,'MATRICULA y PONDERACIONES'!$P$23="*"),"si","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PONDERACIONES'!$AJ$9)/100,IF(K36=2,(N36*'MATRICULA y PONDERACIONES'!$AJ$20)/100,IF(K36=3,(N36*'MATRICULA y PONDERACIONES'!$AJ$31)/100,IF(K36=4,(N36*'MATRICULA y PONDERACIONES'!$AJ$42)/100,IF(K36=5,(N36*'MATRICULA y PONDERACIONES'!$AJ$53)/100,IF(K36=6,(N36*'MATRICULA y PONDERACIONES'!$AJ$64)/100)))))))</f>
        <v xml:space="preserve"> </v>
      </c>
      <c r="AW36" s="26" t="str">
        <f>IF(OR(B36=" ",A36=" ",$N$5="NO HAY MATERIA ASIGNADA")," ",IF(K36=1,(R36*'MATRICULA y PONDERACIONES'!$AJ$10)/100,IF(K36=2,(R36*'MATRICULA y PONDERACIONES'!$AJ$21)/100,IF(K36=3,(R36*'MATRICULA y PONDERACIONES'!$AJ$32)/100,IF(K36=4,(R36*'MATRICULA y PONDERACIONES'!$AJ$43)/100,IF(K36=5,(R36*'MATRICULA y PONDERACIONES'!$AJ$54)/100,IF(K36=6,(R36*'MATRICULA y PONDERACIONES'!$AJ$65)/100)))))))</f>
        <v xml:space="preserve"> </v>
      </c>
      <c r="AX36" s="26" t="str">
        <f>IF(OR(B36=" ",A36=" ",$N$5="NO HAY MATERIA ASIGNADA")," ",IF(K36=1,(V36*'MATRICULA y PONDERACIONES'!$AJ$11)/100,IF(K36=2,(V36*'MATRICULA y PONDERACIONES'!$AJ$22)/100,IF(K36=3,(V36*'MATRICULA y PONDERACIONES'!$AJ$33)/100,IF(K36=4,(V36*'MATRICULA y PONDERACIONES'!$AJ$44)/100,IF(K36=5,(V36*'MATRICULA y PONDERACIONES'!$AJ$55)/100,IF(K36=6,(V36*'MATRICULA y PONDERACIONES'!$AJ$66)/100)))))))</f>
        <v xml:space="preserve"> </v>
      </c>
      <c r="AY36" s="26" t="str">
        <f>IF(OR(B36=" ",A36=" ",$N$5="NO HAY MATERIA ASIGNADA")," ",IF(K36=1,(Z36*'MATRICULA y PONDERACIONES'!$AJ$12)/100,IF(K36=2,(Z36*'MATRICULA y PONDERACIONES'!$AJ$23)/100,IF(K36=3,(Z36*'MATRICULA y PONDERACIONES'!$AJ$34)/100,IF(K36=4,(Z36*'MATRICULA y PONDERACIONES'!$AJ$45)/100,IF(K36=5,(Z36*'MATRICULA y PONDERACIONES'!$AJ$56)/100,IF(K36=6,(Z36*'MATRICULA y PONDERACIONES'!$AJ$67)/100)))))))</f>
        <v xml:space="preserve"> </v>
      </c>
      <c r="AZ36" s="26" t="str">
        <f>IF(OR(B36=" ",A36=" ",$N$5="NO HAY MATERIA ASIGNADA")," ",IF(K36=1,(AD36*'MATRICULA y PONDERACIONES'!$AJ$13)/100,IF(K36=2,(AD36*'MATRICULA y PONDERACIONES'!$AJ$24)/100,IF(K36=3,(AD36*'MATRICULA y PONDERACIONES'!$AJ$35)/100,IF(K36=4,(AD36*'MATRICULA y PONDERACIONES'!$AJ$46)/100,IF(K36=5,(AD36*'MATRICULA y PONDERACIONES'!$AJ$57)/100,IF(K36=6,(AD36*'MATRICULA y PONDERACIONES'!$AJ$68)/100)))))))</f>
        <v xml:space="preserve"> </v>
      </c>
      <c r="BA36" s="26" t="str">
        <f>IF(OR(B36=" ",A36=" ",$N$5="NO HAY MATERIA ASIGNADA")," ",IF(K36=1,(AH36*'MATRICULA y PONDERACIONES'!$AJ$14)/100,IF(K36=2,(AH36*'MATRICULA y PONDERACIONES'!$AJ$25)/100,IF(K36=3,(AH36*'MATRICULA y PONDERACIONES'!$AJ$36)/100,IF(K36=4,(AH36*'MATRICULA y PONDERACIONES'!$AJ$47)/100,IF(K36=5,(AH36*'MATRICULA y PONDERACIONES'!$AJ$58)/100,IF(K36=6,(AH36*'MATRICULA y PONDERACIONES'!$AJ$69)/100)))))))</f>
        <v xml:space="preserve"> </v>
      </c>
      <c r="BB36" s="26" t="str">
        <f>IF(OR(B36=" ",A36=" ",$N$5="NO HAY MATERIA ASIGNADA")," ",IF(K36=1,(AL36*'MATRICULA y PONDERACIONES'!$AJ$15)/100,IF(K36=2,(AL36*'MATRICULA y PONDERACIONES'!$AJ$26)/100,IF(K36=3,(AL36*'MATRICULA y PONDERACIONES'!$AJ$37)/100,IF(K36=4,(AL36*'MATRICULA y PONDERACIONES'!$AJ$48)/100,IF(K36=5,(AL36*'MATRICULA y PONDERACIONES'!$AJ$59)/100,IF(K36=6,(AL36*'MATRICULA y PONDERACIONES'!$AJ$70)/100)))))))</f>
        <v xml:space="preserve"> </v>
      </c>
      <c r="BC36" s="26" t="str">
        <f>IF(OR(B36=" ",A36=" ",$N$5="NO HAY MATERIA ASIGNADA")," ",IF(K36=1,(AP36*'MATRICULA y PONDERACIONES'!$AJ$16)/100,IF(K36=2,(AP36*'MATRICULA y PONDERACIONES'!$AJ$27)/100,IF(K36=3,(AP36*'MATRICULA y PONDERACIONES'!$AJ$38)/100,IF(K36=4,(AP36*'MATRICULA y PONDERACIONES'!$AJ$49)/100,IF(K36=5,(AP36*'MATRICULA y PONDERACIONES'!$AJ$60)/100,IF(K36=6,(AP36*'MATRICULA y PONDERACIONES'!$AJ$71)/100)))))))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PONDERACIONES'!$K$23="*"),"si"," ")</f>
        <v xml:space="preserve"> </v>
      </c>
      <c r="F37" s="25" t="str">
        <f>IF(AND(K37=2,'MATRICULA y PONDERACIONES'!$L$23="*"),"si"," ")</f>
        <v xml:space="preserve"> </v>
      </c>
      <c r="G37" s="25" t="str">
        <f>IF(AND(K37=3,'MATRICULA y PONDERACIONES'!$M$23="*"),"si"," ")</f>
        <v xml:space="preserve"> </v>
      </c>
      <c r="H37" s="25" t="str">
        <f>IF(AND(K37=4,'MATRICULA y PONDERACIONES'!$N$23="*"),"si"," ")</f>
        <v xml:space="preserve"> </v>
      </c>
      <c r="I37" s="25" t="str">
        <f>IF(AND(K37=5,'MATRICULA y PONDERACIONES'!$O$23="*"),"si"," ")</f>
        <v xml:space="preserve"> </v>
      </c>
      <c r="J37" s="25" t="str">
        <f>IF(AND(K37=6,'MATRICULA y PONDERACIONES'!$P$23="*"),"si","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PONDERACIONES'!$AJ$9)/100,IF(K37=2,(N37*'MATRICULA y PONDERACIONES'!$AJ$20)/100,IF(K37=3,(N37*'MATRICULA y PONDERACIONES'!$AJ$31)/100,IF(K37=4,(N37*'MATRICULA y PONDERACIONES'!$AJ$42)/100,IF(K37=5,(N37*'MATRICULA y PONDERACIONES'!$AJ$53)/100,IF(K37=6,(N37*'MATRICULA y PONDERACIONES'!$AJ$64)/100)))))))</f>
        <v xml:space="preserve"> </v>
      </c>
      <c r="AW37" s="24" t="str">
        <f>IF(OR(B37=" ",A37=" ",$N$5="NO HAY MATERIA ASIGNADA")," ",IF(K37=1,(R37*'MATRICULA y PONDERACIONES'!$AJ$10)/100,IF(K37=2,(R37*'MATRICULA y PONDERACIONES'!$AJ$21)/100,IF(K37=3,(R37*'MATRICULA y PONDERACIONES'!$AJ$32)/100,IF(K37=4,(R37*'MATRICULA y PONDERACIONES'!$AJ$43)/100,IF(K37=5,(R37*'MATRICULA y PONDERACIONES'!$AJ$54)/100,IF(K37=6,(R37*'MATRICULA y PONDERACIONES'!$AJ$65)/100)))))))</f>
        <v xml:space="preserve"> </v>
      </c>
      <c r="AX37" s="24" t="str">
        <f>IF(OR(B37=" ",A37=" ",$N$5="NO HAY MATERIA ASIGNADA")," ",IF(K37=1,(V37*'MATRICULA y PONDERACIONES'!$AJ$11)/100,IF(K37=2,(V37*'MATRICULA y PONDERACIONES'!$AJ$22)/100,IF(K37=3,(V37*'MATRICULA y PONDERACIONES'!$AJ$33)/100,IF(K37=4,(V37*'MATRICULA y PONDERACIONES'!$AJ$44)/100,IF(K37=5,(V37*'MATRICULA y PONDERACIONES'!$AJ$55)/100,IF(K37=6,(V37*'MATRICULA y PONDERACIONES'!$AJ$66)/100)))))))</f>
        <v xml:space="preserve"> </v>
      </c>
      <c r="AY37" s="24" t="str">
        <f>IF(OR(B37=" ",A37=" ",$N$5="NO HAY MATERIA ASIGNADA")," ",IF(K37=1,(Z37*'MATRICULA y PONDERACIONES'!$AJ$12)/100,IF(K37=2,(Z37*'MATRICULA y PONDERACIONES'!$AJ$23)/100,IF(K37=3,(Z37*'MATRICULA y PONDERACIONES'!$AJ$34)/100,IF(K37=4,(Z37*'MATRICULA y PONDERACIONES'!$AJ$45)/100,IF(K37=5,(Z37*'MATRICULA y PONDERACIONES'!$AJ$56)/100,IF(K37=6,(Z37*'MATRICULA y PONDERACIONES'!$AJ$67)/100)))))))</f>
        <v xml:space="preserve"> </v>
      </c>
      <c r="AZ37" s="24" t="str">
        <f>IF(OR(B37=" ",A37=" ",$N$5="NO HAY MATERIA ASIGNADA")," ",IF(K37=1,(AD37*'MATRICULA y PONDERACIONES'!$AJ$13)/100,IF(K37=2,(AD37*'MATRICULA y PONDERACIONES'!$AJ$24)/100,IF(K37=3,(AD37*'MATRICULA y PONDERACIONES'!$AJ$35)/100,IF(K37=4,(AD37*'MATRICULA y PONDERACIONES'!$AJ$46)/100,IF(K37=5,(AD37*'MATRICULA y PONDERACIONES'!$AJ$57)/100,IF(K37=6,(AD37*'MATRICULA y PONDERACIONES'!$AJ$68)/100)))))))</f>
        <v xml:space="preserve"> </v>
      </c>
      <c r="BA37" s="24" t="str">
        <f>IF(OR(B37=" ",A37=" ",$N$5="NO HAY MATERIA ASIGNADA")," ",IF(K37=1,(AH37*'MATRICULA y PONDERACIONES'!$AJ$14)/100,IF(K37=2,(AH37*'MATRICULA y PONDERACIONES'!$AJ$25)/100,IF(K37=3,(AH37*'MATRICULA y PONDERACIONES'!$AJ$36)/100,IF(K37=4,(AH37*'MATRICULA y PONDERACIONES'!$AJ$47)/100,IF(K37=5,(AH37*'MATRICULA y PONDERACIONES'!$AJ$58)/100,IF(K37=6,(AH37*'MATRICULA y PONDERACIONES'!$AJ$69)/100)))))))</f>
        <v xml:space="preserve"> </v>
      </c>
      <c r="BB37" s="24" t="str">
        <f>IF(OR(B37=" ",A37=" ",$N$5="NO HAY MATERIA ASIGNADA")," ",IF(K37=1,(AL37*'MATRICULA y PONDERACIONES'!$AJ$15)/100,IF(K37=2,(AL37*'MATRICULA y PONDERACIONES'!$AJ$26)/100,IF(K37=3,(AL37*'MATRICULA y PONDERACIONES'!$AJ$37)/100,IF(K37=4,(AL37*'MATRICULA y PONDERACIONES'!$AJ$48)/100,IF(K37=5,(AL37*'MATRICULA y PONDERACIONES'!$AJ$59)/100,IF(K37=6,(AL37*'MATRICULA y PONDERACIONES'!$AJ$70)/100)))))))</f>
        <v xml:space="preserve"> </v>
      </c>
      <c r="BC37" s="24" t="str">
        <f>IF(OR(B37=" ",A37=" ",$N$5="NO HAY MATERIA ASIGNADA")," ",IF(K37=1,(AP37*'MATRICULA y PONDERACIONES'!$AJ$16)/100,IF(K37=2,(AP37*'MATRICULA y PONDERACIONES'!$AJ$27)/100,IF(K37=3,(AP37*'MATRICULA y PONDERACIONES'!$AJ$38)/100,IF(K37=4,(AP37*'MATRICULA y PONDERACIONES'!$AJ$49)/100,IF(K37=5,(AP37*'MATRICULA y PONDERACIONES'!$AJ$60)/100,IF(K37=6,(AP37*'MATRICULA y PONDERACIONES'!$AJ$71)/100)))))))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PONDERACIONES'!$K$23="*"),"si"," ")</f>
        <v xml:space="preserve"> </v>
      </c>
      <c r="F38" s="27" t="str">
        <f>IF(AND(K38=2,'MATRICULA y PONDERACIONES'!$L$23="*"),"si"," ")</f>
        <v xml:space="preserve"> </v>
      </c>
      <c r="G38" s="27" t="str">
        <f>IF(AND(K38=3,'MATRICULA y PONDERACIONES'!$M$23="*"),"si"," ")</f>
        <v xml:space="preserve"> </v>
      </c>
      <c r="H38" s="27" t="str">
        <f>IF(AND(K38=4,'MATRICULA y PONDERACIONES'!$N$23="*"),"si"," ")</f>
        <v xml:space="preserve"> </v>
      </c>
      <c r="I38" s="27" t="str">
        <f>IF(AND(K38=5,'MATRICULA y PONDERACIONES'!$O$23="*"),"si"," ")</f>
        <v xml:space="preserve"> </v>
      </c>
      <c r="J38" s="27" t="str">
        <f>IF(AND(K38=6,'MATRICULA y PONDERACIONES'!$P$23="*"),"si","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PONDERACIONES'!$AJ$9)/100,IF(K38=2,(N38*'MATRICULA y PONDERACIONES'!$AJ$20)/100,IF(K38=3,(N38*'MATRICULA y PONDERACIONES'!$AJ$31)/100,IF(K38=4,(N38*'MATRICULA y PONDERACIONES'!$AJ$42)/100,IF(K38=5,(N38*'MATRICULA y PONDERACIONES'!$AJ$53)/100,IF(K38=6,(N38*'MATRICULA y PONDERACIONES'!$AJ$64)/100)))))))</f>
        <v xml:space="preserve"> </v>
      </c>
      <c r="AW38" s="26" t="str">
        <f>IF(OR(B38=" ",A38=" ",$N$5="NO HAY MATERIA ASIGNADA")," ",IF(K38=1,(R38*'MATRICULA y PONDERACIONES'!$AJ$10)/100,IF(K38=2,(R38*'MATRICULA y PONDERACIONES'!$AJ$21)/100,IF(K38=3,(R38*'MATRICULA y PONDERACIONES'!$AJ$32)/100,IF(K38=4,(R38*'MATRICULA y PONDERACIONES'!$AJ$43)/100,IF(K38=5,(R38*'MATRICULA y PONDERACIONES'!$AJ$54)/100,IF(K38=6,(R38*'MATRICULA y PONDERACIONES'!$AJ$65)/100)))))))</f>
        <v xml:space="preserve"> </v>
      </c>
      <c r="AX38" s="26" t="str">
        <f>IF(OR(B38=" ",A38=" ",$N$5="NO HAY MATERIA ASIGNADA")," ",IF(K38=1,(V38*'MATRICULA y PONDERACIONES'!$AJ$11)/100,IF(K38=2,(V38*'MATRICULA y PONDERACIONES'!$AJ$22)/100,IF(K38=3,(V38*'MATRICULA y PONDERACIONES'!$AJ$33)/100,IF(K38=4,(V38*'MATRICULA y PONDERACIONES'!$AJ$44)/100,IF(K38=5,(V38*'MATRICULA y PONDERACIONES'!$AJ$55)/100,IF(K38=6,(V38*'MATRICULA y PONDERACIONES'!$AJ$66)/100)))))))</f>
        <v xml:space="preserve"> </v>
      </c>
      <c r="AY38" s="26" t="str">
        <f>IF(OR(B38=" ",A38=" ",$N$5="NO HAY MATERIA ASIGNADA")," ",IF(K38=1,(Z38*'MATRICULA y PONDERACIONES'!$AJ$12)/100,IF(K38=2,(Z38*'MATRICULA y PONDERACIONES'!$AJ$23)/100,IF(K38=3,(Z38*'MATRICULA y PONDERACIONES'!$AJ$34)/100,IF(K38=4,(Z38*'MATRICULA y PONDERACIONES'!$AJ$45)/100,IF(K38=5,(Z38*'MATRICULA y PONDERACIONES'!$AJ$56)/100,IF(K38=6,(Z38*'MATRICULA y PONDERACIONES'!$AJ$67)/100)))))))</f>
        <v xml:space="preserve"> </v>
      </c>
      <c r="AZ38" s="26" t="str">
        <f>IF(OR(B38=" ",A38=" ",$N$5="NO HAY MATERIA ASIGNADA")," ",IF(K38=1,(AD38*'MATRICULA y PONDERACIONES'!$AJ$13)/100,IF(K38=2,(AD38*'MATRICULA y PONDERACIONES'!$AJ$24)/100,IF(K38=3,(AD38*'MATRICULA y PONDERACIONES'!$AJ$35)/100,IF(K38=4,(AD38*'MATRICULA y PONDERACIONES'!$AJ$46)/100,IF(K38=5,(AD38*'MATRICULA y PONDERACIONES'!$AJ$57)/100,IF(K38=6,(AD38*'MATRICULA y PONDERACIONES'!$AJ$68)/100)))))))</f>
        <v xml:space="preserve"> </v>
      </c>
      <c r="BA38" s="26" t="str">
        <f>IF(OR(B38=" ",A38=" ",$N$5="NO HAY MATERIA ASIGNADA")," ",IF(K38=1,(AH38*'MATRICULA y PONDERACIONES'!$AJ$14)/100,IF(K38=2,(AH38*'MATRICULA y PONDERACIONES'!$AJ$25)/100,IF(K38=3,(AH38*'MATRICULA y PONDERACIONES'!$AJ$36)/100,IF(K38=4,(AH38*'MATRICULA y PONDERACIONES'!$AJ$47)/100,IF(K38=5,(AH38*'MATRICULA y PONDERACIONES'!$AJ$58)/100,IF(K38=6,(AH38*'MATRICULA y PONDERACIONES'!$AJ$69)/100)))))))</f>
        <v xml:space="preserve"> </v>
      </c>
      <c r="BB38" s="26" t="str">
        <f>IF(OR(B38=" ",A38=" ",$N$5="NO HAY MATERIA ASIGNADA")," ",IF(K38=1,(AL38*'MATRICULA y PONDERACIONES'!$AJ$15)/100,IF(K38=2,(AL38*'MATRICULA y PONDERACIONES'!$AJ$26)/100,IF(K38=3,(AL38*'MATRICULA y PONDERACIONES'!$AJ$37)/100,IF(K38=4,(AL38*'MATRICULA y PONDERACIONES'!$AJ$48)/100,IF(K38=5,(AL38*'MATRICULA y PONDERACIONES'!$AJ$59)/100,IF(K38=6,(AL38*'MATRICULA y PONDERACIONES'!$AJ$70)/100)))))))</f>
        <v xml:space="preserve"> </v>
      </c>
      <c r="BC38" s="26" t="str">
        <f>IF(OR(B38=" ",A38=" ",$N$5="NO HAY MATERIA ASIGNADA")," ",IF(K38=1,(AP38*'MATRICULA y PONDERACIONES'!$AJ$16)/100,IF(K38=2,(AP38*'MATRICULA y PONDERACIONES'!$AJ$27)/100,IF(K38=3,(AP38*'MATRICULA y PONDERACIONES'!$AJ$38)/100,IF(K38=4,(AP38*'MATRICULA y PONDERACIONES'!$AJ$49)/100,IF(K38=5,(AP38*'MATRICULA y PONDERACIONES'!$AJ$60)/100,IF(K38=6,(AP38*'MATRICULA y PONDERACIONES'!$AJ$71)/100)))))))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PONDERACIONES'!$K$23="*"),"si"," ")</f>
        <v xml:space="preserve"> </v>
      </c>
      <c r="F39" s="25" t="str">
        <f>IF(AND(K39=2,'MATRICULA y PONDERACIONES'!$L$23="*"),"si"," ")</f>
        <v xml:space="preserve"> </v>
      </c>
      <c r="G39" s="25" t="str">
        <f>IF(AND(K39=3,'MATRICULA y PONDERACIONES'!$M$23="*"),"si"," ")</f>
        <v xml:space="preserve"> </v>
      </c>
      <c r="H39" s="25" t="str">
        <f>IF(AND(K39=4,'MATRICULA y PONDERACIONES'!$N$23="*"),"si"," ")</f>
        <v xml:space="preserve"> </v>
      </c>
      <c r="I39" s="25" t="str">
        <f>IF(AND(K39=5,'MATRICULA y PONDERACIONES'!$O$23="*"),"si"," ")</f>
        <v xml:space="preserve"> </v>
      </c>
      <c r="J39" s="25" t="str">
        <f>IF(AND(K39=6,'MATRICULA y PONDERACIONES'!$P$23="*"),"si","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PONDERACIONES'!$AJ$9)/100,IF(K39=2,(N39*'MATRICULA y PONDERACIONES'!$AJ$20)/100,IF(K39=3,(N39*'MATRICULA y PONDERACIONES'!$AJ$31)/100,IF(K39=4,(N39*'MATRICULA y PONDERACIONES'!$AJ$42)/100,IF(K39=5,(N39*'MATRICULA y PONDERACIONES'!$AJ$53)/100,IF(K39=6,(N39*'MATRICULA y PONDERACIONES'!$AJ$64)/100)))))))</f>
        <v xml:space="preserve"> </v>
      </c>
      <c r="AW39" s="24" t="str">
        <f>IF(OR(B39=" ",A39=" ",$N$5="NO HAY MATERIA ASIGNADA")," ",IF(K39=1,(R39*'MATRICULA y PONDERACIONES'!$AJ$10)/100,IF(K39=2,(R39*'MATRICULA y PONDERACIONES'!$AJ$21)/100,IF(K39=3,(R39*'MATRICULA y PONDERACIONES'!$AJ$32)/100,IF(K39=4,(R39*'MATRICULA y PONDERACIONES'!$AJ$43)/100,IF(K39=5,(R39*'MATRICULA y PONDERACIONES'!$AJ$54)/100,IF(K39=6,(R39*'MATRICULA y PONDERACIONES'!$AJ$65)/100)))))))</f>
        <v xml:space="preserve"> </v>
      </c>
      <c r="AX39" s="24" t="str">
        <f>IF(OR(B39=" ",A39=" ",$N$5="NO HAY MATERIA ASIGNADA")," ",IF(K39=1,(V39*'MATRICULA y PONDERACIONES'!$AJ$11)/100,IF(K39=2,(V39*'MATRICULA y PONDERACIONES'!$AJ$22)/100,IF(K39=3,(V39*'MATRICULA y PONDERACIONES'!$AJ$33)/100,IF(K39=4,(V39*'MATRICULA y PONDERACIONES'!$AJ$44)/100,IF(K39=5,(V39*'MATRICULA y PONDERACIONES'!$AJ$55)/100,IF(K39=6,(V39*'MATRICULA y PONDERACIONES'!$AJ$66)/100)))))))</f>
        <v xml:space="preserve"> </v>
      </c>
      <c r="AY39" s="24" t="str">
        <f>IF(OR(B39=" ",A39=" ",$N$5="NO HAY MATERIA ASIGNADA")," ",IF(K39=1,(Z39*'MATRICULA y PONDERACIONES'!$AJ$12)/100,IF(K39=2,(Z39*'MATRICULA y PONDERACIONES'!$AJ$23)/100,IF(K39=3,(Z39*'MATRICULA y PONDERACIONES'!$AJ$34)/100,IF(K39=4,(Z39*'MATRICULA y PONDERACIONES'!$AJ$45)/100,IF(K39=5,(Z39*'MATRICULA y PONDERACIONES'!$AJ$56)/100,IF(K39=6,(Z39*'MATRICULA y PONDERACIONES'!$AJ$67)/100)))))))</f>
        <v xml:space="preserve"> </v>
      </c>
      <c r="AZ39" s="24" t="str">
        <f>IF(OR(B39=" ",A39=" ",$N$5="NO HAY MATERIA ASIGNADA")," ",IF(K39=1,(AD39*'MATRICULA y PONDERACIONES'!$AJ$13)/100,IF(K39=2,(AD39*'MATRICULA y PONDERACIONES'!$AJ$24)/100,IF(K39=3,(AD39*'MATRICULA y PONDERACIONES'!$AJ$35)/100,IF(K39=4,(AD39*'MATRICULA y PONDERACIONES'!$AJ$46)/100,IF(K39=5,(AD39*'MATRICULA y PONDERACIONES'!$AJ$57)/100,IF(K39=6,(AD39*'MATRICULA y PONDERACIONES'!$AJ$68)/100)))))))</f>
        <v xml:space="preserve"> </v>
      </c>
      <c r="BA39" s="24" t="str">
        <f>IF(OR(B39=" ",A39=" ",$N$5="NO HAY MATERIA ASIGNADA")," ",IF(K39=1,(AH39*'MATRICULA y PONDERACIONES'!$AJ$14)/100,IF(K39=2,(AH39*'MATRICULA y PONDERACIONES'!$AJ$25)/100,IF(K39=3,(AH39*'MATRICULA y PONDERACIONES'!$AJ$36)/100,IF(K39=4,(AH39*'MATRICULA y PONDERACIONES'!$AJ$47)/100,IF(K39=5,(AH39*'MATRICULA y PONDERACIONES'!$AJ$58)/100,IF(K39=6,(AH39*'MATRICULA y PONDERACIONES'!$AJ$69)/100)))))))</f>
        <v xml:space="preserve"> </v>
      </c>
      <c r="BB39" s="24" t="str">
        <f>IF(OR(B39=" ",A39=" ",$N$5="NO HAY MATERIA ASIGNADA")," ",IF(K39=1,(AL39*'MATRICULA y PONDERACIONES'!$AJ$15)/100,IF(K39=2,(AL39*'MATRICULA y PONDERACIONES'!$AJ$26)/100,IF(K39=3,(AL39*'MATRICULA y PONDERACIONES'!$AJ$37)/100,IF(K39=4,(AL39*'MATRICULA y PONDERACIONES'!$AJ$48)/100,IF(K39=5,(AL39*'MATRICULA y PONDERACIONES'!$AJ$59)/100,IF(K39=6,(AL39*'MATRICULA y PONDERACIONES'!$AJ$70)/100)))))))</f>
        <v xml:space="preserve"> </v>
      </c>
      <c r="BC39" s="24" t="str">
        <f>IF(OR(B39=" ",A39=" ",$N$5="NO HAY MATERIA ASIGNADA")," ",IF(K39=1,(AP39*'MATRICULA y PONDERACIONES'!$AJ$16)/100,IF(K39=2,(AP39*'MATRICULA y PONDERACIONES'!$AJ$27)/100,IF(K39=3,(AP39*'MATRICULA y PONDERACIONES'!$AJ$38)/100,IF(K39=4,(AP39*'MATRICULA y PONDERACIONES'!$AJ$49)/100,IF(K39=5,(AP39*'MATRICULA y PONDERACIONES'!$AJ$60)/100,IF(K39=6,(AP39*'MATRICULA y PONDERACIONES'!$AJ$71)/100)))))))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PONDERACIONES'!$K$23="*"),"si"," ")</f>
        <v xml:space="preserve"> </v>
      </c>
      <c r="F40" s="27" t="str">
        <f>IF(AND(K40=2,'MATRICULA y PONDERACIONES'!$L$23="*"),"si"," ")</f>
        <v xml:space="preserve"> </v>
      </c>
      <c r="G40" s="27" t="str">
        <f>IF(AND(K40=3,'MATRICULA y PONDERACIONES'!$M$23="*"),"si"," ")</f>
        <v xml:space="preserve"> </v>
      </c>
      <c r="H40" s="27" t="str">
        <f>IF(AND(K40=4,'MATRICULA y PONDERACIONES'!$N$23="*"),"si"," ")</f>
        <v xml:space="preserve"> </v>
      </c>
      <c r="I40" s="27" t="str">
        <f>IF(AND(K40=5,'MATRICULA y PONDERACIONES'!$O$23="*"),"si"," ")</f>
        <v xml:space="preserve"> </v>
      </c>
      <c r="J40" s="27" t="str">
        <f>IF(AND(K40=6,'MATRICULA y PONDERACIONES'!$P$23="*"),"si","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PONDERACIONES'!$AJ$9)/100,IF(K40=2,(N40*'MATRICULA y PONDERACIONES'!$AJ$20)/100,IF(K40=3,(N40*'MATRICULA y PONDERACIONES'!$AJ$31)/100,IF(K40=4,(N40*'MATRICULA y PONDERACIONES'!$AJ$42)/100,IF(K40=5,(N40*'MATRICULA y PONDERACIONES'!$AJ$53)/100,IF(K40=6,(N40*'MATRICULA y PONDERACIONES'!$AJ$64)/100)))))))</f>
        <v xml:space="preserve"> </v>
      </c>
      <c r="AW40" s="26" t="str">
        <f>IF(OR(B40=" ",A40=" ",$N$5="NO HAY MATERIA ASIGNADA")," ",IF(K40=1,(R40*'MATRICULA y PONDERACIONES'!$AJ$10)/100,IF(K40=2,(R40*'MATRICULA y PONDERACIONES'!$AJ$21)/100,IF(K40=3,(R40*'MATRICULA y PONDERACIONES'!$AJ$32)/100,IF(K40=4,(R40*'MATRICULA y PONDERACIONES'!$AJ$43)/100,IF(K40=5,(R40*'MATRICULA y PONDERACIONES'!$AJ$54)/100,IF(K40=6,(R40*'MATRICULA y PONDERACIONES'!$AJ$65)/100)))))))</f>
        <v xml:space="preserve"> </v>
      </c>
      <c r="AX40" s="26" t="str">
        <f>IF(OR(B40=" ",A40=" ",$N$5="NO HAY MATERIA ASIGNADA")," ",IF(K40=1,(V40*'MATRICULA y PONDERACIONES'!$AJ$11)/100,IF(K40=2,(V40*'MATRICULA y PONDERACIONES'!$AJ$22)/100,IF(K40=3,(V40*'MATRICULA y PONDERACIONES'!$AJ$33)/100,IF(K40=4,(V40*'MATRICULA y PONDERACIONES'!$AJ$44)/100,IF(K40=5,(V40*'MATRICULA y PONDERACIONES'!$AJ$55)/100,IF(K40=6,(V40*'MATRICULA y PONDERACIONES'!$AJ$66)/100)))))))</f>
        <v xml:space="preserve"> </v>
      </c>
      <c r="AY40" s="26" t="str">
        <f>IF(OR(B40=" ",A40=" ",$N$5="NO HAY MATERIA ASIGNADA")," ",IF(K40=1,(Z40*'MATRICULA y PONDERACIONES'!$AJ$12)/100,IF(K40=2,(Z40*'MATRICULA y PONDERACIONES'!$AJ$23)/100,IF(K40=3,(Z40*'MATRICULA y PONDERACIONES'!$AJ$34)/100,IF(K40=4,(Z40*'MATRICULA y PONDERACIONES'!$AJ$45)/100,IF(K40=5,(Z40*'MATRICULA y PONDERACIONES'!$AJ$56)/100,IF(K40=6,(Z40*'MATRICULA y PONDERACIONES'!$AJ$67)/100)))))))</f>
        <v xml:space="preserve"> </v>
      </c>
      <c r="AZ40" s="26" t="str">
        <f>IF(OR(B40=" ",A40=" ",$N$5="NO HAY MATERIA ASIGNADA")," ",IF(K40=1,(AD40*'MATRICULA y PONDERACIONES'!$AJ$13)/100,IF(K40=2,(AD40*'MATRICULA y PONDERACIONES'!$AJ$24)/100,IF(K40=3,(AD40*'MATRICULA y PONDERACIONES'!$AJ$35)/100,IF(K40=4,(AD40*'MATRICULA y PONDERACIONES'!$AJ$46)/100,IF(K40=5,(AD40*'MATRICULA y PONDERACIONES'!$AJ$57)/100,IF(K40=6,(AD40*'MATRICULA y PONDERACIONES'!$AJ$68)/100)))))))</f>
        <v xml:space="preserve"> </v>
      </c>
      <c r="BA40" s="26" t="str">
        <f>IF(OR(B40=" ",A40=" ",$N$5="NO HAY MATERIA ASIGNADA")," ",IF(K40=1,(AH40*'MATRICULA y PONDERACIONES'!$AJ$14)/100,IF(K40=2,(AH40*'MATRICULA y PONDERACIONES'!$AJ$25)/100,IF(K40=3,(AH40*'MATRICULA y PONDERACIONES'!$AJ$36)/100,IF(K40=4,(AH40*'MATRICULA y PONDERACIONES'!$AJ$47)/100,IF(K40=5,(AH40*'MATRICULA y PONDERACIONES'!$AJ$58)/100,IF(K40=6,(AH40*'MATRICULA y PONDERACIONES'!$AJ$69)/100)))))))</f>
        <v xml:space="preserve"> </v>
      </c>
      <c r="BB40" s="26" t="str">
        <f>IF(OR(B40=" ",A40=" ",$N$5="NO HAY MATERIA ASIGNADA")," ",IF(K40=1,(AL40*'MATRICULA y PONDERACIONES'!$AJ$15)/100,IF(K40=2,(AL40*'MATRICULA y PONDERACIONES'!$AJ$26)/100,IF(K40=3,(AL40*'MATRICULA y PONDERACIONES'!$AJ$37)/100,IF(K40=4,(AL40*'MATRICULA y PONDERACIONES'!$AJ$48)/100,IF(K40=5,(AL40*'MATRICULA y PONDERACIONES'!$AJ$59)/100,IF(K40=6,(AL40*'MATRICULA y PONDERACIONES'!$AJ$70)/100)))))))</f>
        <v xml:space="preserve"> </v>
      </c>
      <c r="BC40" s="26" t="str">
        <f>IF(OR(B40=" ",A40=" ",$N$5="NO HAY MATERIA ASIGNADA")," ",IF(K40=1,(AP40*'MATRICULA y PONDERACIONES'!$AJ$16)/100,IF(K40=2,(AP40*'MATRICULA y PONDERACIONES'!$AJ$27)/100,IF(K40=3,(AP40*'MATRICULA y PONDERACIONES'!$AJ$38)/100,IF(K40=4,(AP40*'MATRICULA y PONDERACIONES'!$AJ$49)/100,IF(K40=5,(AP40*'MATRICULA y PONDERACIONES'!$AJ$60)/100,IF(K40=6,(AP40*'MATRICULA y PONDERACIONES'!$AJ$71)/100)))))))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PONDERACIONES'!$K$23="*"),"si"," ")</f>
        <v xml:space="preserve"> </v>
      </c>
      <c r="F41" s="25" t="str">
        <f>IF(AND(K41=2,'MATRICULA y PONDERACIONES'!$L$23="*"),"si"," ")</f>
        <v xml:space="preserve"> </v>
      </c>
      <c r="G41" s="25" t="str">
        <f>IF(AND(K41=3,'MATRICULA y PONDERACIONES'!$M$23="*"),"si"," ")</f>
        <v xml:space="preserve"> </v>
      </c>
      <c r="H41" s="25" t="str">
        <f>IF(AND(K41=4,'MATRICULA y PONDERACIONES'!$N$23="*"),"si"," ")</f>
        <v xml:space="preserve"> </v>
      </c>
      <c r="I41" s="25" t="str">
        <f>IF(AND(K41=5,'MATRICULA y PONDERACIONES'!$O$23="*"),"si"," ")</f>
        <v xml:space="preserve"> </v>
      </c>
      <c r="J41" s="25" t="str">
        <f>IF(AND(K41=6,'MATRICULA y PONDERACIONES'!$P$23="*"),"si","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PONDERACIONES'!$AJ$9)/100,IF(K41=2,(N41*'MATRICULA y PONDERACIONES'!$AJ$20)/100,IF(K41=3,(N41*'MATRICULA y PONDERACIONES'!$AJ$31)/100,IF(K41=4,(N41*'MATRICULA y PONDERACIONES'!$AJ$42)/100,IF(K41=5,(N41*'MATRICULA y PONDERACIONES'!$AJ$53)/100,IF(K41=6,(N41*'MATRICULA y PONDERACIONES'!$AJ$64)/100)))))))</f>
        <v xml:space="preserve"> </v>
      </c>
      <c r="AW41" s="24" t="str">
        <f>IF(OR(B41=" ",A41=" ",$N$5="NO HAY MATERIA ASIGNADA")," ",IF(K41=1,(R41*'MATRICULA y PONDERACIONES'!$AJ$10)/100,IF(K41=2,(R41*'MATRICULA y PONDERACIONES'!$AJ$21)/100,IF(K41=3,(R41*'MATRICULA y PONDERACIONES'!$AJ$32)/100,IF(K41=4,(R41*'MATRICULA y PONDERACIONES'!$AJ$43)/100,IF(K41=5,(R41*'MATRICULA y PONDERACIONES'!$AJ$54)/100,IF(K41=6,(R41*'MATRICULA y PONDERACIONES'!$AJ$65)/100)))))))</f>
        <v xml:space="preserve"> </v>
      </c>
      <c r="AX41" s="24" t="str">
        <f>IF(OR(B41=" ",A41=" ",$N$5="NO HAY MATERIA ASIGNADA")," ",IF(K41=1,(V41*'MATRICULA y PONDERACIONES'!$AJ$11)/100,IF(K41=2,(V41*'MATRICULA y PONDERACIONES'!$AJ$22)/100,IF(K41=3,(V41*'MATRICULA y PONDERACIONES'!$AJ$33)/100,IF(K41=4,(V41*'MATRICULA y PONDERACIONES'!$AJ$44)/100,IF(K41=5,(V41*'MATRICULA y PONDERACIONES'!$AJ$55)/100,IF(K41=6,(V41*'MATRICULA y PONDERACIONES'!$AJ$66)/100)))))))</f>
        <v xml:space="preserve"> </v>
      </c>
      <c r="AY41" s="24" t="str">
        <f>IF(OR(B41=" ",A41=" ",$N$5="NO HAY MATERIA ASIGNADA")," ",IF(K41=1,(Z41*'MATRICULA y PONDERACIONES'!$AJ$12)/100,IF(K41=2,(Z41*'MATRICULA y PONDERACIONES'!$AJ$23)/100,IF(K41=3,(Z41*'MATRICULA y PONDERACIONES'!$AJ$34)/100,IF(K41=4,(Z41*'MATRICULA y PONDERACIONES'!$AJ$45)/100,IF(K41=5,(Z41*'MATRICULA y PONDERACIONES'!$AJ$56)/100,IF(K41=6,(Z41*'MATRICULA y PONDERACIONES'!$AJ$67)/100)))))))</f>
        <v xml:space="preserve"> </v>
      </c>
      <c r="AZ41" s="24" t="str">
        <f>IF(OR(B41=" ",A41=" ",$N$5="NO HAY MATERIA ASIGNADA")," ",IF(K41=1,(AD41*'MATRICULA y PONDERACIONES'!$AJ$13)/100,IF(K41=2,(AD41*'MATRICULA y PONDERACIONES'!$AJ$24)/100,IF(K41=3,(AD41*'MATRICULA y PONDERACIONES'!$AJ$35)/100,IF(K41=4,(AD41*'MATRICULA y PONDERACIONES'!$AJ$46)/100,IF(K41=5,(AD41*'MATRICULA y PONDERACIONES'!$AJ$57)/100,IF(K41=6,(AD41*'MATRICULA y PONDERACIONES'!$AJ$68)/100)))))))</f>
        <v xml:space="preserve"> </v>
      </c>
      <c r="BA41" s="24" t="str">
        <f>IF(OR(B41=" ",A41=" ",$N$5="NO HAY MATERIA ASIGNADA")," ",IF(K41=1,(AH41*'MATRICULA y PONDERACIONES'!$AJ$14)/100,IF(K41=2,(AH41*'MATRICULA y PONDERACIONES'!$AJ$25)/100,IF(K41=3,(AH41*'MATRICULA y PONDERACIONES'!$AJ$36)/100,IF(K41=4,(AH41*'MATRICULA y PONDERACIONES'!$AJ$47)/100,IF(K41=5,(AH41*'MATRICULA y PONDERACIONES'!$AJ$58)/100,IF(K41=6,(AH41*'MATRICULA y PONDERACIONES'!$AJ$69)/100)))))))</f>
        <v xml:space="preserve"> </v>
      </c>
      <c r="BB41" s="24" t="str">
        <f>IF(OR(B41=" ",A41=" ",$N$5="NO HAY MATERIA ASIGNADA")," ",IF(K41=1,(AL41*'MATRICULA y PONDERACIONES'!$AJ$15)/100,IF(K41=2,(AL41*'MATRICULA y PONDERACIONES'!$AJ$26)/100,IF(K41=3,(AL41*'MATRICULA y PONDERACIONES'!$AJ$37)/100,IF(K41=4,(AL41*'MATRICULA y PONDERACIONES'!$AJ$48)/100,IF(K41=5,(AL41*'MATRICULA y PONDERACIONES'!$AJ$59)/100,IF(K41=6,(AL41*'MATRICULA y PONDERACIONES'!$AJ$70)/100)))))))</f>
        <v xml:space="preserve"> </v>
      </c>
      <c r="BC41" s="24" t="str">
        <f>IF(OR(B41=" ",A41=" ",$N$5="NO HAY MATERIA ASIGNADA")," ",IF(K41=1,(AP41*'MATRICULA y PONDERACIONES'!$AJ$16)/100,IF(K41=2,(AP41*'MATRICULA y PONDERACIONES'!$AJ$27)/100,IF(K41=3,(AP41*'MATRICULA y PONDERACIONES'!$AJ$38)/100,IF(K41=4,(AP41*'MATRICULA y PONDERACIONES'!$AJ$49)/100,IF(K41=5,(AP41*'MATRICULA y PONDERACIONES'!$AJ$60)/100,IF(K41=6,(AP41*'MATRICULA y PONDERACIONES'!$AJ$71)/100)))))))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PONDERACIONES'!$K$23="*"),"si"," ")</f>
        <v xml:space="preserve"> </v>
      </c>
      <c r="F42" s="27" t="str">
        <f>IF(AND(K42=2,'MATRICULA y PONDERACIONES'!$L$23="*"),"si"," ")</f>
        <v xml:space="preserve"> </v>
      </c>
      <c r="G42" s="27" t="str">
        <f>IF(AND(K42=3,'MATRICULA y PONDERACIONES'!$M$23="*"),"si"," ")</f>
        <v xml:space="preserve"> </v>
      </c>
      <c r="H42" s="27" t="str">
        <f>IF(AND(K42=4,'MATRICULA y PONDERACIONES'!$N$23="*"),"si"," ")</f>
        <v xml:space="preserve"> </v>
      </c>
      <c r="I42" s="27" t="str">
        <f>IF(AND(K42=5,'MATRICULA y PONDERACIONES'!$O$23="*"),"si"," ")</f>
        <v xml:space="preserve"> </v>
      </c>
      <c r="J42" s="27" t="str">
        <f>IF(AND(K42=6,'MATRICULA y PONDERACIONES'!$P$23="*"),"si","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PONDERACIONES'!$AJ$9)/100,IF(K42=2,(N42*'MATRICULA y PONDERACIONES'!$AJ$20)/100,IF(K42=3,(N42*'MATRICULA y PONDERACIONES'!$AJ$31)/100,IF(K42=4,(N42*'MATRICULA y PONDERACIONES'!$AJ$42)/100,IF(K42=5,(N42*'MATRICULA y PONDERACIONES'!$AJ$53)/100,IF(K42=6,(N42*'MATRICULA y PONDERACIONES'!$AJ$64)/100)))))))</f>
        <v xml:space="preserve"> </v>
      </c>
      <c r="AW42" s="26" t="str">
        <f>IF(OR(B42=" ",A42=" ",$N$5="NO HAY MATERIA ASIGNADA")," ",IF(K42=1,(R42*'MATRICULA y PONDERACIONES'!$AJ$10)/100,IF(K42=2,(R42*'MATRICULA y PONDERACIONES'!$AJ$21)/100,IF(K42=3,(R42*'MATRICULA y PONDERACIONES'!$AJ$32)/100,IF(K42=4,(R42*'MATRICULA y PONDERACIONES'!$AJ$43)/100,IF(K42=5,(R42*'MATRICULA y PONDERACIONES'!$AJ$54)/100,IF(K42=6,(R42*'MATRICULA y PONDERACIONES'!$AJ$65)/100)))))))</f>
        <v xml:space="preserve"> </v>
      </c>
      <c r="AX42" s="26" t="str">
        <f>IF(OR(B42=" ",A42=" ",$N$5="NO HAY MATERIA ASIGNADA")," ",IF(K42=1,(V42*'MATRICULA y PONDERACIONES'!$AJ$11)/100,IF(K42=2,(V42*'MATRICULA y PONDERACIONES'!$AJ$22)/100,IF(K42=3,(V42*'MATRICULA y PONDERACIONES'!$AJ$33)/100,IF(K42=4,(V42*'MATRICULA y PONDERACIONES'!$AJ$44)/100,IF(K42=5,(V42*'MATRICULA y PONDERACIONES'!$AJ$55)/100,IF(K42=6,(V42*'MATRICULA y PONDERACIONES'!$AJ$66)/100)))))))</f>
        <v xml:space="preserve"> </v>
      </c>
      <c r="AY42" s="26" t="str">
        <f>IF(OR(B42=" ",A42=" ",$N$5="NO HAY MATERIA ASIGNADA")," ",IF(K42=1,(Z42*'MATRICULA y PONDERACIONES'!$AJ$12)/100,IF(K42=2,(Z42*'MATRICULA y PONDERACIONES'!$AJ$23)/100,IF(K42=3,(Z42*'MATRICULA y PONDERACIONES'!$AJ$34)/100,IF(K42=4,(Z42*'MATRICULA y PONDERACIONES'!$AJ$45)/100,IF(K42=5,(Z42*'MATRICULA y PONDERACIONES'!$AJ$56)/100,IF(K42=6,(Z42*'MATRICULA y PONDERACIONES'!$AJ$67)/100)))))))</f>
        <v xml:space="preserve"> </v>
      </c>
      <c r="AZ42" s="26" t="str">
        <f>IF(OR(B42=" ",A42=" ",$N$5="NO HAY MATERIA ASIGNADA")," ",IF(K42=1,(AD42*'MATRICULA y PONDERACIONES'!$AJ$13)/100,IF(K42=2,(AD42*'MATRICULA y PONDERACIONES'!$AJ$24)/100,IF(K42=3,(AD42*'MATRICULA y PONDERACIONES'!$AJ$35)/100,IF(K42=4,(AD42*'MATRICULA y PONDERACIONES'!$AJ$46)/100,IF(K42=5,(AD42*'MATRICULA y PONDERACIONES'!$AJ$57)/100,IF(K42=6,(AD42*'MATRICULA y PONDERACIONES'!$AJ$68)/100)))))))</f>
        <v xml:space="preserve"> </v>
      </c>
      <c r="BA42" s="26" t="str">
        <f>IF(OR(B42=" ",A42=" ",$N$5="NO HAY MATERIA ASIGNADA")," ",IF(K42=1,(AH42*'MATRICULA y PONDERACIONES'!$AJ$14)/100,IF(K42=2,(AH42*'MATRICULA y PONDERACIONES'!$AJ$25)/100,IF(K42=3,(AH42*'MATRICULA y PONDERACIONES'!$AJ$36)/100,IF(K42=4,(AH42*'MATRICULA y PONDERACIONES'!$AJ$47)/100,IF(K42=5,(AH42*'MATRICULA y PONDERACIONES'!$AJ$58)/100,IF(K42=6,(AH42*'MATRICULA y PONDERACIONES'!$AJ$69)/100)))))))</f>
        <v xml:space="preserve"> </v>
      </c>
      <c r="BB42" s="26" t="str">
        <f>IF(OR(B42=" ",A42=" ",$N$5="NO HAY MATERIA ASIGNADA")," ",IF(K42=1,(AL42*'MATRICULA y PONDERACIONES'!$AJ$15)/100,IF(K42=2,(AL42*'MATRICULA y PONDERACIONES'!$AJ$26)/100,IF(K42=3,(AL42*'MATRICULA y PONDERACIONES'!$AJ$37)/100,IF(K42=4,(AL42*'MATRICULA y PONDERACIONES'!$AJ$48)/100,IF(K42=5,(AL42*'MATRICULA y PONDERACIONES'!$AJ$59)/100,IF(K42=6,(AL42*'MATRICULA y PONDERACIONES'!$AJ$70)/100)))))))</f>
        <v xml:space="preserve"> </v>
      </c>
      <c r="BC42" s="26" t="str">
        <f>IF(OR(B42=" ",A42=" ",$N$5="NO HAY MATERIA ASIGNADA")," ",IF(K42=1,(AP42*'MATRICULA y PONDERACIONES'!$AJ$16)/100,IF(K42=2,(AP42*'MATRICULA y PONDERACIONES'!$AJ$27)/100,IF(K42=3,(AP42*'MATRICULA y PONDERACIONES'!$AJ$38)/100,IF(K42=4,(AP42*'MATRICULA y PONDERACIONES'!$AJ$49)/100,IF(K42=5,(AP42*'MATRICULA y PONDERACIONES'!$AJ$60)/100,IF(K42=6,(AP42*'MATRICULA y PONDERACIONES'!$AJ$71)/100)))))))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PONDERACIONES'!$K$23="*"),"si"," ")</f>
        <v xml:space="preserve"> </v>
      </c>
      <c r="F43" s="25" t="str">
        <f>IF(AND(K43=2,'MATRICULA y PONDERACIONES'!$L$23="*"),"si"," ")</f>
        <v xml:space="preserve"> </v>
      </c>
      <c r="G43" s="25" t="str">
        <f>IF(AND(K43=3,'MATRICULA y PONDERACIONES'!$M$23="*"),"si"," ")</f>
        <v xml:space="preserve"> </v>
      </c>
      <c r="H43" s="25" t="str">
        <f>IF(AND(K43=4,'MATRICULA y PONDERACIONES'!$N$23="*"),"si"," ")</f>
        <v xml:space="preserve"> </v>
      </c>
      <c r="I43" s="25" t="str">
        <f>IF(AND(K43=5,'MATRICULA y PONDERACIONES'!$O$23="*"),"si"," ")</f>
        <v xml:space="preserve"> </v>
      </c>
      <c r="J43" s="25" t="str">
        <f>IF(AND(K43=6,'MATRICULA y PONDERACIONES'!$P$23="*"),"si","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PONDERACIONES'!$AJ$9)/100,IF(K43=2,(N43*'MATRICULA y PONDERACIONES'!$AJ$20)/100,IF(K43=3,(N43*'MATRICULA y PONDERACIONES'!$AJ$31)/100,IF(K43=4,(N43*'MATRICULA y PONDERACIONES'!$AJ$42)/100,IF(K43=5,(N43*'MATRICULA y PONDERACIONES'!$AJ$53)/100,IF(K43=6,(N43*'MATRICULA y PONDERACIONES'!$AJ$64)/100)))))))</f>
        <v xml:space="preserve"> </v>
      </c>
      <c r="AW43" s="24" t="str">
        <f>IF(OR(B43=" ",A43=" ",$N$5="NO HAY MATERIA ASIGNADA")," ",IF(K43=1,(R43*'MATRICULA y PONDERACIONES'!$AJ$10)/100,IF(K43=2,(R43*'MATRICULA y PONDERACIONES'!$AJ$21)/100,IF(K43=3,(R43*'MATRICULA y PONDERACIONES'!$AJ$32)/100,IF(K43=4,(R43*'MATRICULA y PONDERACIONES'!$AJ$43)/100,IF(K43=5,(R43*'MATRICULA y PONDERACIONES'!$AJ$54)/100,IF(K43=6,(R43*'MATRICULA y PONDERACIONES'!$AJ$65)/100)))))))</f>
        <v xml:space="preserve"> </v>
      </c>
      <c r="AX43" s="24" t="str">
        <f>IF(OR(B43=" ",A43=" ",$N$5="NO HAY MATERIA ASIGNADA")," ",IF(K43=1,(V43*'MATRICULA y PONDERACIONES'!$AJ$11)/100,IF(K43=2,(V43*'MATRICULA y PONDERACIONES'!$AJ$22)/100,IF(K43=3,(V43*'MATRICULA y PONDERACIONES'!$AJ$33)/100,IF(K43=4,(V43*'MATRICULA y PONDERACIONES'!$AJ$44)/100,IF(K43=5,(V43*'MATRICULA y PONDERACIONES'!$AJ$55)/100,IF(K43=6,(V43*'MATRICULA y PONDERACIONES'!$AJ$66)/100)))))))</f>
        <v xml:space="preserve"> </v>
      </c>
      <c r="AY43" s="24" t="str">
        <f>IF(OR(B43=" ",A43=" ",$N$5="NO HAY MATERIA ASIGNADA")," ",IF(K43=1,(Z43*'MATRICULA y PONDERACIONES'!$AJ$12)/100,IF(K43=2,(Z43*'MATRICULA y PONDERACIONES'!$AJ$23)/100,IF(K43=3,(Z43*'MATRICULA y PONDERACIONES'!$AJ$34)/100,IF(K43=4,(Z43*'MATRICULA y PONDERACIONES'!$AJ$45)/100,IF(K43=5,(Z43*'MATRICULA y PONDERACIONES'!$AJ$56)/100,IF(K43=6,(Z43*'MATRICULA y PONDERACIONES'!$AJ$67)/100)))))))</f>
        <v xml:space="preserve"> </v>
      </c>
      <c r="AZ43" s="24" t="str">
        <f>IF(OR(B43=" ",A43=" ",$N$5="NO HAY MATERIA ASIGNADA")," ",IF(K43=1,(AD43*'MATRICULA y PONDERACIONES'!$AJ$13)/100,IF(K43=2,(AD43*'MATRICULA y PONDERACIONES'!$AJ$24)/100,IF(K43=3,(AD43*'MATRICULA y PONDERACIONES'!$AJ$35)/100,IF(K43=4,(AD43*'MATRICULA y PONDERACIONES'!$AJ$46)/100,IF(K43=5,(AD43*'MATRICULA y PONDERACIONES'!$AJ$57)/100,IF(K43=6,(AD43*'MATRICULA y PONDERACIONES'!$AJ$68)/100)))))))</f>
        <v xml:space="preserve"> </v>
      </c>
      <c r="BA43" s="24" t="str">
        <f>IF(OR(B43=" ",A43=" ",$N$5="NO HAY MATERIA ASIGNADA")," ",IF(K43=1,(AH43*'MATRICULA y PONDERACIONES'!$AJ$14)/100,IF(K43=2,(AH43*'MATRICULA y PONDERACIONES'!$AJ$25)/100,IF(K43=3,(AH43*'MATRICULA y PONDERACIONES'!$AJ$36)/100,IF(K43=4,(AH43*'MATRICULA y PONDERACIONES'!$AJ$47)/100,IF(K43=5,(AH43*'MATRICULA y PONDERACIONES'!$AJ$58)/100,IF(K43=6,(AH43*'MATRICULA y PONDERACIONES'!$AJ$69)/100)))))))</f>
        <v xml:space="preserve"> </v>
      </c>
      <c r="BB43" s="24" t="str">
        <f>IF(OR(B43=" ",A43=" ",$N$5="NO HAY MATERIA ASIGNADA")," ",IF(K43=1,(AL43*'MATRICULA y PONDERACIONES'!$AJ$15)/100,IF(K43=2,(AL43*'MATRICULA y PONDERACIONES'!$AJ$26)/100,IF(K43=3,(AL43*'MATRICULA y PONDERACIONES'!$AJ$37)/100,IF(K43=4,(AL43*'MATRICULA y PONDERACIONES'!$AJ$48)/100,IF(K43=5,(AL43*'MATRICULA y PONDERACIONES'!$AJ$59)/100,IF(K43=6,(AL43*'MATRICULA y PONDERACIONES'!$AJ$70)/100)))))))</f>
        <v xml:space="preserve"> </v>
      </c>
      <c r="BC43" s="24" t="str">
        <f>IF(OR(B43=" ",A43=" ",$N$5="NO HAY MATERIA ASIGNADA")," ",IF(K43=1,(AP43*'MATRICULA y PONDERACIONES'!$AJ$16)/100,IF(K43=2,(AP43*'MATRICULA y PONDERACIONES'!$AJ$27)/100,IF(K43=3,(AP43*'MATRICULA y PONDERACIONES'!$AJ$38)/100,IF(K43=4,(AP43*'MATRICULA y PONDERACIONES'!$AJ$49)/100,IF(K43=5,(AP43*'MATRICULA y PONDERACIONES'!$AJ$60)/100,IF(K43=6,(AP43*'MATRICULA y PONDERACIONES'!$AJ$71)/100)))))))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PONDERACIONES'!$K$23="*"),"si"," ")</f>
        <v xml:space="preserve"> </v>
      </c>
      <c r="F44" s="27" t="str">
        <f>IF(AND(K44=2,'MATRICULA y PONDERACIONES'!$L$23="*"),"si"," ")</f>
        <v xml:space="preserve"> </v>
      </c>
      <c r="G44" s="27" t="str">
        <f>IF(AND(K44=3,'MATRICULA y PONDERACIONES'!$M$23="*"),"si"," ")</f>
        <v xml:space="preserve"> </v>
      </c>
      <c r="H44" s="27" t="str">
        <f>IF(AND(K44=4,'MATRICULA y PONDERACIONES'!$N$23="*"),"si"," ")</f>
        <v xml:space="preserve"> </v>
      </c>
      <c r="I44" s="27" t="str">
        <f>IF(AND(K44=5,'MATRICULA y PONDERACIONES'!$O$23="*"),"si"," ")</f>
        <v xml:space="preserve"> </v>
      </c>
      <c r="J44" s="27" t="str">
        <f>IF(AND(K44=6,'MATRICULA y PONDERACIONES'!$P$23="*"),"si","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PONDERACIONES'!$AJ$9)/100,IF(K44=2,(N44*'MATRICULA y PONDERACIONES'!$AJ$20)/100,IF(K44=3,(N44*'MATRICULA y PONDERACIONES'!$AJ$31)/100,IF(K44=4,(N44*'MATRICULA y PONDERACIONES'!$AJ$42)/100,IF(K44=5,(N44*'MATRICULA y PONDERACIONES'!$AJ$53)/100,IF(K44=6,(N44*'MATRICULA y PONDERACIONES'!$AJ$64)/100)))))))</f>
        <v xml:space="preserve"> </v>
      </c>
      <c r="AW44" s="26" t="str">
        <f>IF(OR(B44=" ",A44=" ",$N$5="NO HAY MATERIA ASIGNADA")," ",IF(K44=1,(R44*'MATRICULA y PONDERACIONES'!$AJ$10)/100,IF(K44=2,(R44*'MATRICULA y PONDERACIONES'!$AJ$21)/100,IF(K44=3,(R44*'MATRICULA y PONDERACIONES'!$AJ$32)/100,IF(K44=4,(R44*'MATRICULA y PONDERACIONES'!$AJ$43)/100,IF(K44=5,(R44*'MATRICULA y PONDERACIONES'!$AJ$54)/100,IF(K44=6,(R44*'MATRICULA y PONDERACIONES'!$AJ$65)/100)))))))</f>
        <v xml:space="preserve"> </v>
      </c>
      <c r="AX44" s="26" t="str">
        <f>IF(OR(B44=" ",A44=" ",$N$5="NO HAY MATERIA ASIGNADA")," ",IF(K44=1,(V44*'MATRICULA y PONDERACIONES'!$AJ$11)/100,IF(K44=2,(V44*'MATRICULA y PONDERACIONES'!$AJ$22)/100,IF(K44=3,(V44*'MATRICULA y PONDERACIONES'!$AJ$33)/100,IF(K44=4,(V44*'MATRICULA y PONDERACIONES'!$AJ$44)/100,IF(K44=5,(V44*'MATRICULA y PONDERACIONES'!$AJ$55)/100,IF(K44=6,(V44*'MATRICULA y PONDERACIONES'!$AJ$66)/100)))))))</f>
        <v xml:space="preserve"> </v>
      </c>
      <c r="AY44" s="26" t="str">
        <f>IF(OR(B44=" ",A44=" ",$N$5="NO HAY MATERIA ASIGNADA")," ",IF(K44=1,(Z44*'MATRICULA y PONDERACIONES'!$AJ$12)/100,IF(K44=2,(Z44*'MATRICULA y PONDERACIONES'!$AJ$23)/100,IF(K44=3,(Z44*'MATRICULA y PONDERACIONES'!$AJ$34)/100,IF(K44=4,(Z44*'MATRICULA y PONDERACIONES'!$AJ$45)/100,IF(K44=5,(Z44*'MATRICULA y PONDERACIONES'!$AJ$56)/100,IF(K44=6,(Z44*'MATRICULA y PONDERACIONES'!$AJ$67)/100)))))))</f>
        <v xml:space="preserve"> </v>
      </c>
      <c r="AZ44" s="26" t="str">
        <f>IF(OR(B44=" ",A44=" ",$N$5="NO HAY MATERIA ASIGNADA")," ",IF(K44=1,(AD44*'MATRICULA y PONDERACIONES'!$AJ$13)/100,IF(K44=2,(AD44*'MATRICULA y PONDERACIONES'!$AJ$24)/100,IF(K44=3,(AD44*'MATRICULA y PONDERACIONES'!$AJ$35)/100,IF(K44=4,(AD44*'MATRICULA y PONDERACIONES'!$AJ$46)/100,IF(K44=5,(AD44*'MATRICULA y PONDERACIONES'!$AJ$57)/100,IF(K44=6,(AD44*'MATRICULA y PONDERACIONES'!$AJ$68)/100)))))))</f>
        <v xml:space="preserve"> </v>
      </c>
      <c r="BA44" s="26" t="str">
        <f>IF(OR(B44=" ",A44=" ",$N$5="NO HAY MATERIA ASIGNADA")," ",IF(K44=1,(AH44*'MATRICULA y PONDERACIONES'!$AJ$14)/100,IF(K44=2,(AH44*'MATRICULA y PONDERACIONES'!$AJ$25)/100,IF(K44=3,(AH44*'MATRICULA y PONDERACIONES'!$AJ$36)/100,IF(K44=4,(AH44*'MATRICULA y PONDERACIONES'!$AJ$47)/100,IF(K44=5,(AH44*'MATRICULA y PONDERACIONES'!$AJ$58)/100,IF(K44=6,(AH44*'MATRICULA y PONDERACIONES'!$AJ$69)/100)))))))</f>
        <v xml:space="preserve"> </v>
      </c>
      <c r="BB44" s="26" t="str">
        <f>IF(OR(B44=" ",A44=" ",$N$5="NO HAY MATERIA ASIGNADA")," ",IF(K44=1,(AL44*'MATRICULA y PONDERACIONES'!$AJ$15)/100,IF(K44=2,(AL44*'MATRICULA y PONDERACIONES'!$AJ$26)/100,IF(K44=3,(AL44*'MATRICULA y PONDERACIONES'!$AJ$37)/100,IF(K44=4,(AL44*'MATRICULA y PONDERACIONES'!$AJ$48)/100,IF(K44=5,(AL44*'MATRICULA y PONDERACIONES'!$AJ$59)/100,IF(K44=6,(AL44*'MATRICULA y PONDERACIONES'!$AJ$70)/100)))))))</f>
        <v xml:space="preserve"> </v>
      </c>
      <c r="BC44" s="26" t="str">
        <f>IF(OR(B44=" ",A44=" ",$N$5="NO HAY MATERIA ASIGNADA")," ",IF(K44=1,(AP44*'MATRICULA y PONDERACIONES'!$AJ$16)/100,IF(K44=2,(AP44*'MATRICULA y PONDERACIONES'!$AJ$27)/100,IF(K44=3,(AP44*'MATRICULA y PONDERACIONES'!$AJ$38)/100,IF(K44=4,(AP44*'MATRICULA y PONDERACIONES'!$AJ$49)/100,IF(K44=5,(AP44*'MATRICULA y PONDERACIONES'!$AJ$60)/100,IF(K44=6,(AP44*'MATRICULA y PONDERACIONES'!$AJ$71)/100)))))))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PONDERACIONES'!$K$23="*"),"si"," ")</f>
        <v xml:space="preserve"> </v>
      </c>
      <c r="F45" s="25" t="str">
        <f>IF(AND(K45=2,'MATRICULA y PONDERACIONES'!$L$23="*"),"si"," ")</f>
        <v xml:space="preserve"> </v>
      </c>
      <c r="G45" s="25" t="str">
        <f>IF(AND(K45=3,'MATRICULA y PONDERACIONES'!$M$23="*"),"si"," ")</f>
        <v xml:space="preserve"> </v>
      </c>
      <c r="H45" s="25" t="str">
        <f>IF(AND(K45=4,'MATRICULA y PONDERACIONES'!$N$23="*"),"si"," ")</f>
        <v xml:space="preserve"> </v>
      </c>
      <c r="I45" s="25" t="str">
        <f>IF(AND(K45=5,'MATRICULA y PONDERACIONES'!$O$23="*"),"si"," ")</f>
        <v xml:space="preserve"> </v>
      </c>
      <c r="J45" s="25" t="str">
        <f>IF(AND(K45=6,'MATRICULA y PONDERACIONES'!$P$23="*"),"si","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PONDERACIONES'!$AJ$9)/100,IF(K45=2,(N45*'MATRICULA y PONDERACIONES'!$AJ$20)/100,IF(K45=3,(N45*'MATRICULA y PONDERACIONES'!$AJ$31)/100,IF(K45=4,(N45*'MATRICULA y PONDERACIONES'!$AJ$42)/100,IF(K45=5,(N45*'MATRICULA y PONDERACIONES'!$AJ$53)/100,IF(K45=6,(N45*'MATRICULA y PONDERACIONES'!$AJ$64)/100)))))))</f>
        <v xml:space="preserve"> </v>
      </c>
      <c r="AW45" s="24" t="str">
        <f>IF(OR(B45=" ",A45=" ",$N$5="NO HAY MATERIA ASIGNADA")," ",IF(K45=1,(R45*'MATRICULA y PONDERACIONES'!$AJ$10)/100,IF(K45=2,(R45*'MATRICULA y PONDERACIONES'!$AJ$21)/100,IF(K45=3,(R45*'MATRICULA y PONDERACIONES'!$AJ$32)/100,IF(K45=4,(R45*'MATRICULA y PONDERACIONES'!$AJ$43)/100,IF(K45=5,(R45*'MATRICULA y PONDERACIONES'!$AJ$54)/100,IF(K45=6,(R45*'MATRICULA y PONDERACIONES'!$AJ$65)/100)))))))</f>
        <v xml:space="preserve"> </v>
      </c>
      <c r="AX45" s="24" t="str">
        <f>IF(OR(B45=" ",A45=" ",$N$5="NO HAY MATERIA ASIGNADA")," ",IF(K45=1,(V45*'MATRICULA y PONDERACIONES'!$AJ$11)/100,IF(K45=2,(V45*'MATRICULA y PONDERACIONES'!$AJ$22)/100,IF(K45=3,(V45*'MATRICULA y PONDERACIONES'!$AJ$33)/100,IF(K45=4,(V45*'MATRICULA y PONDERACIONES'!$AJ$44)/100,IF(K45=5,(V45*'MATRICULA y PONDERACIONES'!$AJ$55)/100,IF(K45=6,(V45*'MATRICULA y PONDERACIONES'!$AJ$66)/100)))))))</f>
        <v xml:space="preserve"> </v>
      </c>
      <c r="AY45" s="24" t="str">
        <f>IF(OR(B45=" ",A45=" ",$N$5="NO HAY MATERIA ASIGNADA")," ",IF(K45=1,(Z45*'MATRICULA y PONDERACIONES'!$AJ$12)/100,IF(K45=2,(Z45*'MATRICULA y PONDERACIONES'!$AJ$23)/100,IF(K45=3,(Z45*'MATRICULA y PONDERACIONES'!$AJ$34)/100,IF(K45=4,(Z45*'MATRICULA y PONDERACIONES'!$AJ$45)/100,IF(K45=5,(Z45*'MATRICULA y PONDERACIONES'!$AJ$56)/100,IF(K45=6,(Z45*'MATRICULA y PONDERACIONES'!$AJ$67)/100)))))))</f>
        <v xml:space="preserve"> </v>
      </c>
      <c r="AZ45" s="24" t="str">
        <f>IF(OR(B45=" ",A45=" ",$N$5="NO HAY MATERIA ASIGNADA")," ",IF(K45=1,(AD45*'MATRICULA y PONDERACIONES'!$AJ$13)/100,IF(K45=2,(AD45*'MATRICULA y PONDERACIONES'!$AJ$24)/100,IF(K45=3,(AD45*'MATRICULA y PONDERACIONES'!$AJ$35)/100,IF(K45=4,(AD45*'MATRICULA y PONDERACIONES'!$AJ$46)/100,IF(K45=5,(AD45*'MATRICULA y PONDERACIONES'!$AJ$57)/100,IF(K45=6,(AD45*'MATRICULA y PONDERACIONES'!$AJ$68)/100)))))))</f>
        <v xml:space="preserve"> </v>
      </c>
      <c r="BA45" s="24" t="str">
        <f>IF(OR(B45=" ",A45=" ",$N$5="NO HAY MATERIA ASIGNADA")," ",IF(K45=1,(AH45*'MATRICULA y PONDERACIONES'!$AJ$14)/100,IF(K45=2,(AH45*'MATRICULA y PONDERACIONES'!$AJ$25)/100,IF(K45=3,(AH45*'MATRICULA y PONDERACIONES'!$AJ$36)/100,IF(K45=4,(AH45*'MATRICULA y PONDERACIONES'!$AJ$47)/100,IF(K45=5,(AH45*'MATRICULA y PONDERACIONES'!$AJ$58)/100,IF(K45=6,(AH45*'MATRICULA y PONDERACIONES'!$AJ$69)/100)))))))</f>
        <v xml:space="preserve"> </v>
      </c>
      <c r="BB45" s="24" t="str">
        <f>IF(OR(B45=" ",A45=" ",$N$5="NO HAY MATERIA ASIGNADA")," ",IF(K45=1,(AL45*'MATRICULA y PONDERACIONES'!$AJ$15)/100,IF(K45=2,(AL45*'MATRICULA y PONDERACIONES'!$AJ$26)/100,IF(K45=3,(AL45*'MATRICULA y PONDERACIONES'!$AJ$37)/100,IF(K45=4,(AL45*'MATRICULA y PONDERACIONES'!$AJ$48)/100,IF(K45=5,(AL45*'MATRICULA y PONDERACIONES'!$AJ$59)/100,IF(K45=6,(AL45*'MATRICULA y PONDERACIONES'!$AJ$70)/100)))))))</f>
        <v xml:space="preserve"> </v>
      </c>
      <c r="BC45" s="24" t="str">
        <f>IF(OR(B45=" ",A45=" ",$N$5="NO HAY MATERIA ASIGNADA")," ",IF(K45=1,(AP45*'MATRICULA y PONDERACIONES'!$AJ$16)/100,IF(K45=2,(AP45*'MATRICULA y PONDERACIONES'!$AJ$27)/100,IF(K45=3,(AP45*'MATRICULA y PONDERACIONES'!$AJ$38)/100,IF(K45=4,(AP45*'MATRICULA y PONDERACIONES'!$AJ$49)/100,IF(K45=5,(AP45*'MATRICULA y PONDERACIONES'!$AJ$60)/100,IF(K45=6,(AP45*'MATRICULA y PONDERACIONES'!$AJ$71)/100)))))))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PONDERACIONES'!$K$23="*"),"si"," ")</f>
        <v xml:space="preserve"> </v>
      </c>
      <c r="F46" s="29" t="str">
        <f>IF(AND(K46=2,'MATRICULA y PONDERACIONES'!$L$23="*"),"si"," ")</f>
        <v xml:space="preserve"> </v>
      </c>
      <c r="G46" s="29" t="str">
        <f>IF(AND(K46=3,'MATRICULA y PONDERACIONES'!$M$23="*"),"si"," ")</f>
        <v xml:space="preserve"> </v>
      </c>
      <c r="H46" s="29" t="str">
        <f>IF(AND(K46=4,'MATRICULA y PONDERACIONES'!$N$23="*"),"si"," ")</f>
        <v xml:space="preserve"> </v>
      </c>
      <c r="I46" s="29" t="str">
        <f>IF(AND(K46=5,'MATRICULA y PONDERACIONES'!$O$23="*"),"si"," ")</f>
        <v xml:space="preserve"> </v>
      </c>
      <c r="J46" s="29" t="str">
        <f>IF(AND(K46=6,'MATRICULA y PONDERACIONES'!$P$23="*"),"si","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PONDERACIONES'!$AJ$9)/100,IF(K46=2,(N46*'MATRICULA y PONDERACIONES'!$AJ$20)/100,IF(K46=3,(N46*'MATRICULA y PONDERACIONES'!$AJ$31)/100,IF(K46=4,(N46*'MATRICULA y PONDERACIONES'!$AJ$42)/100,IF(K46=5,(N46*'MATRICULA y PONDERACIONES'!$AJ$53)/100,IF(K46=6,(N46*'MATRICULA y PONDERACIONES'!$AJ$64)/100)))))))</f>
        <v xml:space="preserve"> </v>
      </c>
      <c r="AW46" s="28" t="str">
        <f>IF(OR(B46=" ",A46=" ",$N$5="NO HAY MATERIA ASIGNADA")," ",IF(K46=1,(R46*'MATRICULA y PONDERACIONES'!$AJ$10)/100,IF(K46=2,(R46*'MATRICULA y PONDERACIONES'!$AJ$21)/100,IF(K46=3,(R46*'MATRICULA y PONDERACIONES'!$AJ$32)/100,IF(K46=4,(R46*'MATRICULA y PONDERACIONES'!$AJ$43)/100,IF(K46=5,(R46*'MATRICULA y PONDERACIONES'!$AJ$54)/100,IF(K46=6,(R46*'MATRICULA y PONDERACIONES'!$AJ$65)/100)))))))</f>
        <v xml:space="preserve"> </v>
      </c>
      <c r="AX46" s="28" t="str">
        <f>IF(OR(B46=" ",A46=" ",$N$5="NO HAY MATERIA ASIGNADA")," ",IF(K46=1,(V46*'MATRICULA y PONDERACIONES'!$AJ$11)/100,IF(K46=2,(V46*'MATRICULA y PONDERACIONES'!$AJ$22)/100,IF(K46=3,(V46*'MATRICULA y PONDERACIONES'!$AJ$33)/100,IF(K46=4,(V46*'MATRICULA y PONDERACIONES'!$AJ$44)/100,IF(K46=5,(V46*'MATRICULA y PONDERACIONES'!$AJ$55)/100,IF(K46=6,(V46*'MATRICULA y PONDERACIONES'!$AJ$66)/100)))))))</f>
        <v xml:space="preserve"> </v>
      </c>
      <c r="AY46" s="28" t="str">
        <f>IF(OR(B46=" ",A46=" ",$N$5="NO HAY MATERIA ASIGNADA")," ",IF(K46=1,(Z46*'MATRICULA y PONDERACIONES'!$AJ$12)/100,IF(K46=2,(Z46*'MATRICULA y PONDERACIONES'!$AJ$23)/100,IF(K46=3,(Z46*'MATRICULA y PONDERACIONES'!$AJ$34)/100,IF(K46=4,(Z46*'MATRICULA y PONDERACIONES'!$AJ$45)/100,IF(K46=5,(Z46*'MATRICULA y PONDERACIONES'!$AJ$56)/100,IF(K46=6,(Z46*'MATRICULA y PONDERACIONES'!$AJ$67)/100)))))))</f>
        <v xml:space="preserve"> </v>
      </c>
      <c r="AZ46" s="28" t="str">
        <f>IF(OR(B46=" ",A46=" ",$N$5="NO HAY MATERIA ASIGNADA")," ",IF(K46=1,(AD46*'MATRICULA y PONDERACIONES'!$AJ$13)/100,IF(K46=2,(AD46*'MATRICULA y PONDERACIONES'!$AJ$24)/100,IF(K46=3,(AD46*'MATRICULA y PONDERACIONES'!$AJ$35)/100,IF(K46=4,(AD46*'MATRICULA y PONDERACIONES'!$AJ$46)/100,IF(K46=5,(AD46*'MATRICULA y PONDERACIONES'!$AJ$57)/100,IF(K46=6,(AD46*'MATRICULA y PONDERACIONES'!$AJ$68)/100)))))))</f>
        <v xml:space="preserve"> </v>
      </c>
      <c r="BA46" s="28" t="str">
        <f>IF(OR(B46=" ",A46=" ",$N$5="NO HAY MATERIA ASIGNADA")," ",IF(K46=1,(AH46*'MATRICULA y PONDERACIONES'!$AJ$14)/100,IF(K46=2,(AH46*'MATRICULA y PONDERACIONES'!$AJ$25)/100,IF(K46=3,(AH46*'MATRICULA y PONDERACIONES'!$AJ$36)/100,IF(K46=4,(AH46*'MATRICULA y PONDERACIONES'!$AJ$47)/100,IF(K46=5,(AH46*'MATRICULA y PONDERACIONES'!$AJ$58)/100,IF(K46=6,(AH46*'MATRICULA y PONDERACIONES'!$AJ$69)/100)))))))</f>
        <v xml:space="preserve"> </v>
      </c>
      <c r="BB46" s="28" t="str">
        <f>IF(OR(B46=" ",A46=" ",$N$5="NO HAY MATERIA ASIGNADA")," ",IF(K46=1,(AL46*'MATRICULA y PONDERACIONES'!$AJ$15)/100,IF(K46=2,(AL46*'MATRICULA y PONDERACIONES'!$AJ$26)/100,IF(K46=3,(AL46*'MATRICULA y PONDERACIONES'!$AJ$37)/100,IF(K46=4,(AL46*'MATRICULA y PONDERACIONES'!$AJ$48)/100,IF(K46=5,(AL46*'MATRICULA y PONDERACIONES'!$AJ$59)/100,IF(K46=6,(AL46*'MATRICULA y PONDERACIONES'!$AJ$70)/100)))))))</f>
        <v xml:space="preserve"> </v>
      </c>
      <c r="BC46" s="28" t="str">
        <f>IF(OR(B46=" ",A46=" ",$N$5="NO HAY MATERIA ASIGNADA")," ",IF(K46=1,(AP46*'MATRICULA y PONDERACIONES'!$AJ$16)/100,IF(K46=2,(AP46*'MATRICULA y PONDERACIONES'!$AJ$27)/100,IF(K46=3,(AP46*'MATRICULA y PONDERACIONES'!$AJ$38)/100,IF(K46=4,(AP46*'MATRICULA y PONDERACIONES'!$AJ$49)/100,IF(K46=5,(AP46*'MATRICULA y PONDERACIONES'!$AJ$60)/100,IF(K46=6,(AP46*'MATRICULA y PONDERACIONES'!$AJ$71)/100)))))))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theme="4" tint="-0.249977111117893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GRUPO.MATERIAS'!K32="","",'DATOS del GRUPO.MATERIAS'!K32)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81" t="str">
        <f>IF('MATRICULA y PONDERACIONES'!D24="","NO HAY MATERIA ASIGNADA",'MATRICULA y PONDERACIONES'!D24)</f>
        <v>NO HAY MATERIA ASIGNADA</v>
      </c>
      <c r="O5" s="381"/>
      <c r="P5" s="381"/>
      <c r="Q5" s="381"/>
      <c r="R5" s="381"/>
      <c r="S5" s="381"/>
      <c r="T5" s="381"/>
      <c r="U5" s="381"/>
      <c r="V5" s="381"/>
      <c r="W5" s="381"/>
      <c r="X5" s="381"/>
      <c r="Y5" s="381"/>
      <c r="Z5" s="381"/>
      <c r="AA5" s="381"/>
      <c r="AB5" s="381"/>
      <c r="AC5" s="381"/>
      <c r="AD5" s="381"/>
      <c r="AE5" s="381"/>
      <c r="AF5" s="381"/>
      <c r="AG5" s="381"/>
      <c r="AH5" s="381"/>
      <c r="AI5" s="381"/>
      <c r="AJ5" s="381"/>
      <c r="AK5" s="381"/>
      <c r="AL5" s="381"/>
      <c r="AM5" s="381"/>
      <c r="AN5" s="381"/>
      <c r="AO5" s="381"/>
      <c r="AP5" s="381"/>
      <c r="AQ5" s="381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PONDERACIONES'!$AK$9),ISBLANK('MATRICULA y PONDERACIONES'!$AK$20),ISBLANK('MATRICULA y PONDERACIONES'!$AK$31))," ",1)</f>
        <v xml:space="preserve"> </v>
      </c>
      <c r="M6" s="115" t="str">
        <f>IF(AND(ISBLANK('MATRICULA y PONDERACIONES'!$AK$42),ISBLANK('MATRICULA y PONDERACIONES'!$AK$53),ISBLANK('MATRICULA y PONDERACIONES'!$AK$64))," ",1)</f>
        <v xml:space="preserve"> </v>
      </c>
      <c r="N6" s="382" t="str">
        <f>IF(OR(ISNUMBER(L6),ISNUMBER(M6)),"CL "," ")</f>
        <v xml:space="preserve"> </v>
      </c>
      <c r="O6" s="383"/>
      <c r="P6" s="75" t="str">
        <f>IF(AND(ISBLANK('MATRICULA y PONDERACIONES'!$AK$10),ISBLANK('MATRICULA y PONDERACIONES'!$AK$21),ISBLANK('MATRICULA y PONDERACIONES'!$AK$32))," ",1)</f>
        <v xml:space="preserve"> </v>
      </c>
      <c r="Q6" s="75" t="str">
        <f>IF(AND(ISBLANK('MATRICULA y PONDERACIONES'!$AK$43),ISBLANK('MATRICULA y PONDERACIONES'!$AK$54),ISBLANK('MATRICULA y PONDERACIONES'!$AK$65)),"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PONDERACIONES'!$AK$11),ISBLANK('MATRICULA y PONDERACIONES'!$AK$22),ISBLANK('MATRICULA y PONDERACIONES'!$AK$33))," ",1)</f>
        <v xml:space="preserve"> </v>
      </c>
      <c r="U6" s="75" t="str">
        <f>IF(AND(ISBLANK('MATRICULA y PONDERACIONES'!$AK$44),ISBLANK('MATRICULA y PONDERACIONES'!$AK$55),ISBLANK('MATRICULA y PONDERACIONES'!$AK$66))," ",1)</f>
        <v xml:space="preserve"> </v>
      </c>
      <c r="V6" s="383" t="str">
        <f>IF(OR(ISNUMBER(T6),ISNUMBER(U6)),"CI"," ")</f>
        <v xml:space="preserve"> </v>
      </c>
      <c r="W6" s="383"/>
      <c r="X6" s="75" t="str">
        <f>IF(AND(ISBLANK('MATRICULA y PONDERACIONES'!$AK$12),ISBLANK('MATRICULA y PONDERACIONES'!$AK$23),ISBLANK('MATRICULA y PONDERACIONES'!$AK$34))," ",1)</f>
        <v xml:space="preserve"> </v>
      </c>
      <c r="Y6" s="75" t="str">
        <f>IF(AND(ISBLANK('MATRICULA y PONDERACIONES'!$AK$45),ISBLANK('MATRICULA y PONDERACIONES'!$AK$56),ISBLANK('MATRICULA y PONDERACIONES'!$AK$67)),"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PONDERACIONES'!$AK$13),ISBLANK('MATRICULA y PONDERACIONES'!$AK$24),ISBLANK('MATRICULA y PONDERACIONES'!$AK$35))," ",1)</f>
        <v xml:space="preserve"> </v>
      </c>
      <c r="AC6" s="75" t="str">
        <f>IF(AND(ISBLANK('MATRICULA y PONDERACIONES'!$AK$46),ISBLANK('MATRICULA y PONDERACIONES'!$AK$57),ISBLANK('MATRICULA y PONDERACIONES'!$AK$68))," ",1)</f>
        <v xml:space="preserve"> </v>
      </c>
      <c r="AD6" s="383" t="str">
        <f>IF(OR(ISNUMBER(AB6),ISNUMBER(AC6)),"CA"," ")</f>
        <v xml:space="preserve"> </v>
      </c>
      <c r="AE6" s="383"/>
      <c r="AF6" s="75" t="str">
        <f>IF(AND(ISBLANK('MATRICULA y PONDERACIONES'!$AK$14),ISBLANK('MATRICULA y PONDERACIONES'!$AK$25),ISBLANK('MATRICULA y PONDERACIONES'!$AK$36))," ",1)</f>
        <v xml:space="preserve"> </v>
      </c>
      <c r="AG6" s="75" t="str">
        <f>IF(AND(ISBLANK('MATRICULA y PONDERACIONES'!$AK$47),ISBLANK('MATRICULA y PONDERACIONES'!$AK$58),ISBLANK('MATRICULA y PONDERACIONES'!$AK$69)),"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PONDERACIONES'!$AK$15),ISBLANK('MATRICULA y PONDERACIONES'!$AK$26),ISBLANK('MATRICULA y PONDERACIONES'!$AK$37))," ",1)</f>
        <v xml:space="preserve"> </v>
      </c>
      <c r="AK6" s="75" t="str">
        <f>IF(AND(ISBLANK('MATRICULA y PONDERACIONES'!$AK$48),ISBLANK('MATRICULA y PONDERACIONES'!$AK$59),ISBLANK('MATRICULA y PONDERACIONES'!$AK$70))," ",1)</f>
        <v xml:space="preserve"> </v>
      </c>
      <c r="AL6" s="383" t="str">
        <f>IF(OR(ISNUMBER(AJ6),ISNUMBER(AK6)),"AI"," ")</f>
        <v xml:space="preserve"> </v>
      </c>
      <c r="AM6" s="383"/>
      <c r="AN6" s="75" t="str">
        <f>IF(AND(ISBLANK('MATRICULA y PONDERACIONES'!$AK$16),ISBLANK('MATRICULA y PONDERACIONES'!$AK$27),ISBLANK('MATRICULA y PONDERACIONES'!$AK$38))," ",1)</f>
        <v xml:space="preserve"> </v>
      </c>
      <c r="AO6" s="75" t="str">
        <f>IF(AND(ISBLANK('MATRICULA y PONDERACIONES'!$AK$49),ISBLANK('MATRICULA y PONDERACIONES'!$AK$60),ISBLANK('MATRICULA y PONDERACIONES'!$AK$71)),"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69" t="str">
        <f>IF(N6=" ","",N6)</f>
        <v/>
      </c>
      <c r="AW6" s="263" t="str">
        <f>IF(R6=" ","",R6)</f>
        <v/>
      </c>
      <c r="AX6" s="269" t="str">
        <f>IF(V6=" ","",V6)</f>
        <v/>
      </c>
      <c r="AY6" s="263" t="str">
        <f>IF(Z6=" ","",Z6)</f>
        <v/>
      </c>
      <c r="AZ6" s="269" t="str">
        <f>IF(AD6=" ","",AD6)</f>
        <v/>
      </c>
      <c r="BA6" s="263" t="str">
        <f>IF(AH6=" ","",AH6)</f>
        <v/>
      </c>
      <c r="BB6" s="269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PONDERACIONES'!$K$24="*"),"si"," ")</f>
        <v xml:space="preserve"> </v>
      </c>
      <c r="F7" s="25" t="str">
        <f>IF(AND(K7=2,'MATRICULA y PONDERACIONES'!$L$24="*"),"si"," ")</f>
        <v xml:space="preserve"> </v>
      </c>
      <c r="G7" s="25" t="str">
        <f>IF(AND(K7=3,'MATRICULA y PONDERACIONES'!$M$24="*"),"si"," ")</f>
        <v xml:space="preserve"> </v>
      </c>
      <c r="H7" s="25" t="str">
        <f>IF(AND(K7=4,'MATRICULA y PONDERACIONES'!$N$24="*"),"si"," ")</f>
        <v xml:space="preserve"> </v>
      </c>
      <c r="I7" s="25" t="str">
        <f>IF(AND(K7=5,'MATRICULA y PONDERACIONES'!$O$24="*"),"si"," ")</f>
        <v xml:space="preserve"> </v>
      </c>
      <c r="J7" s="25" t="str">
        <f>IF(AND(K7=6,'MATRICULA y PONDERACIONES'!$P$24="*"),"si","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PONDERACIONES'!$AK$9)/100,IF(K7=2,(N7*'MATRICULA y PONDERACIONES'!$AK$20)/100,IF(K7=3,(N7*'MATRICULA y PONDERACIONES'!$AK$31)/100,IF(K7=4,(N7*'MATRICULA y PONDERACIONES'!$AK$42)/100,IF(K7=5,(N7*'MATRICULA y PONDERACIONES'!$AK$53)/100,IF(K7=6,(N7*'MATRICULA y PONDERACIONES'!$AK$64)/100)))))))</f>
        <v xml:space="preserve"> </v>
      </c>
      <c r="AW7" s="24" t="str">
        <f>IF(OR(B7=" ",A7=" ",$N$5="NO HAY MATERIA ASIGNADA")," ",IF(K7=1,(R7*'MATRICULA y PONDERACIONES'!$AK$10)/100,IF(K7=2,(R7*'MATRICULA y PONDERACIONES'!$AK$21)/100,IF(K7=3,(R7*'MATRICULA y PONDERACIONES'!$AK$32)/100,IF(K7=4,(R7*'MATRICULA y PONDERACIONES'!$AK$43)/100,IF(K7=5,(R7*'MATRICULA y PONDERACIONES'!$AK$54)/100,IF(K7=6,(R7*'MATRICULA y PONDERACIONES'!$AK$65)/100)))))))</f>
        <v xml:space="preserve"> </v>
      </c>
      <c r="AX7" s="24" t="str">
        <f>IF(OR(B7=" ",A7=" ",$N$5="NO HAY MATERIA ASIGNADA")," ",IF(K7=1,(V7*'MATRICULA y PONDERACIONES'!$AK$11)/100,IF(K7=2,(V7*'MATRICULA y PONDERACIONES'!$AK$22)/100,IF(K7=3,(V7*'MATRICULA y PONDERACIONES'!$AK$33)/100,IF(K7=4,(V7*'MATRICULA y PONDERACIONES'!$AK$44)/100,IF(K7=5,(V7*'MATRICULA y PONDERACIONES'!$AK$55)/100,IF(K7=6,(V7*'MATRICULA y PONDERACIONES'!$AK$66)/100)))))))</f>
        <v xml:space="preserve"> </v>
      </c>
      <c r="AY7" s="24" t="str">
        <f>IF(OR(B7=" ",A7=" ",$N$5="NO HAY MATERIA ASIGNADA")," ",IF(K7=1,(Z7*'MATRICULA y PONDERACIONES'!$AK$12)/100,IF(K7=2,(Z7*'MATRICULA y PONDERACIONES'!$AK$23)/100,IF(K7=3,(Z7*'MATRICULA y PONDERACIONES'!$AK$34)/100,IF(K7=4,(Z7*'MATRICULA y PONDERACIONES'!$AK$45)/100,IF(K7=5,(Z7*'MATRICULA y PONDERACIONES'!$AK$56)/100,IF(K7=6,(Z7*'MATRICULA y PONDERACIONES'!$AK$67)/100)))))))</f>
        <v xml:space="preserve"> </v>
      </c>
      <c r="AZ7" s="24" t="str">
        <f>IF(OR(B7=" ",A7=" ",$N$5="NO HAY MATERIA ASIGNADA")," ",IF(K7=1,(AD7*'MATRICULA y PONDERACIONES'!$AK$13)/100,IF(K7=2,(AD7*'MATRICULA y PONDERACIONES'!$AK$24)/100,IF(K7=3,(AD7*'MATRICULA y PONDERACIONES'!$AK$35)/100,IF(K7=4,(AD7*'MATRICULA y PONDERACIONES'!$AK$46)/100,IF(K7=5,(AD7*'MATRICULA y PONDERACIONES'!$AK$57)/100,IF(K7=6,(AD7*'MATRICULA y PONDERACIONES'!$AK$68)/100)))))))</f>
        <v xml:space="preserve"> </v>
      </c>
      <c r="BA7" s="24" t="str">
        <f>IF(OR(B7=" ",A7=" ",$N$5="NO HAY MATERIA ASIGNADA")," ",IF(K7=1,(AH7*'MATRICULA y PONDERACIONES'!$AK$14)/100,IF(K7=2,(AH7*'MATRICULA y PONDERACIONES'!$AK$25)/100,IF(K7=3,(AH7*'MATRICULA y PONDERACIONES'!$AK$36)/100,IF(K7=4,(AH7*'MATRICULA y PONDERACIONES'!$AK$47)/100,IF(K7=5,(AH7*'MATRICULA y PONDERACIONES'!$AK$58)/100,IF(K7=6,(AH7*'MATRICULA y PONDERACIONES'!$AK$69)/100)))))))</f>
        <v xml:space="preserve"> </v>
      </c>
      <c r="BB7" s="24" t="str">
        <f>IF(OR(B7=" ",A7=" ",$N$5="NO HAY MATERIA ASIGNADA")," ",IF(K7=1,(AL7*'MATRICULA y PONDERACIONES'!$AK$15)/100,IF(K7=2,(AL7*'MATRICULA y PONDERACIONES'!$AK$26)/100,IF(K7=3,(AL7*'MATRICULA y PONDERACIONES'!$AK$37)/100,IF(K7=4,(AL7*'MATRICULA y PONDERACIONES'!$AK$48)/100,IF(K7=5,(AL7*'MATRICULA y PONDERACIONES'!$AK$59)/100,IF(K7=6,(AL7*'MATRICULA y PONDERACIONES'!$AK$70)/100)))))))</f>
        <v xml:space="preserve"> </v>
      </c>
      <c r="BC7" s="24" t="str">
        <f>IF(OR(B7=" ",A7=" ",$N$5="NO HAY MATERIA ASIGNADA")," ",IF(K7=1,(AP7*'MATRICULA y PONDERACIONES'!$AK$16)/100,IF(K7=2,(AP7*'MATRICULA y PONDERACIONES'!$AK$27)/100,IF(K7=3,(AP7*'MATRICULA y PONDERACIONES'!$AK$38)/100,IF(K7=4,(AP7*'MATRICULA y PONDERACIONES'!$AK$49)/100,IF(K7=5,(AP7*'MATRICULA y PONDERACIONES'!$AK$60)/100,IF(K7=6,(AP7*'MATRICULA y PONDERACIONES'!$AK$71)/100)))))))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PONDERACIONES'!$K$24="*"),"si"," ")</f>
        <v xml:space="preserve"> </v>
      </c>
      <c r="F8" s="27" t="str">
        <f>IF(AND(K8=2,'MATRICULA y PONDERACIONES'!$L$24="*"),"si"," ")</f>
        <v xml:space="preserve"> </v>
      </c>
      <c r="G8" s="27" t="str">
        <f>IF(AND(K8=3,'MATRICULA y PONDERACIONES'!$M$24="*"),"si"," ")</f>
        <v xml:space="preserve"> </v>
      </c>
      <c r="H8" s="27" t="str">
        <f>IF(AND(K8=4,'MATRICULA y PONDERACIONES'!$N$24="*"),"si"," ")</f>
        <v xml:space="preserve"> </v>
      </c>
      <c r="I8" s="27" t="str">
        <f>IF(AND(K8=5,'MATRICULA y PONDERACIONES'!$O$24="*"),"si"," ")</f>
        <v xml:space="preserve"> </v>
      </c>
      <c r="J8" s="27" t="str">
        <f>IF(AND(K8=6,'MATRICULA y PONDERACIONES'!$P$24="*"),"si","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PONDERACIONES'!$AK$9)/100,IF(K8=2,(N8*'MATRICULA y PONDERACIONES'!$AK$20)/100,IF(K8=3,(N8*'MATRICULA y PONDERACIONES'!$AK$31)/100,IF(K8=4,(N8*'MATRICULA y PONDERACIONES'!$AK$42)/100,IF(K8=5,(N8*'MATRICULA y PONDERACIONES'!$AK$53)/100,IF(K8=6,(N8*'MATRICULA y PONDERACIONES'!$AK$64)/100)))))))</f>
        <v xml:space="preserve"> </v>
      </c>
      <c r="AW8" s="26" t="str">
        <f>IF(OR(B8=" ",A8=" ",$N$5="NO HAY MATERIA ASIGNADA")," ",IF(K8=1,(R8*'MATRICULA y PONDERACIONES'!$AK$10)/100,IF(K8=2,(R8*'MATRICULA y PONDERACIONES'!$AK$21)/100,IF(K8=3,(R8*'MATRICULA y PONDERACIONES'!$AK$32)/100,IF(K8=4,(R8*'MATRICULA y PONDERACIONES'!$AK$43)/100,IF(K8=5,(R8*'MATRICULA y PONDERACIONES'!$AK$54)/100,IF(K8=6,(R8*'MATRICULA y PONDERACIONES'!$AK$65)/100)))))))</f>
        <v xml:space="preserve"> </v>
      </c>
      <c r="AX8" s="26" t="str">
        <f>IF(OR(B8=" ",A8=" ",$N$5="NO HAY MATERIA ASIGNADA")," ",IF(K8=1,(V8*'MATRICULA y PONDERACIONES'!$AK$11)/100,IF(K8=2,(V8*'MATRICULA y PONDERACIONES'!$AK$22)/100,IF(K8=3,(V8*'MATRICULA y PONDERACIONES'!$AK$33)/100,IF(K8=4,(V8*'MATRICULA y PONDERACIONES'!$AK$44)/100,IF(K8=5,(V8*'MATRICULA y PONDERACIONES'!$AK$55)/100,IF(K8=6,(V8*'MATRICULA y PONDERACIONES'!$AK$66)/100)))))))</f>
        <v xml:space="preserve"> </v>
      </c>
      <c r="AY8" s="26" t="str">
        <f>IF(OR(B8=" ",A8=" ",$N$5="NO HAY MATERIA ASIGNADA")," ",IF(K8=1,(Z8*'MATRICULA y PONDERACIONES'!$AK$12)/100,IF(K8=2,(Z8*'MATRICULA y PONDERACIONES'!$AK$23)/100,IF(K8=3,(Z8*'MATRICULA y PONDERACIONES'!$AK$34)/100,IF(K8=4,(Z8*'MATRICULA y PONDERACIONES'!$AK$45)/100,IF(K8=5,(Z8*'MATRICULA y PONDERACIONES'!$AK$56)/100,IF(K8=6,(Z8*'MATRICULA y PONDERACIONES'!$AK$67)/100)))))))</f>
        <v xml:space="preserve"> </v>
      </c>
      <c r="AZ8" s="26" t="str">
        <f>IF(OR(B8=" ",A8=" ",$N$5="NO HAY MATERIA ASIGNADA")," ",IF(K8=1,(AD8*'MATRICULA y PONDERACIONES'!$AK$13)/100,IF(K8=2,(AD8*'MATRICULA y PONDERACIONES'!$AK$24)/100,IF(K8=3,(AD8*'MATRICULA y PONDERACIONES'!$AK$35)/100,IF(K8=4,(AD8*'MATRICULA y PONDERACIONES'!$AK$46)/100,IF(K8=5,(AD8*'MATRICULA y PONDERACIONES'!$AK$57)/100,IF(K8=6,(AD8*'MATRICULA y PONDERACIONES'!$AK$68)/100)))))))</f>
        <v xml:space="preserve"> </v>
      </c>
      <c r="BA8" s="26" t="str">
        <f>IF(OR(B8=" ",A8=" ",$N$5="NO HAY MATERIA ASIGNADA")," ",IF(K8=1,(AH8*'MATRICULA y PONDERACIONES'!$AK$14)/100,IF(K8=2,(AH8*'MATRICULA y PONDERACIONES'!$AK$25)/100,IF(K8=3,(AH8*'MATRICULA y PONDERACIONES'!$AK$36)/100,IF(K8=4,(AH8*'MATRICULA y PONDERACIONES'!$AK$47)/100,IF(K8=5,(AH8*'MATRICULA y PONDERACIONES'!$AK$58)/100,IF(K8=6,(AH8*'MATRICULA y PONDERACIONES'!$AK$69)/100)))))))</f>
        <v xml:space="preserve"> </v>
      </c>
      <c r="BB8" s="26" t="str">
        <f>IF(OR(B8=" ",A8=" ",$N$5="NO HAY MATERIA ASIGNADA")," ",IF(K8=1,(AL8*'MATRICULA y PONDERACIONES'!$AK$15)/100,IF(K8=2,(AL8*'MATRICULA y PONDERACIONES'!$AK$26)/100,IF(K8=3,(AL8*'MATRICULA y PONDERACIONES'!$AK$37)/100,IF(K8=4,(AL8*'MATRICULA y PONDERACIONES'!$AK$48)/100,IF(K8=5,(AL8*'MATRICULA y PONDERACIONES'!$AK$59)/100,IF(K8=6,(AL8*'MATRICULA y PONDERACIONES'!$AK$70)/100)))))))</f>
        <v xml:space="preserve"> </v>
      </c>
      <c r="BC8" s="26" t="str">
        <f>IF(OR(B8=" ",A8=" ",$N$5="NO HAY MATERIA ASIGNADA")," ",IF(K8=1,(AP8*'MATRICULA y PONDERACIONES'!$AK$16)/100,IF(K8=2,(AP8*'MATRICULA y PONDERACIONES'!$AK$27)/100,IF(K8=3,(AP8*'MATRICULA y PONDERACIONES'!$AK$38)/100,IF(K8=4,(AP8*'MATRICULA y PONDERACIONES'!$AK$49)/100,IF(K8=5,(AP8*'MATRICULA y PONDERACIONES'!$AK$60)/100,IF(K8=6,(AP8*'MATRICULA y PONDERACIONES'!$AK$71)/100)))))))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PONDERACIONES'!$K$24="*"),"si"," ")</f>
        <v xml:space="preserve"> </v>
      </c>
      <c r="F9" s="25" t="str">
        <f>IF(AND(K9=2,'MATRICULA y PONDERACIONES'!$L$24="*"),"si"," ")</f>
        <v xml:space="preserve"> </v>
      </c>
      <c r="G9" s="25" t="str">
        <f>IF(AND(K9=3,'MATRICULA y PONDERACIONES'!$M$24="*"),"si"," ")</f>
        <v xml:space="preserve"> </v>
      </c>
      <c r="H9" s="25" t="str">
        <f>IF(AND(K9=4,'MATRICULA y PONDERACIONES'!$N$24="*"),"si"," ")</f>
        <v xml:space="preserve"> </v>
      </c>
      <c r="I9" s="25" t="str">
        <f>IF(AND(K9=5,'MATRICULA y PONDERACIONES'!$O$24="*"),"si"," ")</f>
        <v xml:space="preserve"> </v>
      </c>
      <c r="J9" s="25" t="str">
        <f>IF(AND(K9=6,'MATRICULA y PONDERACIONES'!$P$24="*"),"si","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PONDERACIONES'!$AK$9)/100,IF(K9=2,(N9*'MATRICULA y PONDERACIONES'!$AK$20)/100,IF(K9=3,(N9*'MATRICULA y PONDERACIONES'!$AK$31)/100,IF(K9=4,(N9*'MATRICULA y PONDERACIONES'!$AK$42)/100,IF(K9=5,(N9*'MATRICULA y PONDERACIONES'!$AK$53)/100,IF(K9=6,(N9*'MATRICULA y PONDERACIONES'!$AK$64)/100)))))))</f>
        <v xml:space="preserve"> </v>
      </c>
      <c r="AW9" s="24" t="str">
        <f>IF(OR(B9=" ",A9=" ",$N$5="NO HAY MATERIA ASIGNADA")," ",IF(K9=1,(R9*'MATRICULA y PONDERACIONES'!$AK$10)/100,IF(K9=2,(R9*'MATRICULA y PONDERACIONES'!$AK$21)/100,IF(K9=3,(R9*'MATRICULA y PONDERACIONES'!$AK$32)/100,IF(K9=4,(R9*'MATRICULA y PONDERACIONES'!$AK$43)/100,IF(K9=5,(R9*'MATRICULA y PONDERACIONES'!$AK$54)/100,IF(K9=6,(R9*'MATRICULA y PONDERACIONES'!$AK$65)/100)))))))</f>
        <v xml:space="preserve"> </v>
      </c>
      <c r="AX9" s="24" t="str">
        <f>IF(OR(B9=" ",A9=" ",$N$5="NO HAY MATERIA ASIGNADA")," ",IF(K9=1,(V9*'MATRICULA y PONDERACIONES'!$AK$11)/100,IF(K9=2,(V9*'MATRICULA y PONDERACIONES'!$AK$22)/100,IF(K9=3,(V9*'MATRICULA y PONDERACIONES'!$AK$33)/100,IF(K9=4,(V9*'MATRICULA y PONDERACIONES'!$AK$44)/100,IF(K9=5,(V9*'MATRICULA y PONDERACIONES'!$AK$55)/100,IF(K9=6,(V9*'MATRICULA y PONDERACIONES'!$AK$66)/100)))))))</f>
        <v xml:space="preserve"> </v>
      </c>
      <c r="AY9" s="24" t="str">
        <f>IF(OR(B9=" ",A9=" ",$N$5="NO HAY MATERIA ASIGNADA")," ",IF(K9=1,(Z9*'MATRICULA y PONDERACIONES'!$AK$12)/100,IF(K9=2,(Z9*'MATRICULA y PONDERACIONES'!$AK$23)/100,IF(K9=3,(Z9*'MATRICULA y PONDERACIONES'!$AK$34)/100,IF(K9=4,(Z9*'MATRICULA y PONDERACIONES'!$AK$45)/100,IF(K9=5,(Z9*'MATRICULA y PONDERACIONES'!$AK$56)/100,IF(K9=6,(Z9*'MATRICULA y PONDERACIONES'!$AK$67)/100)))))))</f>
        <v xml:space="preserve"> </v>
      </c>
      <c r="AZ9" s="24" t="str">
        <f>IF(OR(B9=" ",A9=" ",$N$5="NO HAY MATERIA ASIGNADA")," ",IF(K9=1,(AD9*'MATRICULA y PONDERACIONES'!$AK$13)/100,IF(K9=2,(AD9*'MATRICULA y PONDERACIONES'!$AK$24)/100,IF(K9=3,(AD9*'MATRICULA y PONDERACIONES'!$AK$35)/100,IF(K9=4,(AD9*'MATRICULA y PONDERACIONES'!$AK$46)/100,IF(K9=5,(AD9*'MATRICULA y PONDERACIONES'!$AK$57)/100,IF(K9=6,(AD9*'MATRICULA y PONDERACIONES'!$AK$68)/100)))))))</f>
        <v xml:space="preserve"> </v>
      </c>
      <c r="BA9" s="24" t="str">
        <f>IF(OR(B9=" ",A9=" ",$N$5="NO HAY MATERIA ASIGNADA")," ",IF(K9=1,(AH9*'MATRICULA y PONDERACIONES'!$AK$14)/100,IF(K9=2,(AH9*'MATRICULA y PONDERACIONES'!$AK$25)/100,IF(K9=3,(AH9*'MATRICULA y PONDERACIONES'!$AK$36)/100,IF(K9=4,(AH9*'MATRICULA y PONDERACIONES'!$AK$47)/100,IF(K9=5,(AH9*'MATRICULA y PONDERACIONES'!$AK$58)/100,IF(K9=6,(AH9*'MATRICULA y PONDERACIONES'!$AK$69)/100)))))))</f>
        <v xml:space="preserve"> </v>
      </c>
      <c r="BB9" s="24" t="str">
        <f>IF(OR(B9=" ",A9=" ",$N$5="NO HAY MATERIA ASIGNADA")," ",IF(K9=1,(AL9*'MATRICULA y PONDERACIONES'!$AK$15)/100,IF(K9=2,(AL9*'MATRICULA y PONDERACIONES'!$AK$26)/100,IF(K9=3,(AL9*'MATRICULA y PONDERACIONES'!$AK$37)/100,IF(K9=4,(AL9*'MATRICULA y PONDERACIONES'!$AK$48)/100,IF(K9=5,(AL9*'MATRICULA y PONDERACIONES'!$AK$59)/100,IF(K9=6,(AL9*'MATRICULA y PONDERACIONES'!$AK$70)/100)))))))</f>
        <v xml:space="preserve"> </v>
      </c>
      <c r="BC9" s="24" t="str">
        <f>IF(OR(B9=" ",A9=" ",$N$5="NO HAY MATERIA ASIGNADA")," ",IF(K9=1,(AP9*'MATRICULA y PONDERACIONES'!$AK$16)/100,IF(K9=2,(AP9*'MATRICULA y PONDERACIONES'!$AK$27)/100,IF(K9=3,(AP9*'MATRICULA y PONDERACIONES'!$AK$38)/100,IF(K9=4,(AP9*'MATRICULA y PONDERACIONES'!$AK$49)/100,IF(K9=5,(AP9*'MATRICULA y PONDERACIONES'!$AK$60)/100,IF(K9=6,(AP9*'MATRICULA y PONDERACIONES'!$AK$71)/100)))))))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PONDERACIONES'!$K$24="*"),"si"," ")</f>
        <v xml:space="preserve"> </v>
      </c>
      <c r="F10" s="27" t="str">
        <f>IF(AND(K10=2,'MATRICULA y PONDERACIONES'!$L$24="*"),"si"," ")</f>
        <v xml:space="preserve"> </v>
      </c>
      <c r="G10" s="27" t="str">
        <f>IF(AND(K10=3,'MATRICULA y PONDERACIONES'!$M$24="*"),"si"," ")</f>
        <v xml:space="preserve"> </v>
      </c>
      <c r="H10" s="27" t="str">
        <f>IF(AND(K10=4,'MATRICULA y PONDERACIONES'!$N$24="*"),"si"," ")</f>
        <v xml:space="preserve"> </v>
      </c>
      <c r="I10" s="27" t="str">
        <f>IF(AND(K10=5,'MATRICULA y PONDERACIONES'!$O$24="*"),"si"," ")</f>
        <v xml:space="preserve"> </v>
      </c>
      <c r="J10" s="27" t="str">
        <f>IF(AND(K10=6,'MATRICULA y PONDERACIONES'!$P$24="*"),"si","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PONDERACIONES'!$AK$9)/100,IF(K10=2,(N10*'MATRICULA y PONDERACIONES'!$AK$20)/100,IF(K10=3,(N10*'MATRICULA y PONDERACIONES'!$AK$31)/100,IF(K10=4,(N10*'MATRICULA y PONDERACIONES'!$AK$42)/100,IF(K10=5,(N10*'MATRICULA y PONDERACIONES'!$AK$53)/100,IF(K10=6,(N10*'MATRICULA y PONDERACIONES'!$AK$64)/100)))))))</f>
        <v xml:space="preserve"> </v>
      </c>
      <c r="AW10" s="26" t="str">
        <f>IF(OR(B10=" ",A10=" ",$N$5="NO HAY MATERIA ASIGNADA")," ",IF(K10=1,(R10*'MATRICULA y PONDERACIONES'!$AK$10)/100,IF(K10=2,(R10*'MATRICULA y PONDERACIONES'!$AK$21)/100,IF(K10=3,(R10*'MATRICULA y PONDERACIONES'!$AK$32)/100,IF(K10=4,(R10*'MATRICULA y PONDERACIONES'!$AK$43)/100,IF(K10=5,(R10*'MATRICULA y PONDERACIONES'!$AK$54)/100,IF(K10=6,(R10*'MATRICULA y PONDERACIONES'!$AK$65)/100)))))))</f>
        <v xml:space="preserve"> </v>
      </c>
      <c r="AX10" s="26" t="str">
        <f>IF(OR(B10=" ",A10=" ",$N$5="NO HAY MATERIA ASIGNADA")," ",IF(K10=1,(V10*'MATRICULA y PONDERACIONES'!$AK$11)/100,IF(K10=2,(V10*'MATRICULA y PONDERACIONES'!$AK$22)/100,IF(K10=3,(V10*'MATRICULA y PONDERACIONES'!$AK$33)/100,IF(K10=4,(V10*'MATRICULA y PONDERACIONES'!$AK$44)/100,IF(K10=5,(V10*'MATRICULA y PONDERACIONES'!$AK$55)/100,IF(K10=6,(V10*'MATRICULA y PONDERACIONES'!$AK$66)/100)))))))</f>
        <v xml:space="preserve"> </v>
      </c>
      <c r="AY10" s="26" t="str">
        <f>IF(OR(B10=" ",A10=" ",$N$5="NO HAY MATERIA ASIGNADA")," ",IF(K10=1,(Z10*'MATRICULA y PONDERACIONES'!$AK$12)/100,IF(K10=2,(Z10*'MATRICULA y PONDERACIONES'!$AK$23)/100,IF(K10=3,(Z10*'MATRICULA y PONDERACIONES'!$AK$34)/100,IF(K10=4,(Z10*'MATRICULA y PONDERACIONES'!$AK$45)/100,IF(K10=5,(Z10*'MATRICULA y PONDERACIONES'!$AK$56)/100,IF(K10=6,(Z10*'MATRICULA y PONDERACIONES'!$AK$67)/100)))))))</f>
        <v xml:space="preserve"> </v>
      </c>
      <c r="AZ10" s="26" t="str">
        <f>IF(OR(B10=" ",A10=" ",$N$5="NO HAY MATERIA ASIGNADA")," ",IF(K10=1,(AD10*'MATRICULA y PONDERACIONES'!$AK$13)/100,IF(K10=2,(AD10*'MATRICULA y PONDERACIONES'!$AK$24)/100,IF(K10=3,(AD10*'MATRICULA y PONDERACIONES'!$AK$35)/100,IF(K10=4,(AD10*'MATRICULA y PONDERACIONES'!$AK$46)/100,IF(K10=5,(AD10*'MATRICULA y PONDERACIONES'!$AK$57)/100,IF(K10=6,(AD10*'MATRICULA y PONDERACIONES'!$AK$68)/100)))))))</f>
        <v xml:space="preserve"> </v>
      </c>
      <c r="BA10" s="26" t="str">
        <f>IF(OR(B10=" ",A10=" ",$N$5="NO HAY MATERIA ASIGNADA")," ",IF(K10=1,(AH10*'MATRICULA y PONDERACIONES'!$AK$14)/100,IF(K10=2,(AH10*'MATRICULA y PONDERACIONES'!$AK$25)/100,IF(K10=3,(AH10*'MATRICULA y PONDERACIONES'!$AK$36)/100,IF(K10=4,(AH10*'MATRICULA y PONDERACIONES'!$AK$47)/100,IF(K10=5,(AH10*'MATRICULA y PONDERACIONES'!$AK$58)/100,IF(K10=6,(AH10*'MATRICULA y PONDERACIONES'!$AK$69)/100)))))))</f>
        <v xml:space="preserve"> </v>
      </c>
      <c r="BB10" s="26" t="str">
        <f>IF(OR(B10=" ",A10=" ",$N$5="NO HAY MATERIA ASIGNADA")," ",IF(K10=1,(AL10*'MATRICULA y PONDERACIONES'!$AK$15)/100,IF(K10=2,(AL10*'MATRICULA y PONDERACIONES'!$AK$26)/100,IF(K10=3,(AL10*'MATRICULA y PONDERACIONES'!$AK$37)/100,IF(K10=4,(AL10*'MATRICULA y PONDERACIONES'!$AK$48)/100,IF(K10=5,(AL10*'MATRICULA y PONDERACIONES'!$AK$59)/100,IF(K10=6,(AL10*'MATRICULA y PONDERACIONES'!$AK$70)/100)))))))</f>
        <v xml:space="preserve"> </v>
      </c>
      <c r="BC10" s="26" t="str">
        <f>IF(OR(B10=" ",A10=" ",$N$5="NO HAY MATERIA ASIGNADA")," ",IF(K10=1,(AP10*'MATRICULA y PONDERACIONES'!$AK$16)/100,IF(K10=2,(AP10*'MATRICULA y PONDERACIONES'!$AK$27)/100,IF(K10=3,(AP10*'MATRICULA y PONDERACIONES'!$AK$38)/100,IF(K10=4,(AP10*'MATRICULA y PONDERACIONES'!$AK$49)/100,IF(K10=5,(AP10*'MATRICULA y PONDERACIONES'!$AK$60)/100,IF(K10=6,(AP10*'MATRICULA y PONDERACIONES'!$AK$71)/100)))))))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PONDERACIONES'!$K$24="*"),"si"," ")</f>
        <v xml:space="preserve"> </v>
      </c>
      <c r="F11" s="25" t="str">
        <f>IF(AND(K11=2,'MATRICULA y PONDERACIONES'!$L$24="*"),"si"," ")</f>
        <v xml:space="preserve"> </v>
      </c>
      <c r="G11" s="25" t="str">
        <f>IF(AND(K11=3,'MATRICULA y PONDERACIONES'!$M$24="*"),"si"," ")</f>
        <v xml:space="preserve"> </v>
      </c>
      <c r="H11" s="25" t="str">
        <f>IF(AND(K11=4,'MATRICULA y PONDERACIONES'!$N$24="*"),"si"," ")</f>
        <v xml:space="preserve"> </v>
      </c>
      <c r="I11" s="25" t="str">
        <f>IF(AND(K11=5,'MATRICULA y PONDERACIONES'!$O$24="*"),"si"," ")</f>
        <v xml:space="preserve"> </v>
      </c>
      <c r="J11" s="25" t="str">
        <f>IF(AND(K11=6,'MATRICULA y PONDERACIONES'!$P$24="*"),"si","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PONDERACIONES'!$AK$9)/100,IF(K11=2,(N11*'MATRICULA y PONDERACIONES'!$AK$20)/100,IF(K11=3,(N11*'MATRICULA y PONDERACIONES'!$AK$31)/100,IF(K11=4,(N11*'MATRICULA y PONDERACIONES'!$AK$42)/100,IF(K11=5,(N11*'MATRICULA y PONDERACIONES'!$AK$53)/100,IF(K11=6,(N11*'MATRICULA y PONDERACIONES'!$AK$64)/100)))))))</f>
        <v xml:space="preserve"> </v>
      </c>
      <c r="AW11" s="24" t="str">
        <f>IF(OR(B11=" ",A11=" ",$N$5="NO HAY MATERIA ASIGNADA")," ",IF(K11=1,(R11*'MATRICULA y PONDERACIONES'!$AK$10)/100,IF(K11=2,(R11*'MATRICULA y PONDERACIONES'!$AK$21)/100,IF(K11=3,(R11*'MATRICULA y PONDERACIONES'!$AK$32)/100,IF(K11=4,(R11*'MATRICULA y PONDERACIONES'!$AK$43)/100,IF(K11=5,(R11*'MATRICULA y PONDERACIONES'!$AK$54)/100,IF(K11=6,(R11*'MATRICULA y PONDERACIONES'!$AK$65)/100)))))))</f>
        <v xml:space="preserve"> </v>
      </c>
      <c r="AX11" s="24" t="str">
        <f>IF(OR(B11=" ",A11=" ",$N$5="NO HAY MATERIA ASIGNADA")," ",IF(K11=1,(V11*'MATRICULA y PONDERACIONES'!$AK$11)/100,IF(K11=2,(V11*'MATRICULA y PONDERACIONES'!$AK$22)/100,IF(K11=3,(V11*'MATRICULA y PONDERACIONES'!$AK$33)/100,IF(K11=4,(V11*'MATRICULA y PONDERACIONES'!$AK$44)/100,IF(K11=5,(V11*'MATRICULA y PONDERACIONES'!$AK$55)/100,IF(K11=6,(V11*'MATRICULA y PONDERACIONES'!$AK$66)/100)))))))</f>
        <v xml:space="preserve"> </v>
      </c>
      <c r="AY11" s="24" t="str">
        <f>IF(OR(B11=" ",A11=" ",$N$5="NO HAY MATERIA ASIGNADA")," ",IF(K11=1,(Z11*'MATRICULA y PONDERACIONES'!$AK$12)/100,IF(K11=2,(Z11*'MATRICULA y PONDERACIONES'!$AK$23)/100,IF(K11=3,(Z11*'MATRICULA y PONDERACIONES'!$AK$34)/100,IF(K11=4,(Z11*'MATRICULA y PONDERACIONES'!$AK$45)/100,IF(K11=5,(Z11*'MATRICULA y PONDERACIONES'!$AK$56)/100,IF(K11=6,(Z11*'MATRICULA y PONDERACIONES'!$AK$67)/100)))))))</f>
        <v xml:space="preserve"> </v>
      </c>
      <c r="AZ11" s="24" t="str">
        <f>IF(OR(B11=" ",A11=" ",$N$5="NO HAY MATERIA ASIGNADA")," ",IF(K11=1,(AD11*'MATRICULA y PONDERACIONES'!$AK$13)/100,IF(K11=2,(AD11*'MATRICULA y PONDERACIONES'!$AK$24)/100,IF(K11=3,(AD11*'MATRICULA y PONDERACIONES'!$AK$35)/100,IF(K11=4,(AD11*'MATRICULA y PONDERACIONES'!$AK$46)/100,IF(K11=5,(AD11*'MATRICULA y PONDERACIONES'!$AK$57)/100,IF(K11=6,(AD11*'MATRICULA y PONDERACIONES'!$AK$68)/100)))))))</f>
        <v xml:space="preserve"> </v>
      </c>
      <c r="BA11" s="24" t="str">
        <f>IF(OR(B11=" ",A11=" ",$N$5="NO HAY MATERIA ASIGNADA")," ",IF(K11=1,(AH11*'MATRICULA y PONDERACIONES'!$AK$14)/100,IF(K11=2,(AH11*'MATRICULA y PONDERACIONES'!$AK$25)/100,IF(K11=3,(AH11*'MATRICULA y PONDERACIONES'!$AK$36)/100,IF(K11=4,(AH11*'MATRICULA y PONDERACIONES'!$AK$47)/100,IF(K11=5,(AH11*'MATRICULA y PONDERACIONES'!$AK$58)/100,IF(K11=6,(AH11*'MATRICULA y PONDERACIONES'!$AK$69)/100)))))))</f>
        <v xml:space="preserve"> </v>
      </c>
      <c r="BB11" s="24" t="str">
        <f>IF(OR(B11=" ",A11=" ",$N$5="NO HAY MATERIA ASIGNADA")," ",IF(K11=1,(AL11*'MATRICULA y PONDERACIONES'!$AK$15)/100,IF(K11=2,(AL11*'MATRICULA y PONDERACIONES'!$AK$26)/100,IF(K11=3,(AL11*'MATRICULA y PONDERACIONES'!$AK$37)/100,IF(K11=4,(AL11*'MATRICULA y PONDERACIONES'!$AK$48)/100,IF(K11=5,(AL11*'MATRICULA y PONDERACIONES'!$AK$59)/100,IF(K11=6,(AL11*'MATRICULA y PONDERACIONES'!$AK$70)/100)))))))</f>
        <v xml:space="preserve"> </v>
      </c>
      <c r="BC11" s="24" t="str">
        <f>IF(OR(B11=" ",A11=" ",$N$5="NO HAY MATERIA ASIGNADA")," ",IF(K11=1,(AP11*'MATRICULA y PONDERACIONES'!$AK$16)/100,IF(K11=2,(AP11*'MATRICULA y PONDERACIONES'!$AK$27)/100,IF(K11=3,(AP11*'MATRICULA y PONDERACIONES'!$AK$38)/100,IF(K11=4,(AP11*'MATRICULA y PONDERACIONES'!$AK$49)/100,IF(K11=5,(AP11*'MATRICULA y PONDERACIONES'!$AK$60)/100,IF(K11=6,(AP11*'MATRICULA y PONDERACIONES'!$AK$71)/100)))))))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PONDERACIONES'!$K$24="*"),"si"," ")</f>
        <v xml:space="preserve"> </v>
      </c>
      <c r="F12" s="27" t="str">
        <f>IF(AND(K12=2,'MATRICULA y PONDERACIONES'!$L$24="*"),"si"," ")</f>
        <v xml:space="preserve"> </v>
      </c>
      <c r="G12" s="27" t="str">
        <f>IF(AND(K12=3,'MATRICULA y PONDERACIONES'!$M$24="*"),"si"," ")</f>
        <v xml:space="preserve"> </v>
      </c>
      <c r="H12" s="27" t="str">
        <f>IF(AND(K12=4,'MATRICULA y PONDERACIONES'!$N$24="*"),"si"," ")</f>
        <v xml:space="preserve"> </v>
      </c>
      <c r="I12" s="27" t="str">
        <f>IF(AND(K12=5,'MATRICULA y PONDERACIONES'!$O$24="*"),"si"," ")</f>
        <v xml:space="preserve"> </v>
      </c>
      <c r="J12" s="27" t="str">
        <f>IF(AND(K12=6,'MATRICULA y PONDERACIONES'!$P$24="*"),"si","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PONDERACIONES'!$AK$9)/100,IF(K12=2,(N12*'MATRICULA y PONDERACIONES'!$AK$20)/100,IF(K12=3,(N12*'MATRICULA y PONDERACIONES'!$AK$31)/100,IF(K12=4,(N12*'MATRICULA y PONDERACIONES'!$AK$42)/100,IF(K12=5,(N12*'MATRICULA y PONDERACIONES'!$AK$53)/100,IF(K12=6,(N12*'MATRICULA y PONDERACIONES'!$AK$64)/100)))))))</f>
        <v xml:space="preserve"> </v>
      </c>
      <c r="AW12" s="26" t="str">
        <f>IF(OR(B12=" ",A12=" ",$N$5="NO HAY MATERIA ASIGNADA")," ",IF(K12=1,(R12*'MATRICULA y PONDERACIONES'!$AK$10)/100,IF(K12=2,(R12*'MATRICULA y PONDERACIONES'!$AK$21)/100,IF(K12=3,(R12*'MATRICULA y PONDERACIONES'!$AK$32)/100,IF(K12=4,(R12*'MATRICULA y PONDERACIONES'!$AK$43)/100,IF(K12=5,(R12*'MATRICULA y PONDERACIONES'!$AK$54)/100,IF(K12=6,(R12*'MATRICULA y PONDERACIONES'!$AK$65)/100)))))))</f>
        <v xml:space="preserve"> </v>
      </c>
      <c r="AX12" s="26" t="str">
        <f>IF(OR(B12=" ",A12=" ",$N$5="NO HAY MATERIA ASIGNADA")," ",IF(K12=1,(V12*'MATRICULA y PONDERACIONES'!$AK$11)/100,IF(K12=2,(V12*'MATRICULA y PONDERACIONES'!$AK$22)/100,IF(K12=3,(V12*'MATRICULA y PONDERACIONES'!$AK$33)/100,IF(K12=4,(V12*'MATRICULA y PONDERACIONES'!$AK$44)/100,IF(K12=5,(V12*'MATRICULA y PONDERACIONES'!$AK$55)/100,IF(K12=6,(V12*'MATRICULA y PONDERACIONES'!$AK$66)/100)))))))</f>
        <v xml:space="preserve"> </v>
      </c>
      <c r="AY12" s="26" t="str">
        <f>IF(OR(B12=" ",A12=" ",$N$5="NO HAY MATERIA ASIGNADA")," ",IF(K12=1,(Z12*'MATRICULA y PONDERACIONES'!$AK$12)/100,IF(K12=2,(Z12*'MATRICULA y PONDERACIONES'!$AK$23)/100,IF(K12=3,(Z12*'MATRICULA y PONDERACIONES'!$AK$34)/100,IF(K12=4,(Z12*'MATRICULA y PONDERACIONES'!$AK$45)/100,IF(K12=5,(Z12*'MATRICULA y PONDERACIONES'!$AK$56)/100,IF(K12=6,(Z12*'MATRICULA y PONDERACIONES'!$AK$67)/100)))))))</f>
        <v xml:space="preserve"> </v>
      </c>
      <c r="AZ12" s="26" t="str">
        <f>IF(OR(B12=" ",A12=" ",$N$5="NO HAY MATERIA ASIGNADA")," ",IF(K12=1,(AD12*'MATRICULA y PONDERACIONES'!$AK$13)/100,IF(K12=2,(AD12*'MATRICULA y PONDERACIONES'!$AK$24)/100,IF(K12=3,(AD12*'MATRICULA y PONDERACIONES'!$AK$35)/100,IF(K12=4,(AD12*'MATRICULA y PONDERACIONES'!$AK$46)/100,IF(K12=5,(AD12*'MATRICULA y PONDERACIONES'!$AK$57)/100,IF(K12=6,(AD12*'MATRICULA y PONDERACIONES'!$AK$68)/100)))))))</f>
        <v xml:space="preserve"> </v>
      </c>
      <c r="BA12" s="26" t="str">
        <f>IF(OR(B12=" ",A12=" ",$N$5="NO HAY MATERIA ASIGNADA")," ",IF(K12=1,(AH12*'MATRICULA y PONDERACIONES'!$AK$14)/100,IF(K12=2,(AH12*'MATRICULA y PONDERACIONES'!$AK$25)/100,IF(K12=3,(AH12*'MATRICULA y PONDERACIONES'!$AK$36)/100,IF(K12=4,(AH12*'MATRICULA y PONDERACIONES'!$AK$47)/100,IF(K12=5,(AH12*'MATRICULA y PONDERACIONES'!$AK$58)/100,IF(K12=6,(AH12*'MATRICULA y PONDERACIONES'!$AK$69)/100)))))))</f>
        <v xml:space="preserve"> </v>
      </c>
      <c r="BB12" s="26" t="str">
        <f>IF(OR(B12=" ",A12=" ",$N$5="NO HAY MATERIA ASIGNADA")," ",IF(K12=1,(AL12*'MATRICULA y PONDERACIONES'!$AK$15)/100,IF(K12=2,(AL12*'MATRICULA y PONDERACIONES'!$AK$26)/100,IF(K12=3,(AL12*'MATRICULA y PONDERACIONES'!$AK$37)/100,IF(K12=4,(AL12*'MATRICULA y PONDERACIONES'!$AK$48)/100,IF(K12=5,(AL12*'MATRICULA y PONDERACIONES'!$AK$59)/100,IF(K12=6,(AL12*'MATRICULA y PONDERACIONES'!$AK$70)/100)))))))</f>
        <v xml:space="preserve"> </v>
      </c>
      <c r="BC12" s="26" t="str">
        <f>IF(OR(B12=" ",A12=" ",$N$5="NO HAY MATERIA ASIGNADA")," ",IF(K12=1,(AP12*'MATRICULA y PONDERACIONES'!$AK$16)/100,IF(K12=2,(AP12*'MATRICULA y PONDERACIONES'!$AK$27)/100,IF(K12=3,(AP12*'MATRICULA y PONDERACIONES'!$AK$38)/100,IF(K12=4,(AP12*'MATRICULA y PONDERACIONES'!$AK$49)/100,IF(K12=5,(AP12*'MATRICULA y PONDERACIONES'!$AK$60)/100,IF(K12=6,(AP12*'MATRICULA y PONDERACIONES'!$AK$71)/100)))))))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PONDERACIONES'!$K$24="*"),"si"," ")</f>
        <v xml:space="preserve"> </v>
      </c>
      <c r="F13" s="25" t="str">
        <f>IF(AND(K13=2,'MATRICULA y PONDERACIONES'!$L$24="*"),"si"," ")</f>
        <v xml:space="preserve"> </v>
      </c>
      <c r="G13" s="25" t="str">
        <f>IF(AND(K13=3,'MATRICULA y PONDERACIONES'!$M$24="*"),"si"," ")</f>
        <v xml:space="preserve"> </v>
      </c>
      <c r="H13" s="25" t="str">
        <f>IF(AND(K13=4,'MATRICULA y PONDERACIONES'!$N$24="*"),"si"," ")</f>
        <v xml:space="preserve"> </v>
      </c>
      <c r="I13" s="25" t="str">
        <f>IF(AND(K13=5,'MATRICULA y PONDERACIONES'!$O$24="*"),"si"," ")</f>
        <v xml:space="preserve"> </v>
      </c>
      <c r="J13" s="25" t="str">
        <f>IF(AND(K13=6,'MATRICULA y PONDERACIONES'!$P$24="*"),"si","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PONDERACIONES'!$AK$9)/100,IF(K13=2,(N13*'MATRICULA y PONDERACIONES'!$AK$20)/100,IF(K13=3,(N13*'MATRICULA y PONDERACIONES'!$AK$31)/100,IF(K13=4,(N13*'MATRICULA y PONDERACIONES'!$AK$42)/100,IF(K13=5,(N13*'MATRICULA y PONDERACIONES'!$AK$53)/100,IF(K13=6,(N13*'MATRICULA y PONDERACIONES'!$AK$64)/100)))))))</f>
        <v xml:space="preserve"> </v>
      </c>
      <c r="AW13" s="24" t="str">
        <f>IF(OR(B13=" ",A13=" ",$N$5="NO HAY MATERIA ASIGNADA")," ",IF(K13=1,(R13*'MATRICULA y PONDERACIONES'!$AK$10)/100,IF(K13=2,(R13*'MATRICULA y PONDERACIONES'!$AK$21)/100,IF(K13=3,(R13*'MATRICULA y PONDERACIONES'!$AK$32)/100,IF(K13=4,(R13*'MATRICULA y PONDERACIONES'!$AK$43)/100,IF(K13=5,(R13*'MATRICULA y PONDERACIONES'!$AK$54)/100,IF(K13=6,(R13*'MATRICULA y PONDERACIONES'!$AK$65)/100)))))))</f>
        <v xml:space="preserve"> </v>
      </c>
      <c r="AX13" s="24" t="str">
        <f>IF(OR(B13=" ",A13=" ",$N$5="NO HAY MATERIA ASIGNADA")," ",IF(K13=1,(V13*'MATRICULA y PONDERACIONES'!$AK$11)/100,IF(K13=2,(V13*'MATRICULA y PONDERACIONES'!$AK$22)/100,IF(K13=3,(V13*'MATRICULA y PONDERACIONES'!$AK$33)/100,IF(K13=4,(V13*'MATRICULA y PONDERACIONES'!$AK$44)/100,IF(K13=5,(V13*'MATRICULA y PONDERACIONES'!$AK$55)/100,IF(K13=6,(V13*'MATRICULA y PONDERACIONES'!$AK$66)/100)))))))</f>
        <v xml:space="preserve"> </v>
      </c>
      <c r="AY13" s="24" t="str">
        <f>IF(OR(B13=" ",A13=" ",$N$5="NO HAY MATERIA ASIGNADA")," ",IF(K13=1,(Z13*'MATRICULA y PONDERACIONES'!$AK$12)/100,IF(K13=2,(Z13*'MATRICULA y PONDERACIONES'!$AK$23)/100,IF(K13=3,(Z13*'MATRICULA y PONDERACIONES'!$AK$34)/100,IF(K13=4,(Z13*'MATRICULA y PONDERACIONES'!$AK$45)/100,IF(K13=5,(Z13*'MATRICULA y PONDERACIONES'!$AK$56)/100,IF(K13=6,(Z13*'MATRICULA y PONDERACIONES'!$AK$67)/100)))))))</f>
        <v xml:space="preserve"> </v>
      </c>
      <c r="AZ13" s="24" t="str">
        <f>IF(OR(B13=" ",A13=" ",$N$5="NO HAY MATERIA ASIGNADA")," ",IF(K13=1,(AD13*'MATRICULA y PONDERACIONES'!$AK$13)/100,IF(K13=2,(AD13*'MATRICULA y PONDERACIONES'!$AK$24)/100,IF(K13=3,(AD13*'MATRICULA y PONDERACIONES'!$AK$35)/100,IF(K13=4,(AD13*'MATRICULA y PONDERACIONES'!$AK$46)/100,IF(K13=5,(AD13*'MATRICULA y PONDERACIONES'!$AK$57)/100,IF(K13=6,(AD13*'MATRICULA y PONDERACIONES'!$AK$68)/100)))))))</f>
        <v xml:space="preserve"> </v>
      </c>
      <c r="BA13" s="24" t="str">
        <f>IF(OR(B13=" ",A13=" ",$N$5="NO HAY MATERIA ASIGNADA")," ",IF(K13=1,(AH13*'MATRICULA y PONDERACIONES'!$AK$14)/100,IF(K13=2,(AH13*'MATRICULA y PONDERACIONES'!$AK$25)/100,IF(K13=3,(AH13*'MATRICULA y PONDERACIONES'!$AK$36)/100,IF(K13=4,(AH13*'MATRICULA y PONDERACIONES'!$AK$47)/100,IF(K13=5,(AH13*'MATRICULA y PONDERACIONES'!$AK$58)/100,IF(K13=6,(AH13*'MATRICULA y PONDERACIONES'!$AK$69)/100)))))))</f>
        <v xml:space="preserve"> </v>
      </c>
      <c r="BB13" s="24" t="str">
        <f>IF(OR(B13=" ",A13=" ",$N$5="NO HAY MATERIA ASIGNADA")," ",IF(K13=1,(AL13*'MATRICULA y PONDERACIONES'!$AK$15)/100,IF(K13=2,(AL13*'MATRICULA y PONDERACIONES'!$AK$26)/100,IF(K13=3,(AL13*'MATRICULA y PONDERACIONES'!$AK$37)/100,IF(K13=4,(AL13*'MATRICULA y PONDERACIONES'!$AK$48)/100,IF(K13=5,(AL13*'MATRICULA y PONDERACIONES'!$AK$59)/100,IF(K13=6,(AL13*'MATRICULA y PONDERACIONES'!$AK$70)/100)))))))</f>
        <v xml:space="preserve"> </v>
      </c>
      <c r="BC13" s="24" t="str">
        <f>IF(OR(B13=" ",A13=" ",$N$5="NO HAY MATERIA ASIGNADA")," ",IF(K13=1,(AP13*'MATRICULA y PONDERACIONES'!$AK$16)/100,IF(K13=2,(AP13*'MATRICULA y PONDERACIONES'!$AK$27)/100,IF(K13=3,(AP13*'MATRICULA y PONDERACIONES'!$AK$38)/100,IF(K13=4,(AP13*'MATRICULA y PONDERACIONES'!$AK$49)/100,IF(K13=5,(AP13*'MATRICULA y PONDERACIONES'!$AK$60)/100,IF(K13=6,(AP13*'MATRICULA y PONDERACIONES'!$AK$71)/100)))))))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PONDERACIONES'!$K$24="*"),"si"," ")</f>
        <v xml:space="preserve"> </v>
      </c>
      <c r="F14" s="27" t="str">
        <f>IF(AND(K14=2,'MATRICULA y PONDERACIONES'!$L$24="*"),"si"," ")</f>
        <v xml:space="preserve"> </v>
      </c>
      <c r="G14" s="27" t="str">
        <f>IF(AND(K14=3,'MATRICULA y PONDERACIONES'!$M$24="*"),"si"," ")</f>
        <v xml:space="preserve"> </v>
      </c>
      <c r="H14" s="27" t="str">
        <f>IF(AND(K14=4,'MATRICULA y PONDERACIONES'!$N$24="*"),"si"," ")</f>
        <v xml:space="preserve"> </v>
      </c>
      <c r="I14" s="27" t="str">
        <f>IF(AND(K14=5,'MATRICULA y PONDERACIONES'!$O$24="*"),"si"," ")</f>
        <v xml:space="preserve"> </v>
      </c>
      <c r="J14" s="27" t="str">
        <f>IF(AND(K14=6,'MATRICULA y PONDERACIONES'!$P$24="*"),"si","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PONDERACIONES'!$AK$9)/100,IF(K14=2,(N14*'MATRICULA y PONDERACIONES'!$AK$20)/100,IF(K14=3,(N14*'MATRICULA y PONDERACIONES'!$AK$31)/100,IF(K14=4,(N14*'MATRICULA y PONDERACIONES'!$AK$42)/100,IF(K14=5,(N14*'MATRICULA y PONDERACIONES'!$AK$53)/100,IF(K14=6,(N14*'MATRICULA y PONDERACIONES'!$AK$64)/100)))))))</f>
        <v xml:space="preserve"> </v>
      </c>
      <c r="AW14" s="26" t="str">
        <f>IF(OR(B14=" ",A14=" ",$N$5="NO HAY MATERIA ASIGNADA")," ",IF(K14=1,(R14*'MATRICULA y PONDERACIONES'!$AK$10)/100,IF(K14=2,(R14*'MATRICULA y PONDERACIONES'!$AK$21)/100,IF(K14=3,(R14*'MATRICULA y PONDERACIONES'!$AK$32)/100,IF(K14=4,(R14*'MATRICULA y PONDERACIONES'!$AK$43)/100,IF(K14=5,(R14*'MATRICULA y PONDERACIONES'!$AK$54)/100,IF(K14=6,(R14*'MATRICULA y PONDERACIONES'!$AK$65)/100)))))))</f>
        <v xml:space="preserve"> </v>
      </c>
      <c r="AX14" s="26" t="str">
        <f>IF(OR(B14=" ",A14=" ",$N$5="NO HAY MATERIA ASIGNADA")," ",IF(K14=1,(V14*'MATRICULA y PONDERACIONES'!$AK$11)/100,IF(K14=2,(V14*'MATRICULA y PONDERACIONES'!$AK$22)/100,IF(K14=3,(V14*'MATRICULA y PONDERACIONES'!$AK$33)/100,IF(K14=4,(V14*'MATRICULA y PONDERACIONES'!$AK$44)/100,IF(K14=5,(V14*'MATRICULA y PONDERACIONES'!$AK$55)/100,IF(K14=6,(V14*'MATRICULA y PONDERACIONES'!$AK$66)/100)))))))</f>
        <v xml:space="preserve"> </v>
      </c>
      <c r="AY14" s="26" t="str">
        <f>IF(OR(B14=" ",A14=" ",$N$5="NO HAY MATERIA ASIGNADA")," ",IF(K14=1,(Z14*'MATRICULA y PONDERACIONES'!$AK$12)/100,IF(K14=2,(Z14*'MATRICULA y PONDERACIONES'!$AK$23)/100,IF(K14=3,(Z14*'MATRICULA y PONDERACIONES'!$AK$34)/100,IF(K14=4,(Z14*'MATRICULA y PONDERACIONES'!$AK$45)/100,IF(K14=5,(Z14*'MATRICULA y PONDERACIONES'!$AK$56)/100,IF(K14=6,(Z14*'MATRICULA y PONDERACIONES'!$AK$67)/100)))))))</f>
        <v xml:space="preserve"> </v>
      </c>
      <c r="AZ14" s="26" t="str">
        <f>IF(OR(B14=" ",A14=" ",$N$5="NO HAY MATERIA ASIGNADA")," ",IF(K14=1,(AD14*'MATRICULA y PONDERACIONES'!$AK$13)/100,IF(K14=2,(AD14*'MATRICULA y PONDERACIONES'!$AK$24)/100,IF(K14=3,(AD14*'MATRICULA y PONDERACIONES'!$AK$35)/100,IF(K14=4,(AD14*'MATRICULA y PONDERACIONES'!$AK$46)/100,IF(K14=5,(AD14*'MATRICULA y PONDERACIONES'!$AK$57)/100,IF(K14=6,(AD14*'MATRICULA y PONDERACIONES'!$AK$68)/100)))))))</f>
        <v xml:space="preserve"> </v>
      </c>
      <c r="BA14" s="26" t="str">
        <f>IF(OR(B14=" ",A14=" ",$N$5="NO HAY MATERIA ASIGNADA")," ",IF(K14=1,(AH14*'MATRICULA y PONDERACIONES'!$AK$14)/100,IF(K14=2,(AH14*'MATRICULA y PONDERACIONES'!$AK$25)/100,IF(K14=3,(AH14*'MATRICULA y PONDERACIONES'!$AK$36)/100,IF(K14=4,(AH14*'MATRICULA y PONDERACIONES'!$AK$47)/100,IF(K14=5,(AH14*'MATRICULA y PONDERACIONES'!$AK$58)/100,IF(K14=6,(AH14*'MATRICULA y PONDERACIONES'!$AK$69)/100)))))))</f>
        <v xml:space="preserve"> </v>
      </c>
      <c r="BB14" s="26" t="str">
        <f>IF(OR(B14=" ",A14=" ",$N$5="NO HAY MATERIA ASIGNADA")," ",IF(K14=1,(AL14*'MATRICULA y PONDERACIONES'!$AK$15)/100,IF(K14=2,(AL14*'MATRICULA y PONDERACIONES'!$AK$26)/100,IF(K14=3,(AL14*'MATRICULA y PONDERACIONES'!$AK$37)/100,IF(K14=4,(AL14*'MATRICULA y PONDERACIONES'!$AK$48)/100,IF(K14=5,(AL14*'MATRICULA y PONDERACIONES'!$AK$59)/100,IF(K14=6,(AL14*'MATRICULA y PONDERACIONES'!$AK$70)/100)))))))</f>
        <v xml:space="preserve"> </v>
      </c>
      <c r="BC14" s="26" t="str">
        <f>IF(OR(B14=" ",A14=" ",$N$5="NO HAY MATERIA ASIGNADA")," ",IF(K14=1,(AP14*'MATRICULA y PONDERACIONES'!$AK$16)/100,IF(K14=2,(AP14*'MATRICULA y PONDERACIONES'!$AK$27)/100,IF(K14=3,(AP14*'MATRICULA y PONDERACIONES'!$AK$38)/100,IF(K14=4,(AP14*'MATRICULA y PONDERACIONES'!$AK$49)/100,IF(K14=5,(AP14*'MATRICULA y PONDERACIONES'!$AK$60)/100,IF(K14=6,(AP14*'MATRICULA y PONDERACIONES'!$AK$71)/100)))))))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PONDERACIONES'!$K$24="*"),"si"," ")</f>
        <v xml:space="preserve"> </v>
      </c>
      <c r="F15" s="25" t="str">
        <f>IF(AND(K15=2,'MATRICULA y PONDERACIONES'!$L$24="*"),"si"," ")</f>
        <v xml:space="preserve"> </v>
      </c>
      <c r="G15" s="25" t="str">
        <f>IF(AND(K15=3,'MATRICULA y PONDERACIONES'!$M$24="*"),"si"," ")</f>
        <v xml:space="preserve"> </v>
      </c>
      <c r="H15" s="25" t="str">
        <f>IF(AND(K15=4,'MATRICULA y PONDERACIONES'!$N$24="*"),"si"," ")</f>
        <v xml:space="preserve"> </v>
      </c>
      <c r="I15" s="25" t="str">
        <f>IF(AND(K15=5,'MATRICULA y PONDERACIONES'!$O$24="*"),"si"," ")</f>
        <v xml:space="preserve"> </v>
      </c>
      <c r="J15" s="25" t="str">
        <f>IF(AND(K15=6,'MATRICULA y PONDERACIONES'!$P$24="*"),"si","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PONDERACIONES'!$AK$9)/100,IF(K15=2,(N15*'MATRICULA y PONDERACIONES'!$AK$20)/100,IF(K15=3,(N15*'MATRICULA y PONDERACIONES'!$AK$31)/100,IF(K15=4,(N15*'MATRICULA y PONDERACIONES'!$AK$42)/100,IF(K15=5,(N15*'MATRICULA y PONDERACIONES'!$AK$53)/100,IF(K15=6,(N15*'MATRICULA y PONDERACIONES'!$AK$64)/100)))))))</f>
        <v xml:space="preserve"> </v>
      </c>
      <c r="AW15" s="24" t="str">
        <f>IF(OR(B15=" ",A15=" ",$N$5="NO HAY MATERIA ASIGNADA")," ",IF(K15=1,(R15*'MATRICULA y PONDERACIONES'!$AK$10)/100,IF(K15=2,(R15*'MATRICULA y PONDERACIONES'!$AK$21)/100,IF(K15=3,(R15*'MATRICULA y PONDERACIONES'!$AK$32)/100,IF(K15=4,(R15*'MATRICULA y PONDERACIONES'!$AK$43)/100,IF(K15=5,(R15*'MATRICULA y PONDERACIONES'!$AK$54)/100,IF(K15=6,(R15*'MATRICULA y PONDERACIONES'!$AK$65)/100)))))))</f>
        <v xml:space="preserve"> </v>
      </c>
      <c r="AX15" s="24" t="str">
        <f>IF(OR(B15=" ",A15=" ",$N$5="NO HAY MATERIA ASIGNADA")," ",IF(K15=1,(V15*'MATRICULA y PONDERACIONES'!$AK$11)/100,IF(K15=2,(V15*'MATRICULA y PONDERACIONES'!$AK$22)/100,IF(K15=3,(V15*'MATRICULA y PONDERACIONES'!$AK$33)/100,IF(K15=4,(V15*'MATRICULA y PONDERACIONES'!$AK$44)/100,IF(K15=5,(V15*'MATRICULA y PONDERACIONES'!$AK$55)/100,IF(K15=6,(V15*'MATRICULA y PONDERACIONES'!$AK$66)/100)))))))</f>
        <v xml:space="preserve"> </v>
      </c>
      <c r="AY15" s="24" t="str">
        <f>IF(OR(B15=" ",A15=" ",$N$5="NO HAY MATERIA ASIGNADA")," ",IF(K15=1,(Z15*'MATRICULA y PONDERACIONES'!$AK$12)/100,IF(K15=2,(Z15*'MATRICULA y PONDERACIONES'!$AK$23)/100,IF(K15=3,(Z15*'MATRICULA y PONDERACIONES'!$AK$34)/100,IF(K15=4,(Z15*'MATRICULA y PONDERACIONES'!$AK$45)/100,IF(K15=5,(Z15*'MATRICULA y PONDERACIONES'!$AK$56)/100,IF(K15=6,(Z15*'MATRICULA y PONDERACIONES'!$AK$67)/100)))))))</f>
        <v xml:space="preserve"> </v>
      </c>
      <c r="AZ15" s="24" t="str">
        <f>IF(OR(B15=" ",A15=" ",$N$5="NO HAY MATERIA ASIGNADA")," ",IF(K15=1,(AD15*'MATRICULA y PONDERACIONES'!$AK$13)/100,IF(K15=2,(AD15*'MATRICULA y PONDERACIONES'!$AK$24)/100,IF(K15=3,(AD15*'MATRICULA y PONDERACIONES'!$AK$35)/100,IF(K15=4,(AD15*'MATRICULA y PONDERACIONES'!$AK$46)/100,IF(K15=5,(AD15*'MATRICULA y PONDERACIONES'!$AK$57)/100,IF(K15=6,(AD15*'MATRICULA y PONDERACIONES'!$AK$68)/100)))))))</f>
        <v xml:space="preserve"> </v>
      </c>
      <c r="BA15" s="24" t="str">
        <f>IF(OR(B15=" ",A15=" ",$N$5="NO HAY MATERIA ASIGNADA")," ",IF(K15=1,(AH15*'MATRICULA y PONDERACIONES'!$AK$14)/100,IF(K15=2,(AH15*'MATRICULA y PONDERACIONES'!$AK$25)/100,IF(K15=3,(AH15*'MATRICULA y PONDERACIONES'!$AK$36)/100,IF(K15=4,(AH15*'MATRICULA y PONDERACIONES'!$AK$47)/100,IF(K15=5,(AH15*'MATRICULA y PONDERACIONES'!$AK$58)/100,IF(K15=6,(AH15*'MATRICULA y PONDERACIONES'!$AK$69)/100)))))))</f>
        <v xml:space="preserve"> </v>
      </c>
      <c r="BB15" s="24" t="str">
        <f>IF(OR(B15=" ",A15=" ",$N$5="NO HAY MATERIA ASIGNADA")," ",IF(K15=1,(AL15*'MATRICULA y PONDERACIONES'!$AK$15)/100,IF(K15=2,(AL15*'MATRICULA y PONDERACIONES'!$AK$26)/100,IF(K15=3,(AL15*'MATRICULA y PONDERACIONES'!$AK$37)/100,IF(K15=4,(AL15*'MATRICULA y PONDERACIONES'!$AK$48)/100,IF(K15=5,(AL15*'MATRICULA y PONDERACIONES'!$AK$59)/100,IF(K15=6,(AL15*'MATRICULA y PONDERACIONES'!$AK$70)/100)))))))</f>
        <v xml:space="preserve"> </v>
      </c>
      <c r="BC15" s="24" t="str">
        <f>IF(OR(B15=" ",A15=" ",$N$5="NO HAY MATERIA ASIGNADA")," ",IF(K15=1,(AP15*'MATRICULA y PONDERACIONES'!$AK$16)/100,IF(K15=2,(AP15*'MATRICULA y PONDERACIONES'!$AK$27)/100,IF(K15=3,(AP15*'MATRICULA y PONDERACIONES'!$AK$38)/100,IF(K15=4,(AP15*'MATRICULA y PONDERACIONES'!$AK$49)/100,IF(K15=5,(AP15*'MATRICULA y PONDERACIONES'!$AK$60)/100,IF(K15=6,(AP15*'MATRICULA y PONDERACIONES'!$AK$71)/100)))))))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PONDERACIONES'!$K$24="*"),"si"," ")</f>
        <v xml:space="preserve"> </v>
      </c>
      <c r="F16" s="27" t="str">
        <f>IF(AND(K16=2,'MATRICULA y PONDERACIONES'!$L$24="*"),"si"," ")</f>
        <v xml:space="preserve"> </v>
      </c>
      <c r="G16" s="27" t="str">
        <f>IF(AND(K16=3,'MATRICULA y PONDERACIONES'!$M$24="*"),"si"," ")</f>
        <v xml:space="preserve"> </v>
      </c>
      <c r="H16" s="27" t="str">
        <f>IF(AND(K16=4,'MATRICULA y PONDERACIONES'!$N$24="*"),"si"," ")</f>
        <v xml:space="preserve"> </v>
      </c>
      <c r="I16" s="27" t="str">
        <f>IF(AND(K16=5,'MATRICULA y PONDERACIONES'!$O$24="*"),"si"," ")</f>
        <v xml:space="preserve"> </v>
      </c>
      <c r="J16" s="27" t="str">
        <f>IF(AND(K16=6,'MATRICULA y PONDERACIONES'!$P$24="*"),"si","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PONDERACIONES'!$AK$9)/100,IF(K16=2,(N16*'MATRICULA y PONDERACIONES'!$AK$20)/100,IF(K16=3,(N16*'MATRICULA y PONDERACIONES'!$AK$31)/100,IF(K16=4,(N16*'MATRICULA y PONDERACIONES'!$AK$42)/100,IF(K16=5,(N16*'MATRICULA y PONDERACIONES'!$AK$53)/100,IF(K16=6,(N16*'MATRICULA y PONDERACIONES'!$AK$64)/100)))))))</f>
        <v xml:space="preserve"> </v>
      </c>
      <c r="AW16" s="26" t="str">
        <f>IF(OR(B16=" ",A16=" ",$N$5="NO HAY MATERIA ASIGNADA")," ",IF(K16=1,(R16*'MATRICULA y PONDERACIONES'!$AK$10)/100,IF(K16=2,(R16*'MATRICULA y PONDERACIONES'!$AK$21)/100,IF(K16=3,(R16*'MATRICULA y PONDERACIONES'!$AK$32)/100,IF(K16=4,(R16*'MATRICULA y PONDERACIONES'!$AK$43)/100,IF(K16=5,(R16*'MATRICULA y PONDERACIONES'!$AK$54)/100,IF(K16=6,(R16*'MATRICULA y PONDERACIONES'!$AK$65)/100)))))))</f>
        <v xml:space="preserve"> </v>
      </c>
      <c r="AX16" s="26" t="str">
        <f>IF(OR(B16=" ",A16=" ",$N$5="NO HAY MATERIA ASIGNADA")," ",IF(K16=1,(V16*'MATRICULA y PONDERACIONES'!$AK$11)/100,IF(K16=2,(V16*'MATRICULA y PONDERACIONES'!$AK$22)/100,IF(K16=3,(V16*'MATRICULA y PONDERACIONES'!$AK$33)/100,IF(K16=4,(V16*'MATRICULA y PONDERACIONES'!$AK$44)/100,IF(K16=5,(V16*'MATRICULA y PONDERACIONES'!$AK$55)/100,IF(K16=6,(V16*'MATRICULA y PONDERACIONES'!$AK$66)/100)))))))</f>
        <v xml:space="preserve"> </v>
      </c>
      <c r="AY16" s="26" t="str">
        <f>IF(OR(B16=" ",A16=" ",$N$5="NO HAY MATERIA ASIGNADA")," ",IF(K16=1,(Z16*'MATRICULA y PONDERACIONES'!$AK$12)/100,IF(K16=2,(Z16*'MATRICULA y PONDERACIONES'!$AK$23)/100,IF(K16=3,(Z16*'MATRICULA y PONDERACIONES'!$AK$34)/100,IF(K16=4,(Z16*'MATRICULA y PONDERACIONES'!$AK$45)/100,IF(K16=5,(Z16*'MATRICULA y PONDERACIONES'!$AK$56)/100,IF(K16=6,(Z16*'MATRICULA y PONDERACIONES'!$AK$67)/100)))))))</f>
        <v xml:space="preserve"> </v>
      </c>
      <c r="AZ16" s="26" t="str">
        <f>IF(OR(B16=" ",A16=" ",$N$5="NO HAY MATERIA ASIGNADA")," ",IF(K16=1,(AD16*'MATRICULA y PONDERACIONES'!$AK$13)/100,IF(K16=2,(AD16*'MATRICULA y PONDERACIONES'!$AK$24)/100,IF(K16=3,(AD16*'MATRICULA y PONDERACIONES'!$AK$35)/100,IF(K16=4,(AD16*'MATRICULA y PONDERACIONES'!$AK$46)/100,IF(K16=5,(AD16*'MATRICULA y PONDERACIONES'!$AK$57)/100,IF(K16=6,(AD16*'MATRICULA y PONDERACIONES'!$AK$68)/100)))))))</f>
        <v xml:space="preserve"> </v>
      </c>
      <c r="BA16" s="26" t="str">
        <f>IF(OR(B16=" ",A16=" ",$N$5="NO HAY MATERIA ASIGNADA")," ",IF(K16=1,(AH16*'MATRICULA y PONDERACIONES'!$AK$14)/100,IF(K16=2,(AH16*'MATRICULA y PONDERACIONES'!$AK$25)/100,IF(K16=3,(AH16*'MATRICULA y PONDERACIONES'!$AK$36)/100,IF(K16=4,(AH16*'MATRICULA y PONDERACIONES'!$AK$47)/100,IF(K16=5,(AH16*'MATRICULA y PONDERACIONES'!$AK$58)/100,IF(K16=6,(AH16*'MATRICULA y PONDERACIONES'!$AK$69)/100)))))))</f>
        <v xml:space="preserve"> </v>
      </c>
      <c r="BB16" s="26" t="str">
        <f>IF(OR(B16=" ",A16=" ",$N$5="NO HAY MATERIA ASIGNADA")," ",IF(K16=1,(AL16*'MATRICULA y PONDERACIONES'!$AK$15)/100,IF(K16=2,(AL16*'MATRICULA y PONDERACIONES'!$AK$26)/100,IF(K16=3,(AL16*'MATRICULA y PONDERACIONES'!$AK$37)/100,IF(K16=4,(AL16*'MATRICULA y PONDERACIONES'!$AK$48)/100,IF(K16=5,(AL16*'MATRICULA y PONDERACIONES'!$AK$59)/100,IF(K16=6,(AL16*'MATRICULA y PONDERACIONES'!$AK$70)/100)))))))</f>
        <v xml:space="preserve"> </v>
      </c>
      <c r="BC16" s="26" t="str">
        <f>IF(OR(B16=" ",A16=" ",$N$5="NO HAY MATERIA ASIGNADA")," ",IF(K16=1,(AP16*'MATRICULA y PONDERACIONES'!$AK$16)/100,IF(K16=2,(AP16*'MATRICULA y PONDERACIONES'!$AK$27)/100,IF(K16=3,(AP16*'MATRICULA y PONDERACIONES'!$AK$38)/100,IF(K16=4,(AP16*'MATRICULA y PONDERACIONES'!$AK$49)/100,IF(K16=5,(AP16*'MATRICULA y PONDERACIONES'!$AK$60)/100,IF(K16=6,(AP16*'MATRICULA y PONDERACIONES'!$AK$71)/100)))))))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PONDERACIONES'!$K$24="*"),"si"," ")</f>
        <v xml:space="preserve"> </v>
      </c>
      <c r="F17" s="25" t="str">
        <f>IF(AND(K17=2,'MATRICULA y PONDERACIONES'!$L$24="*"),"si"," ")</f>
        <v xml:space="preserve"> </v>
      </c>
      <c r="G17" s="25" t="str">
        <f>IF(AND(K17=3,'MATRICULA y PONDERACIONES'!$M$24="*"),"si"," ")</f>
        <v xml:space="preserve"> </v>
      </c>
      <c r="H17" s="25" t="str">
        <f>IF(AND(K17=4,'MATRICULA y PONDERACIONES'!$N$24="*"),"si"," ")</f>
        <v xml:space="preserve"> </v>
      </c>
      <c r="I17" s="25" t="str">
        <f>IF(AND(K17=5,'MATRICULA y PONDERACIONES'!$O$24="*"),"si"," ")</f>
        <v xml:space="preserve"> </v>
      </c>
      <c r="J17" s="25" t="str">
        <f>IF(AND(K17=6,'MATRICULA y PONDERACIONES'!$P$24="*"),"si","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PONDERACIONES'!$AK$9)/100,IF(K17=2,(N17*'MATRICULA y PONDERACIONES'!$AK$20)/100,IF(K17=3,(N17*'MATRICULA y PONDERACIONES'!$AK$31)/100,IF(K17=4,(N17*'MATRICULA y PONDERACIONES'!$AK$42)/100,IF(K17=5,(N17*'MATRICULA y PONDERACIONES'!$AK$53)/100,IF(K17=6,(N17*'MATRICULA y PONDERACIONES'!$AK$64)/100)))))))</f>
        <v xml:space="preserve"> </v>
      </c>
      <c r="AW17" s="24" t="str">
        <f>IF(OR(B17=" ",A17=" ",$N$5="NO HAY MATERIA ASIGNADA")," ",IF(K17=1,(R17*'MATRICULA y PONDERACIONES'!$AK$10)/100,IF(K17=2,(R17*'MATRICULA y PONDERACIONES'!$AK$21)/100,IF(K17=3,(R17*'MATRICULA y PONDERACIONES'!$AK$32)/100,IF(K17=4,(R17*'MATRICULA y PONDERACIONES'!$AK$43)/100,IF(K17=5,(R17*'MATRICULA y PONDERACIONES'!$AK$54)/100,IF(K17=6,(R17*'MATRICULA y PONDERACIONES'!$AK$65)/100)))))))</f>
        <v xml:space="preserve"> </v>
      </c>
      <c r="AX17" s="24" t="str">
        <f>IF(OR(B17=" ",A17=" ",$N$5="NO HAY MATERIA ASIGNADA")," ",IF(K17=1,(V17*'MATRICULA y PONDERACIONES'!$AK$11)/100,IF(K17=2,(V17*'MATRICULA y PONDERACIONES'!$AK$22)/100,IF(K17=3,(V17*'MATRICULA y PONDERACIONES'!$AK$33)/100,IF(K17=4,(V17*'MATRICULA y PONDERACIONES'!$AK$44)/100,IF(K17=5,(V17*'MATRICULA y PONDERACIONES'!$AK$55)/100,IF(K17=6,(V17*'MATRICULA y PONDERACIONES'!$AK$66)/100)))))))</f>
        <v xml:space="preserve"> </v>
      </c>
      <c r="AY17" s="24" t="str">
        <f>IF(OR(B17=" ",A17=" ",$N$5="NO HAY MATERIA ASIGNADA")," ",IF(K17=1,(Z17*'MATRICULA y PONDERACIONES'!$AK$12)/100,IF(K17=2,(Z17*'MATRICULA y PONDERACIONES'!$AK$23)/100,IF(K17=3,(Z17*'MATRICULA y PONDERACIONES'!$AK$34)/100,IF(K17=4,(Z17*'MATRICULA y PONDERACIONES'!$AK$45)/100,IF(K17=5,(Z17*'MATRICULA y PONDERACIONES'!$AK$56)/100,IF(K17=6,(Z17*'MATRICULA y PONDERACIONES'!$AK$67)/100)))))))</f>
        <v xml:space="preserve"> </v>
      </c>
      <c r="AZ17" s="24" t="str">
        <f>IF(OR(B17=" ",A17=" ",$N$5="NO HAY MATERIA ASIGNADA")," ",IF(K17=1,(AD17*'MATRICULA y PONDERACIONES'!$AK$13)/100,IF(K17=2,(AD17*'MATRICULA y PONDERACIONES'!$AK$24)/100,IF(K17=3,(AD17*'MATRICULA y PONDERACIONES'!$AK$35)/100,IF(K17=4,(AD17*'MATRICULA y PONDERACIONES'!$AK$46)/100,IF(K17=5,(AD17*'MATRICULA y PONDERACIONES'!$AK$57)/100,IF(K17=6,(AD17*'MATRICULA y PONDERACIONES'!$AK$68)/100)))))))</f>
        <v xml:space="preserve"> </v>
      </c>
      <c r="BA17" s="24" t="str">
        <f>IF(OR(B17=" ",A17=" ",$N$5="NO HAY MATERIA ASIGNADA")," ",IF(K17=1,(AH17*'MATRICULA y PONDERACIONES'!$AK$14)/100,IF(K17=2,(AH17*'MATRICULA y PONDERACIONES'!$AK$25)/100,IF(K17=3,(AH17*'MATRICULA y PONDERACIONES'!$AK$36)/100,IF(K17=4,(AH17*'MATRICULA y PONDERACIONES'!$AK$47)/100,IF(K17=5,(AH17*'MATRICULA y PONDERACIONES'!$AK$58)/100,IF(K17=6,(AH17*'MATRICULA y PONDERACIONES'!$AK$69)/100)))))))</f>
        <v xml:space="preserve"> </v>
      </c>
      <c r="BB17" s="24" t="str">
        <f>IF(OR(B17=" ",A17=" ",$N$5="NO HAY MATERIA ASIGNADA")," ",IF(K17=1,(AL17*'MATRICULA y PONDERACIONES'!$AK$15)/100,IF(K17=2,(AL17*'MATRICULA y PONDERACIONES'!$AK$26)/100,IF(K17=3,(AL17*'MATRICULA y PONDERACIONES'!$AK$37)/100,IF(K17=4,(AL17*'MATRICULA y PONDERACIONES'!$AK$48)/100,IF(K17=5,(AL17*'MATRICULA y PONDERACIONES'!$AK$59)/100,IF(K17=6,(AL17*'MATRICULA y PONDERACIONES'!$AK$70)/100)))))))</f>
        <v xml:space="preserve"> </v>
      </c>
      <c r="BC17" s="24" t="str">
        <f>IF(OR(B17=" ",A17=" ",$N$5="NO HAY MATERIA ASIGNADA")," ",IF(K17=1,(AP17*'MATRICULA y PONDERACIONES'!$AK$16)/100,IF(K17=2,(AP17*'MATRICULA y PONDERACIONES'!$AK$27)/100,IF(K17=3,(AP17*'MATRICULA y PONDERACIONES'!$AK$38)/100,IF(K17=4,(AP17*'MATRICULA y PONDERACIONES'!$AK$49)/100,IF(K17=5,(AP17*'MATRICULA y PONDERACIONES'!$AK$60)/100,IF(K17=6,(AP17*'MATRICULA y PONDERACIONES'!$AK$71)/100)))))))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PONDERACIONES'!$K$24="*"),"si"," ")</f>
        <v xml:space="preserve"> </v>
      </c>
      <c r="F18" s="27" t="str">
        <f>IF(AND(K18=2,'MATRICULA y PONDERACIONES'!$L$24="*"),"si"," ")</f>
        <v xml:space="preserve"> </v>
      </c>
      <c r="G18" s="27" t="str">
        <f>IF(AND(K18=3,'MATRICULA y PONDERACIONES'!$M$24="*"),"si"," ")</f>
        <v xml:space="preserve"> </v>
      </c>
      <c r="H18" s="27" t="str">
        <f>IF(AND(K18=4,'MATRICULA y PONDERACIONES'!$N$24="*"),"si"," ")</f>
        <v xml:space="preserve"> </v>
      </c>
      <c r="I18" s="27" t="str">
        <f>IF(AND(K18=5,'MATRICULA y PONDERACIONES'!$O$24="*"),"si"," ")</f>
        <v xml:space="preserve"> </v>
      </c>
      <c r="J18" s="27" t="str">
        <f>IF(AND(K18=6,'MATRICULA y PONDERACIONES'!$P$24="*"),"si","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PONDERACIONES'!$AK$9)/100,IF(K18=2,(N18*'MATRICULA y PONDERACIONES'!$AK$20)/100,IF(K18=3,(N18*'MATRICULA y PONDERACIONES'!$AK$31)/100,IF(K18=4,(N18*'MATRICULA y PONDERACIONES'!$AK$42)/100,IF(K18=5,(N18*'MATRICULA y PONDERACIONES'!$AK$53)/100,IF(K18=6,(N18*'MATRICULA y PONDERACIONES'!$AK$64)/100)))))))</f>
        <v xml:space="preserve"> </v>
      </c>
      <c r="AW18" s="26" t="str">
        <f>IF(OR(B18=" ",A18=" ",$N$5="NO HAY MATERIA ASIGNADA")," ",IF(K18=1,(R18*'MATRICULA y PONDERACIONES'!$AK$10)/100,IF(K18=2,(R18*'MATRICULA y PONDERACIONES'!$AK$21)/100,IF(K18=3,(R18*'MATRICULA y PONDERACIONES'!$AK$32)/100,IF(K18=4,(R18*'MATRICULA y PONDERACIONES'!$AK$43)/100,IF(K18=5,(R18*'MATRICULA y PONDERACIONES'!$AK$54)/100,IF(K18=6,(R18*'MATRICULA y PONDERACIONES'!$AK$65)/100)))))))</f>
        <v xml:space="preserve"> </v>
      </c>
      <c r="AX18" s="26" t="str">
        <f>IF(OR(B18=" ",A18=" ",$N$5="NO HAY MATERIA ASIGNADA")," ",IF(K18=1,(V18*'MATRICULA y PONDERACIONES'!$AK$11)/100,IF(K18=2,(V18*'MATRICULA y PONDERACIONES'!$AK$22)/100,IF(K18=3,(V18*'MATRICULA y PONDERACIONES'!$AK$33)/100,IF(K18=4,(V18*'MATRICULA y PONDERACIONES'!$AK$44)/100,IF(K18=5,(V18*'MATRICULA y PONDERACIONES'!$AK$55)/100,IF(K18=6,(V18*'MATRICULA y PONDERACIONES'!$AK$66)/100)))))))</f>
        <v xml:space="preserve"> </v>
      </c>
      <c r="AY18" s="26" t="str">
        <f>IF(OR(B18=" ",A18=" ",$N$5="NO HAY MATERIA ASIGNADA")," ",IF(K18=1,(Z18*'MATRICULA y PONDERACIONES'!$AK$12)/100,IF(K18=2,(Z18*'MATRICULA y PONDERACIONES'!$AK$23)/100,IF(K18=3,(Z18*'MATRICULA y PONDERACIONES'!$AK$34)/100,IF(K18=4,(Z18*'MATRICULA y PONDERACIONES'!$AK$45)/100,IF(K18=5,(Z18*'MATRICULA y PONDERACIONES'!$AK$56)/100,IF(K18=6,(Z18*'MATRICULA y PONDERACIONES'!$AK$67)/100)))))))</f>
        <v xml:space="preserve"> </v>
      </c>
      <c r="AZ18" s="26" t="str">
        <f>IF(OR(B18=" ",A18=" ",$N$5="NO HAY MATERIA ASIGNADA")," ",IF(K18=1,(AD18*'MATRICULA y PONDERACIONES'!$AK$13)/100,IF(K18=2,(AD18*'MATRICULA y PONDERACIONES'!$AK$24)/100,IF(K18=3,(AD18*'MATRICULA y PONDERACIONES'!$AK$35)/100,IF(K18=4,(AD18*'MATRICULA y PONDERACIONES'!$AK$46)/100,IF(K18=5,(AD18*'MATRICULA y PONDERACIONES'!$AK$57)/100,IF(K18=6,(AD18*'MATRICULA y PONDERACIONES'!$AK$68)/100)))))))</f>
        <v xml:space="preserve"> </v>
      </c>
      <c r="BA18" s="26" t="str">
        <f>IF(OR(B18=" ",A18=" ",$N$5="NO HAY MATERIA ASIGNADA")," ",IF(K18=1,(AH18*'MATRICULA y PONDERACIONES'!$AK$14)/100,IF(K18=2,(AH18*'MATRICULA y PONDERACIONES'!$AK$25)/100,IF(K18=3,(AH18*'MATRICULA y PONDERACIONES'!$AK$36)/100,IF(K18=4,(AH18*'MATRICULA y PONDERACIONES'!$AK$47)/100,IF(K18=5,(AH18*'MATRICULA y PONDERACIONES'!$AK$58)/100,IF(K18=6,(AH18*'MATRICULA y PONDERACIONES'!$AK$69)/100)))))))</f>
        <v xml:space="preserve"> </v>
      </c>
      <c r="BB18" s="26" t="str">
        <f>IF(OR(B18=" ",A18=" ",$N$5="NO HAY MATERIA ASIGNADA")," ",IF(K18=1,(AL18*'MATRICULA y PONDERACIONES'!$AK$15)/100,IF(K18=2,(AL18*'MATRICULA y PONDERACIONES'!$AK$26)/100,IF(K18=3,(AL18*'MATRICULA y PONDERACIONES'!$AK$37)/100,IF(K18=4,(AL18*'MATRICULA y PONDERACIONES'!$AK$48)/100,IF(K18=5,(AL18*'MATRICULA y PONDERACIONES'!$AK$59)/100,IF(K18=6,(AL18*'MATRICULA y PONDERACIONES'!$AK$70)/100)))))))</f>
        <v xml:space="preserve"> </v>
      </c>
      <c r="BC18" s="26" t="str">
        <f>IF(OR(B18=" ",A18=" ",$N$5="NO HAY MATERIA ASIGNADA")," ",IF(K18=1,(AP18*'MATRICULA y PONDERACIONES'!$AK$16)/100,IF(K18=2,(AP18*'MATRICULA y PONDERACIONES'!$AK$27)/100,IF(K18=3,(AP18*'MATRICULA y PONDERACIONES'!$AK$38)/100,IF(K18=4,(AP18*'MATRICULA y PONDERACIONES'!$AK$49)/100,IF(K18=5,(AP18*'MATRICULA y PONDERACIONES'!$AK$60)/100,IF(K18=6,(AP18*'MATRICULA y PONDERACIONES'!$AK$71)/100)))))))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PONDERACIONES'!$K$24="*"),"si"," ")</f>
        <v xml:space="preserve"> </v>
      </c>
      <c r="F19" s="25" t="str">
        <f>IF(AND(K19=2,'MATRICULA y PONDERACIONES'!$L$24="*"),"si"," ")</f>
        <v xml:space="preserve"> </v>
      </c>
      <c r="G19" s="25" t="str">
        <f>IF(AND(K19=3,'MATRICULA y PONDERACIONES'!$M$24="*"),"si"," ")</f>
        <v xml:space="preserve"> </v>
      </c>
      <c r="H19" s="25" t="str">
        <f>IF(AND(K19=4,'MATRICULA y PONDERACIONES'!$N$24="*"),"si"," ")</f>
        <v xml:space="preserve"> </v>
      </c>
      <c r="I19" s="25" t="str">
        <f>IF(AND(K19=5,'MATRICULA y PONDERACIONES'!$O$24="*"),"si"," ")</f>
        <v xml:space="preserve"> </v>
      </c>
      <c r="J19" s="25" t="str">
        <f>IF(AND(K19=6,'MATRICULA y PONDERACIONES'!$P$24="*"),"si","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PONDERACIONES'!$AK$9)/100,IF(K19=2,(N19*'MATRICULA y PONDERACIONES'!$AK$20)/100,IF(K19=3,(N19*'MATRICULA y PONDERACIONES'!$AK$31)/100,IF(K19=4,(N19*'MATRICULA y PONDERACIONES'!$AK$42)/100,IF(K19=5,(N19*'MATRICULA y PONDERACIONES'!$AK$53)/100,IF(K19=6,(N19*'MATRICULA y PONDERACIONES'!$AK$64)/100)))))))</f>
        <v xml:space="preserve"> </v>
      </c>
      <c r="AW19" s="24" t="str">
        <f>IF(OR(B19=" ",A19=" ",$N$5="NO HAY MATERIA ASIGNADA")," ",IF(K19=1,(R19*'MATRICULA y PONDERACIONES'!$AK$10)/100,IF(K19=2,(R19*'MATRICULA y PONDERACIONES'!$AK$21)/100,IF(K19=3,(R19*'MATRICULA y PONDERACIONES'!$AK$32)/100,IF(K19=4,(R19*'MATRICULA y PONDERACIONES'!$AK$43)/100,IF(K19=5,(R19*'MATRICULA y PONDERACIONES'!$AK$54)/100,IF(K19=6,(R19*'MATRICULA y PONDERACIONES'!$AK$65)/100)))))))</f>
        <v xml:space="preserve"> </v>
      </c>
      <c r="AX19" s="24" t="str">
        <f>IF(OR(B19=" ",A19=" ",$N$5="NO HAY MATERIA ASIGNADA")," ",IF(K19=1,(V19*'MATRICULA y PONDERACIONES'!$AK$11)/100,IF(K19=2,(V19*'MATRICULA y PONDERACIONES'!$AK$22)/100,IF(K19=3,(V19*'MATRICULA y PONDERACIONES'!$AK$33)/100,IF(K19=4,(V19*'MATRICULA y PONDERACIONES'!$AK$44)/100,IF(K19=5,(V19*'MATRICULA y PONDERACIONES'!$AK$55)/100,IF(K19=6,(V19*'MATRICULA y PONDERACIONES'!$AK$66)/100)))))))</f>
        <v xml:space="preserve"> </v>
      </c>
      <c r="AY19" s="24" t="str">
        <f>IF(OR(B19=" ",A19=" ",$N$5="NO HAY MATERIA ASIGNADA")," ",IF(K19=1,(Z19*'MATRICULA y PONDERACIONES'!$AK$12)/100,IF(K19=2,(Z19*'MATRICULA y PONDERACIONES'!$AK$23)/100,IF(K19=3,(Z19*'MATRICULA y PONDERACIONES'!$AK$34)/100,IF(K19=4,(Z19*'MATRICULA y PONDERACIONES'!$AK$45)/100,IF(K19=5,(Z19*'MATRICULA y PONDERACIONES'!$AK$56)/100,IF(K19=6,(Z19*'MATRICULA y PONDERACIONES'!$AK$67)/100)))))))</f>
        <v xml:space="preserve"> </v>
      </c>
      <c r="AZ19" s="24" t="str">
        <f>IF(OR(B19=" ",A19=" ",$N$5="NO HAY MATERIA ASIGNADA")," ",IF(K19=1,(AD19*'MATRICULA y PONDERACIONES'!$AK$13)/100,IF(K19=2,(AD19*'MATRICULA y PONDERACIONES'!$AK$24)/100,IF(K19=3,(AD19*'MATRICULA y PONDERACIONES'!$AK$35)/100,IF(K19=4,(AD19*'MATRICULA y PONDERACIONES'!$AK$46)/100,IF(K19=5,(AD19*'MATRICULA y PONDERACIONES'!$AK$57)/100,IF(K19=6,(AD19*'MATRICULA y PONDERACIONES'!$AK$68)/100)))))))</f>
        <v xml:space="preserve"> </v>
      </c>
      <c r="BA19" s="24" t="str">
        <f>IF(OR(B19=" ",A19=" ",$N$5="NO HAY MATERIA ASIGNADA")," ",IF(K19=1,(AH19*'MATRICULA y PONDERACIONES'!$AK$14)/100,IF(K19=2,(AH19*'MATRICULA y PONDERACIONES'!$AK$25)/100,IF(K19=3,(AH19*'MATRICULA y PONDERACIONES'!$AK$36)/100,IF(K19=4,(AH19*'MATRICULA y PONDERACIONES'!$AK$47)/100,IF(K19=5,(AH19*'MATRICULA y PONDERACIONES'!$AK$58)/100,IF(K19=6,(AH19*'MATRICULA y PONDERACIONES'!$AK$69)/100)))))))</f>
        <v xml:space="preserve"> </v>
      </c>
      <c r="BB19" s="24" t="str">
        <f>IF(OR(B19=" ",A19=" ",$N$5="NO HAY MATERIA ASIGNADA")," ",IF(K19=1,(AL19*'MATRICULA y PONDERACIONES'!$AK$15)/100,IF(K19=2,(AL19*'MATRICULA y PONDERACIONES'!$AK$26)/100,IF(K19=3,(AL19*'MATRICULA y PONDERACIONES'!$AK$37)/100,IF(K19=4,(AL19*'MATRICULA y PONDERACIONES'!$AK$48)/100,IF(K19=5,(AL19*'MATRICULA y PONDERACIONES'!$AK$59)/100,IF(K19=6,(AL19*'MATRICULA y PONDERACIONES'!$AK$70)/100)))))))</f>
        <v xml:space="preserve"> </v>
      </c>
      <c r="BC19" s="24" t="str">
        <f>IF(OR(B19=" ",A19=" ",$N$5="NO HAY MATERIA ASIGNADA")," ",IF(K19=1,(AP19*'MATRICULA y PONDERACIONES'!$AK$16)/100,IF(K19=2,(AP19*'MATRICULA y PONDERACIONES'!$AK$27)/100,IF(K19=3,(AP19*'MATRICULA y PONDERACIONES'!$AK$38)/100,IF(K19=4,(AP19*'MATRICULA y PONDERACIONES'!$AK$49)/100,IF(K19=5,(AP19*'MATRICULA y PONDERACIONES'!$AK$60)/100,IF(K19=6,(AP19*'MATRICULA y PONDERACIONES'!$AK$71)/100)))))))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PONDERACIONES'!$K$24="*"),"si"," ")</f>
        <v xml:space="preserve"> </v>
      </c>
      <c r="F20" s="27" t="str">
        <f>IF(AND(K20=2,'MATRICULA y PONDERACIONES'!$L$24="*"),"si"," ")</f>
        <v xml:space="preserve"> </v>
      </c>
      <c r="G20" s="27" t="str">
        <f>IF(AND(K20=3,'MATRICULA y PONDERACIONES'!$M$24="*"),"si"," ")</f>
        <v xml:space="preserve"> </v>
      </c>
      <c r="H20" s="27" t="str">
        <f>IF(AND(K20=4,'MATRICULA y PONDERACIONES'!$N$24="*"),"si"," ")</f>
        <v xml:space="preserve"> </v>
      </c>
      <c r="I20" s="27" t="str">
        <f>IF(AND(K20=5,'MATRICULA y PONDERACIONES'!$O$24="*"),"si"," ")</f>
        <v xml:space="preserve"> </v>
      </c>
      <c r="J20" s="27" t="str">
        <f>IF(AND(K20=6,'MATRICULA y PONDERACIONES'!$P$24="*"),"si","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PONDERACIONES'!$AK$9)/100,IF(K20=2,(N20*'MATRICULA y PONDERACIONES'!$AK$20)/100,IF(K20=3,(N20*'MATRICULA y PONDERACIONES'!$AK$31)/100,IF(K20=4,(N20*'MATRICULA y PONDERACIONES'!$AK$42)/100,IF(K20=5,(N20*'MATRICULA y PONDERACIONES'!$AK$53)/100,IF(K20=6,(N20*'MATRICULA y PONDERACIONES'!$AK$64)/100)))))))</f>
        <v xml:space="preserve"> </v>
      </c>
      <c r="AW20" s="26" t="str">
        <f>IF(OR(B20=" ",A20=" ",$N$5="NO HAY MATERIA ASIGNADA")," ",IF(K20=1,(R20*'MATRICULA y PONDERACIONES'!$AK$10)/100,IF(K20=2,(R20*'MATRICULA y PONDERACIONES'!$AK$21)/100,IF(K20=3,(R20*'MATRICULA y PONDERACIONES'!$AK$32)/100,IF(K20=4,(R20*'MATRICULA y PONDERACIONES'!$AK$43)/100,IF(K20=5,(R20*'MATRICULA y PONDERACIONES'!$AK$54)/100,IF(K20=6,(R20*'MATRICULA y PONDERACIONES'!$AK$65)/100)))))))</f>
        <v xml:space="preserve"> </v>
      </c>
      <c r="AX20" s="26" t="str">
        <f>IF(OR(B20=" ",A20=" ",$N$5="NO HAY MATERIA ASIGNADA")," ",IF(K20=1,(V20*'MATRICULA y PONDERACIONES'!$AK$11)/100,IF(K20=2,(V20*'MATRICULA y PONDERACIONES'!$AK$22)/100,IF(K20=3,(V20*'MATRICULA y PONDERACIONES'!$AK$33)/100,IF(K20=4,(V20*'MATRICULA y PONDERACIONES'!$AK$44)/100,IF(K20=5,(V20*'MATRICULA y PONDERACIONES'!$AK$55)/100,IF(K20=6,(V20*'MATRICULA y PONDERACIONES'!$AK$66)/100)))))))</f>
        <v xml:space="preserve"> </v>
      </c>
      <c r="AY20" s="26" t="str">
        <f>IF(OR(B20=" ",A20=" ",$N$5="NO HAY MATERIA ASIGNADA")," ",IF(K20=1,(Z20*'MATRICULA y PONDERACIONES'!$AK$12)/100,IF(K20=2,(Z20*'MATRICULA y PONDERACIONES'!$AK$23)/100,IF(K20=3,(Z20*'MATRICULA y PONDERACIONES'!$AK$34)/100,IF(K20=4,(Z20*'MATRICULA y PONDERACIONES'!$AK$45)/100,IF(K20=5,(Z20*'MATRICULA y PONDERACIONES'!$AK$56)/100,IF(K20=6,(Z20*'MATRICULA y PONDERACIONES'!$AK$67)/100)))))))</f>
        <v xml:space="preserve"> </v>
      </c>
      <c r="AZ20" s="26" t="str">
        <f>IF(OR(B20=" ",A20=" ",$N$5="NO HAY MATERIA ASIGNADA")," ",IF(K20=1,(AD20*'MATRICULA y PONDERACIONES'!$AK$13)/100,IF(K20=2,(AD20*'MATRICULA y PONDERACIONES'!$AK$24)/100,IF(K20=3,(AD20*'MATRICULA y PONDERACIONES'!$AK$35)/100,IF(K20=4,(AD20*'MATRICULA y PONDERACIONES'!$AK$46)/100,IF(K20=5,(AD20*'MATRICULA y PONDERACIONES'!$AK$57)/100,IF(K20=6,(AD20*'MATRICULA y PONDERACIONES'!$AK$68)/100)))))))</f>
        <v xml:space="preserve"> </v>
      </c>
      <c r="BA20" s="26" t="str">
        <f>IF(OR(B20=" ",A20=" ",$N$5="NO HAY MATERIA ASIGNADA")," ",IF(K20=1,(AH20*'MATRICULA y PONDERACIONES'!$AK$14)/100,IF(K20=2,(AH20*'MATRICULA y PONDERACIONES'!$AK$25)/100,IF(K20=3,(AH20*'MATRICULA y PONDERACIONES'!$AK$36)/100,IF(K20=4,(AH20*'MATRICULA y PONDERACIONES'!$AK$47)/100,IF(K20=5,(AH20*'MATRICULA y PONDERACIONES'!$AK$58)/100,IF(K20=6,(AH20*'MATRICULA y PONDERACIONES'!$AK$69)/100)))))))</f>
        <v xml:space="preserve"> </v>
      </c>
      <c r="BB20" s="26" t="str">
        <f>IF(OR(B20=" ",A20=" ",$N$5="NO HAY MATERIA ASIGNADA")," ",IF(K20=1,(AL20*'MATRICULA y PONDERACIONES'!$AK$15)/100,IF(K20=2,(AL20*'MATRICULA y PONDERACIONES'!$AK$26)/100,IF(K20=3,(AL20*'MATRICULA y PONDERACIONES'!$AK$37)/100,IF(K20=4,(AL20*'MATRICULA y PONDERACIONES'!$AK$48)/100,IF(K20=5,(AL20*'MATRICULA y PONDERACIONES'!$AK$59)/100,IF(K20=6,(AL20*'MATRICULA y PONDERACIONES'!$AK$70)/100)))))))</f>
        <v xml:space="preserve"> </v>
      </c>
      <c r="BC20" s="26" t="str">
        <f>IF(OR(B20=" ",A20=" ",$N$5="NO HAY MATERIA ASIGNADA")," ",IF(K20=1,(AP20*'MATRICULA y PONDERACIONES'!$AK$16)/100,IF(K20=2,(AP20*'MATRICULA y PONDERACIONES'!$AK$27)/100,IF(K20=3,(AP20*'MATRICULA y PONDERACIONES'!$AK$38)/100,IF(K20=4,(AP20*'MATRICULA y PONDERACIONES'!$AK$49)/100,IF(K20=5,(AP20*'MATRICULA y PONDERACIONES'!$AK$60)/100,IF(K20=6,(AP20*'MATRICULA y PONDERACIONES'!$AK$71)/100)))))))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PONDERACIONES'!$K$24="*"),"si"," ")</f>
        <v xml:space="preserve"> </v>
      </c>
      <c r="F21" s="25" t="str">
        <f>IF(AND(K21=2,'MATRICULA y PONDERACIONES'!$L$24="*"),"si"," ")</f>
        <v xml:space="preserve"> </v>
      </c>
      <c r="G21" s="25" t="str">
        <f>IF(AND(K21=3,'MATRICULA y PONDERACIONES'!$M$24="*"),"si"," ")</f>
        <v xml:space="preserve"> </v>
      </c>
      <c r="H21" s="25" t="str">
        <f>IF(AND(K21=4,'MATRICULA y PONDERACIONES'!$N$24="*"),"si"," ")</f>
        <v xml:space="preserve"> </v>
      </c>
      <c r="I21" s="25" t="str">
        <f>IF(AND(K21=5,'MATRICULA y PONDERACIONES'!$O$24="*"),"si"," ")</f>
        <v xml:space="preserve"> </v>
      </c>
      <c r="J21" s="25" t="str">
        <f>IF(AND(K21=6,'MATRICULA y PONDERACIONES'!$P$24="*"),"si","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PONDERACIONES'!$AK$9)/100,IF(K21=2,(N21*'MATRICULA y PONDERACIONES'!$AK$20)/100,IF(K21=3,(N21*'MATRICULA y PONDERACIONES'!$AK$31)/100,IF(K21=4,(N21*'MATRICULA y PONDERACIONES'!$AK$42)/100,IF(K21=5,(N21*'MATRICULA y PONDERACIONES'!$AK$53)/100,IF(K21=6,(N21*'MATRICULA y PONDERACIONES'!$AK$64)/100)))))))</f>
        <v xml:space="preserve"> </v>
      </c>
      <c r="AW21" s="24" t="str">
        <f>IF(OR(B21=" ",A21=" ",$N$5="NO HAY MATERIA ASIGNADA")," ",IF(K21=1,(R21*'MATRICULA y PONDERACIONES'!$AK$10)/100,IF(K21=2,(R21*'MATRICULA y PONDERACIONES'!$AK$21)/100,IF(K21=3,(R21*'MATRICULA y PONDERACIONES'!$AK$32)/100,IF(K21=4,(R21*'MATRICULA y PONDERACIONES'!$AK$43)/100,IF(K21=5,(R21*'MATRICULA y PONDERACIONES'!$AK$54)/100,IF(K21=6,(R21*'MATRICULA y PONDERACIONES'!$AK$65)/100)))))))</f>
        <v xml:space="preserve"> </v>
      </c>
      <c r="AX21" s="24" t="str">
        <f>IF(OR(B21=" ",A21=" ",$N$5="NO HAY MATERIA ASIGNADA")," ",IF(K21=1,(V21*'MATRICULA y PONDERACIONES'!$AK$11)/100,IF(K21=2,(V21*'MATRICULA y PONDERACIONES'!$AK$22)/100,IF(K21=3,(V21*'MATRICULA y PONDERACIONES'!$AK$33)/100,IF(K21=4,(V21*'MATRICULA y PONDERACIONES'!$AK$44)/100,IF(K21=5,(V21*'MATRICULA y PONDERACIONES'!$AK$55)/100,IF(K21=6,(V21*'MATRICULA y PONDERACIONES'!$AK$66)/100)))))))</f>
        <v xml:space="preserve"> </v>
      </c>
      <c r="AY21" s="24" t="str">
        <f>IF(OR(B21=" ",A21=" ",$N$5="NO HAY MATERIA ASIGNADA")," ",IF(K21=1,(Z21*'MATRICULA y PONDERACIONES'!$AK$12)/100,IF(K21=2,(Z21*'MATRICULA y PONDERACIONES'!$AK$23)/100,IF(K21=3,(Z21*'MATRICULA y PONDERACIONES'!$AK$34)/100,IF(K21=4,(Z21*'MATRICULA y PONDERACIONES'!$AK$45)/100,IF(K21=5,(Z21*'MATRICULA y PONDERACIONES'!$AK$56)/100,IF(K21=6,(Z21*'MATRICULA y PONDERACIONES'!$AK$67)/100)))))))</f>
        <v xml:space="preserve"> </v>
      </c>
      <c r="AZ21" s="24" t="str">
        <f>IF(OR(B21=" ",A21=" ",$N$5="NO HAY MATERIA ASIGNADA")," ",IF(K21=1,(AD21*'MATRICULA y PONDERACIONES'!$AK$13)/100,IF(K21=2,(AD21*'MATRICULA y PONDERACIONES'!$AK$24)/100,IF(K21=3,(AD21*'MATRICULA y PONDERACIONES'!$AK$35)/100,IF(K21=4,(AD21*'MATRICULA y PONDERACIONES'!$AK$46)/100,IF(K21=5,(AD21*'MATRICULA y PONDERACIONES'!$AK$57)/100,IF(K21=6,(AD21*'MATRICULA y PONDERACIONES'!$AK$68)/100)))))))</f>
        <v xml:space="preserve"> </v>
      </c>
      <c r="BA21" s="24" t="str">
        <f>IF(OR(B21=" ",A21=" ",$N$5="NO HAY MATERIA ASIGNADA")," ",IF(K21=1,(AH21*'MATRICULA y PONDERACIONES'!$AK$14)/100,IF(K21=2,(AH21*'MATRICULA y PONDERACIONES'!$AK$25)/100,IF(K21=3,(AH21*'MATRICULA y PONDERACIONES'!$AK$36)/100,IF(K21=4,(AH21*'MATRICULA y PONDERACIONES'!$AK$47)/100,IF(K21=5,(AH21*'MATRICULA y PONDERACIONES'!$AK$58)/100,IF(K21=6,(AH21*'MATRICULA y PONDERACIONES'!$AK$69)/100)))))))</f>
        <v xml:space="preserve"> </v>
      </c>
      <c r="BB21" s="24" t="str">
        <f>IF(OR(B21=" ",A21=" ",$N$5="NO HAY MATERIA ASIGNADA")," ",IF(K21=1,(AL21*'MATRICULA y PONDERACIONES'!$AK$15)/100,IF(K21=2,(AL21*'MATRICULA y PONDERACIONES'!$AK$26)/100,IF(K21=3,(AL21*'MATRICULA y PONDERACIONES'!$AK$37)/100,IF(K21=4,(AL21*'MATRICULA y PONDERACIONES'!$AK$48)/100,IF(K21=5,(AL21*'MATRICULA y PONDERACIONES'!$AK$59)/100,IF(K21=6,(AL21*'MATRICULA y PONDERACIONES'!$AK$70)/100)))))))</f>
        <v xml:space="preserve"> </v>
      </c>
      <c r="BC21" s="24" t="str">
        <f>IF(OR(B21=" ",A21=" ",$N$5="NO HAY MATERIA ASIGNADA")," ",IF(K21=1,(AP21*'MATRICULA y PONDERACIONES'!$AK$16)/100,IF(K21=2,(AP21*'MATRICULA y PONDERACIONES'!$AK$27)/100,IF(K21=3,(AP21*'MATRICULA y PONDERACIONES'!$AK$38)/100,IF(K21=4,(AP21*'MATRICULA y PONDERACIONES'!$AK$49)/100,IF(K21=5,(AP21*'MATRICULA y PONDERACIONES'!$AK$60)/100,IF(K21=6,(AP21*'MATRICULA y PONDERACIONES'!$AK$71)/100)))))))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PONDERACIONES'!$K$24="*"),"si"," ")</f>
        <v xml:space="preserve"> </v>
      </c>
      <c r="F22" s="27" t="str">
        <f>IF(AND(K22=2,'MATRICULA y PONDERACIONES'!$L$24="*"),"si"," ")</f>
        <v xml:space="preserve"> </v>
      </c>
      <c r="G22" s="27" t="str">
        <f>IF(AND(K22=3,'MATRICULA y PONDERACIONES'!$M$24="*"),"si"," ")</f>
        <v xml:space="preserve"> </v>
      </c>
      <c r="H22" s="27" t="str">
        <f>IF(AND(K22=4,'MATRICULA y PONDERACIONES'!$N$24="*"),"si"," ")</f>
        <v xml:space="preserve"> </v>
      </c>
      <c r="I22" s="27" t="str">
        <f>IF(AND(K22=5,'MATRICULA y PONDERACIONES'!$O$24="*"),"si"," ")</f>
        <v xml:space="preserve"> </v>
      </c>
      <c r="J22" s="27" t="str">
        <f>IF(AND(K22=6,'MATRICULA y PONDERACIONES'!$P$24="*"),"si","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PONDERACIONES'!$AK$9)/100,IF(K22=2,(N22*'MATRICULA y PONDERACIONES'!$AK$20)/100,IF(K22=3,(N22*'MATRICULA y PONDERACIONES'!$AK$31)/100,IF(K22=4,(N22*'MATRICULA y PONDERACIONES'!$AK$42)/100,IF(K22=5,(N22*'MATRICULA y PONDERACIONES'!$AK$53)/100,IF(K22=6,(N22*'MATRICULA y PONDERACIONES'!$AK$64)/100)))))))</f>
        <v xml:space="preserve"> </v>
      </c>
      <c r="AW22" s="26" t="str">
        <f>IF(OR(B22=" ",A22=" ",$N$5="NO HAY MATERIA ASIGNADA")," ",IF(K22=1,(R22*'MATRICULA y PONDERACIONES'!$AK$10)/100,IF(K22=2,(R22*'MATRICULA y PONDERACIONES'!$AK$21)/100,IF(K22=3,(R22*'MATRICULA y PONDERACIONES'!$AK$32)/100,IF(K22=4,(R22*'MATRICULA y PONDERACIONES'!$AK$43)/100,IF(K22=5,(R22*'MATRICULA y PONDERACIONES'!$AK$54)/100,IF(K22=6,(R22*'MATRICULA y PONDERACIONES'!$AK$65)/100)))))))</f>
        <v xml:space="preserve"> </v>
      </c>
      <c r="AX22" s="26" t="str">
        <f>IF(OR(B22=" ",A22=" ",$N$5="NO HAY MATERIA ASIGNADA")," ",IF(K22=1,(V22*'MATRICULA y PONDERACIONES'!$AK$11)/100,IF(K22=2,(V22*'MATRICULA y PONDERACIONES'!$AK$22)/100,IF(K22=3,(V22*'MATRICULA y PONDERACIONES'!$AK$33)/100,IF(K22=4,(V22*'MATRICULA y PONDERACIONES'!$AK$44)/100,IF(K22=5,(V22*'MATRICULA y PONDERACIONES'!$AK$55)/100,IF(K22=6,(V22*'MATRICULA y PONDERACIONES'!$AK$66)/100)))))))</f>
        <v xml:space="preserve"> </v>
      </c>
      <c r="AY22" s="26" t="str">
        <f>IF(OR(B22=" ",A22=" ",$N$5="NO HAY MATERIA ASIGNADA")," ",IF(K22=1,(Z22*'MATRICULA y PONDERACIONES'!$AK$12)/100,IF(K22=2,(Z22*'MATRICULA y PONDERACIONES'!$AK$23)/100,IF(K22=3,(Z22*'MATRICULA y PONDERACIONES'!$AK$34)/100,IF(K22=4,(Z22*'MATRICULA y PONDERACIONES'!$AK$45)/100,IF(K22=5,(Z22*'MATRICULA y PONDERACIONES'!$AK$56)/100,IF(K22=6,(Z22*'MATRICULA y PONDERACIONES'!$AK$67)/100)))))))</f>
        <v xml:space="preserve"> </v>
      </c>
      <c r="AZ22" s="26" t="str">
        <f>IF(OR(B22=" ",A22=" ",$N$5="NO HAY MATERIA ASIGNADA")," ",IF(K22=1,(AD22*'MATRICULA y PONDERACIONES'!$AK$13)/100,IF(K22=2,(AD22*'MATRICULA y PONDERACIONES'!$AK$24)/100,IF(K22=3,(AD22*'MATRICULA y PONDERACIONES'!$AK$35)/100,IF(K22=4,(AD22*'MATRICULA y PONDERACIONES'!$AK$46)/100,IF(K22=5,(AD22*'MATRICULA y PONDERACIONES'!$AK$57)/100,IF(K22=6,(AD22*'MATRICULA y PONDERACIONES'!$AK$68)/100)))))))</f>
        <v xml:space="preserve"> </v>
      </c>
      <c r="BA22" s="26" t="str">
        <f>IF(OR(B22=" ",A22=" ",$N$5="NO HAY MATERIA ASIGNADA")," ",IF(K22=1,(AH22*'MATRICULA y PONDERACIONES'!$AK$14)/100,IF(K22=2,(AH22*'MATRICULA y PONDERACIONES'!$AK$25)/100,IF(K22=3,(AH22*'MATRICULA y PONDERACIONES'!$AK$36)/100,IF(K22=4,(AH22*'MATRICULA y PONDERACIONES'!$AK$47)/100,IF(K22=5,(AH22*'MATRICULA y PONDERACIONES'!$AK$58)/100,IF(K22=6,(AH22*'MATRICULA y PONDERACIONES'!$AK$69)/100)))))))</f>
        <v xml:space="preserve"> </v>
      </c>
      <c r="BB22" s="26" t="str">
        <f>IF(OR(B22=" ",A22=" ",$N$5="NO HAY MATERIA ASIGNADA")," ",IF(K22=1,(AL22*'MATRICULA y PONDERACIONES'!$AK$15)/100,IF(K22=2,(AL22*'MATRICULA y PONDERACIONES'!$AK$26)/100,IF(K22=3,(AL22*'MATRICULA y PONDERACIONES'!$AK$37)/100,IF(K22=4,(AL22*'MATRICULA y PONDERACIONES'!$AK$48)/100,IF(K22=5,(AL22*'MATRICULA y PONDERACIONES'!$AK$59)/100,IF(K22=6,(AL22*'MATRICULA y PONDERACIONES'!$AK$70)/100)))))))</f>
        <v xml:space="preserve"> </v>
      </c>
      <c r="BC22" s="26" t="str">
        <f>IF(OR(B22=" ",A22=" ",$N$5="NO HAY MATERIA ASIGNADA")," ",IF(K22=1,(AP22*'MATRICULA y PONDERACIONES'!$AK$16)/100,IF(K22=2,(AP22*'MATRICULA y PONDERACIONES'!$AK$27)/100,IF(K22=3,(AP22*'MATRICULA y PONDERACIONES'!$AK$38)/100,IF(K22=4,(AP22*'MATRICULA y PONDERACIONES'!$AK$49)/100,IF(K22=5,(AP22*'MATRICULA y PONDERACIONES'!$AK$60)/100,IF(K22=6,(AP22*'MATRICULA y PONDERACIONES'!$AK$71)/100)))))))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PONDERACIONES'!$K$24="*"),"si"," ")</f>
        <v xml:space="preserve"> </v>
      </c>
      <c r="F23" s="25" t="str">
        <f>IF(AND(K23=2,'MATRICULA y PONDERACIONES'!$L$24="*"),"si"," ")</f>
        <v xml:space="preserve"> </v>
      </c>
      <c r="G23" s="25" t="str">
        <f>IF(AND(K23=3,'MATRICULA y PONDERACIONES'!$M$24="*"),"si"," ")</f>
        <v xml:space="preserve"> </v>
      </c>
      <c r="H23" s="25" t="str">
        <f>IF(AND(K23=4,'MATRICULA y PONDERACIONES'!$N$24="*"),"si"," ")</f>
        <v xml:space="preserve"> </v>
      </c>
      <c r="I23" s="25" t="str">
        <f>IF(AND(K23=5,'MATRICULA y PONDERACIONES'!$O$24="*"),"si"," ")</f>
        <v xml:space="preserve"> </v>
      </c>
      <c r="J23" s="25" t="str">
        <f>IF(AND(K23=6,'MATRICULA y PONDERACIONES'!$P$24="*"),"si","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PONDERACIONES'!$AK$9)/100,IF(K23=2,(N23*'MATRICULA y PONDERACIONES'!$AK$20)/100,IF(K23=3,(N23*'MATRICULA y PONDERACIONES'!$AK$31)/100,IF(K23=4,(N23*'MATRICULA y PONDERACIONES'!$AK$42)/100,IF(K23=5,(N23*'MATRICULA y PONDERACIONES'!$AK$53)/100,IF(K23=6,(N23*'MATRICULA y PONDERACIONES'!$AK$64)/100)))))))</f>
        <v xml:space="preserve"> </v>
      </c>
      <c r="AW23" s="24" t="str">
        <f>IF(OR(B23=" ",A23=" ",$N$5="NO HAY MATERIA ASIGNADA")," ",IF(K23=1,(R23*'MATRICULA y PONDERACIONES'!$AK$10)/100,IF(K23=2,(R23*'MATRICULA y PONDERACIONES'!$AK$21)/100,IF(K23=3,(R23*'MATRICULA y PONDERACIONES'!$AK$32)/100,IF(K23=4,(R23*'MATRICULA y PONDERACIONES'!$AK$43)/100,IF(K23=5,(R23*'MATRICULA y PONDERACIONES'!$AK$54)/100,IF(K23=6,(R23*'MATRICULA y PONDERACIONES'!$AK$65)/100)))))))</f>
        <v xml:space="preserve"> </v>
      </c>
      <c r="AX23" s="24" t="str">
        <f>IF(OR(B23=" ",A23=" ",$N$5="NO HAY MATERIA ASIGNADA")," ",IF(K23=1,(V23*'MATRICULA y PONDERACIONES'!$AK$11)/100,IF(K23=2,(V23*'MATRICULA y PONDERACIONES'!$AK$22)/100,IF(K23=3,(V23*'MATRICULA y PONDERACIONES'!$AK$33)/100,IF(K23=4,(V23*'MATRICULA y PONDERACIONES'!$AK$44)/100,IF(K23=5,(V23*'MATRICULA y PONDERACIONES'!$AK$55)/100,IF(K23=6,(V23*'MATRICULA y PONDERACIONES'!$AK$66)/100)))))))</f>
        <v xml:space="preserve"> </v>
      </c>
      <c r="AY23" s="24" t="str">
        <f>IF(OR(B23=" ",A23=" ",$N$5="NO HAY MATERIA ASIGNADA")," ",IF(K23=1,(Z23*'MATRICULA y PONDERACIONES'!$AK$12)/100,IF(K23=2,(Z23*'MATRICULA y PONDERACIONES'!$AK$23)/100,IF(K23=3,(Z23*'MATRICULA y PONDERACIONES'!$AK$34)/100,IF(K23=4,(Z23*'MATRICULA y PONDERACIONES'!$AK$45)/100,IF(K23=5,(Z23*'MATRICULA y PONDERACIONES'!$AK$56)/100,IF(K23=6,(Z23*'MATRICULA y PONDERACIONES'!$AK$67)/100)))))))</f>
        <v xml:space="preserve"> </v>
      </c>
      <c r="AZ23" s="24" t="str">
        <f>IF(OR(B23=" ",A23=" ",$N$5="NO HAY MATERIA ASIGNADA")," ",IF(K23=1,(AD23*'MATRICULA y PONDERACIONES'!$AK$13)/100,IF(K23=2,(AD23*'MATRICULA y PONDERACIONES'!$AK$24)/100,IF(K23=3,(AD23*'MATRICULA y PONDERACIONES'!$AK$35)/100,IF(K23=4,(AD23*'MATRICULA y PONDERACIONES'!$AK$46)/100,IF(K23=5,(AD23*'MATRICULA y PONDERACIONES'!$AK$57)/100,IF(K23=6,(AD23*'MATRICULA y PONDERACIONES'!$AK$68)/100)))))))</f>
        <v xml:space="preserve"> </v>
      </c>
      <c r="BA23" s="24" t="str">
        <f>IF(OR(B23=" ",A23=" ",$N$5="NO HAY MATERIA ASIGNADA")," ",IF(K23=1,(AH23*'MATRICULA y PONDERACIONES'!$AK$14)/100,IF(K23=2,(AH23*'MATRICULA y PONDERACIONES'!$AK$25)/100,IF(K23=3,(AH23*'MATRICULA y PONDERACIONES'!$AK$36)/100,IF(K23=4,(AH23*'MATRICULA y PONDERACIONES'!$AK$47)/100,IF(K23=5,(AH23*'MATRICULA y PONDERACIONES'!$AK$58)/100,IF(K23=6,(AH23*'MATRICULA y PONDERACIONES'!$AK$69)/100)))))))</f>
        <v xml:space="preserve"> </v>
      </c>
      <c r="BB23" s="24" t="str">
        <f>IF(OR(B23=" ",A23=" ",$N$5="NO HAY MATERIA ASIGNADA")," ",IF(K23=1,(AL23*'MATRICULA y PONDERACIONES'!$AK$15)/100,IF(K23=2,(AL23*'MATRICULA y PONDERACIONES'!$AK$26)/100,IF(K23=3,(AL23*'MATRICULA y PONDERACIONES'!$AK$37)/100,IF(K23=4,(AL23*'MATRICULA y PONDERACIONES'!$AK$48)/100,IF(K23=5,(AL23*'MATRICULA y PONDERACIONES'!$AK$59)/100,IF(K23=6,(AL23*'MATRICULA y PONDERACIONES'!$AK$70)/100)))))))</f>
        <v xml:space="preserve"> </v>
      </c>
      <c r="BC23" s="24" t="str">
        <f>IF(OR(B23=" ",A23=" ",$N$5="NO HAY MATERIA ASIGNADA")," ",IF(K23=1,(AP23*'MATRICULA y PONDERACIONES'!$AK$16)/100,IF(K23=2,(AP23*'MATRICULA y PONDERACIONES'!$AK$27)/100,IF(K23=3,(AP23*'MATRICULA y PONDERACIONES'!$AK$38)/100,IF(K23=4,(AP23*'MATRICULA y PONDERACIONES'!$AK$49)/100,IF(K23=5,(AP23*'MATRICULA y PONDERACIONES'!$AK$60)/100,IF(K23=6,(AP23*'MATRICULA y PONDERACIONES'!$AK$71)/100)))))))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PONDERACIONES'!$K$24="*"),"si"," ")</f>
        <v xml:space="preserve"> </v>
      </c>
      <c r="F24" s="27" t="str">
        <f>IF(AND(K24=2,'MATRICULA y PONDERACIONES'!$L$24="*"),"si"," ")</f>
        <v xml:space="preserve"> </v>
      </c>
      <c r="G24" s="27" t="str">
        <f>IF(AND(K24=3,'MATRICULA y PONDERACIONES'!$M$24="*"),"si"," ")</f>
        <v xml:space="preserve"> </v>
      </c>
      <c r="H24" s="27" t="str">
        <f>IF(AND(K24=4,'MATRICULA y PONDERACIONES'!$N$24="*"),"si"," ")</f>
        <v xml:space="preserve"> </v>
      </c>
      <c r="I24" s="27" t="str">
        <f>IF(AND(K24=5,'MATRICULA y PONDERACIONES'!$O$24="*"),"si"," ")</f>
        <v xml:space="preserve"> </v>
      </c>
      <c r="J24" s="27" t="str">
        <f>IF(AND(K24=6,'MATRICULA y PONDERACIONES'!$P$24="*"),"si","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PONDERACIONES'!$AK$9)/100,IF(K24=2,(N24*'MATRICULA y PONDERACIONES'!$AK$20)/100,IF(K24=3,(N24*'MATRICULA y PONDERACIONES'!$AK$31)/100,IF(K24=4,(N24*'MATRICULA y PONDERACIONES'!$AK$42)/100,IF(K24=5,(N24*'MATRICULA y PONDERACIONES'!$AK$53)/100,IF(K24=6,(N24*'MATRICULA y PONDERACIONES'!$AK$64)/100)))))))</f>
        <v xml:space="preserve"> </v>
      </c>
      <c r="AW24" s="26" t="str">
        <f>IF(OR(B24=" ",A24=" ",$N$5="NO HAY MATERIA ASIGNADA")," ",IF(K24=1,(R24*'MATRICULA y PONDERACIONES'!$AK$10)/100,IF(K24=2,(R24*'MATRICULA y PONDERACIONES'!$AK$21)/100,IF(K24=3,(R24*'MATRICULA y PONDERACIONES'!$AK$32)/100,IF(K24=4,(R24*'MATRICULA y PONDERACIONES'!$AK$43)/100,IF(K24=5,(R24*'MATRICULA y PONDERACIONES'!$AK$54)/100,IF(K24=6,(R24*'MATRICULA y PONDERACIONES'!$AK$65)/100)))))))</f>
        <v xml:space="preserve"> </v>
      </c>
      <c r="AX24" s="26" t="str">
        <f>IF(OR(B24=" ",A24=" ",$N$5="NO HAY MATERIA ASIGNADA")," ",IF(K24=1,(V24*'MATRICULA y PONDERACIONES'!$AK$11)/100,IF(K24=2,(V24*'MATRICULA y PONDERACIONES'!$AK$22)/100,IF(K24=3,(V24*'MATRICULA y PONDERACIONES'!$AK$33)/100,IF(K24=4,(V24*'MATRICULA y PONDERACIONES'!$AK$44)/100,IF(K24=5,(V24*'MATRICULA y PONDERACIONES'!$AK$55)/100,IF(K24=6,(V24*'MATRICULA y PONDERACIONES'!$AK$66)/100)))))))</f>
        <v xml:space="preserve"> </v>
      </c>
      <c r="AY24" s="26" t="str">
        <f>IF(OR(B24=" ",A24=" ",$N$5="NO HAY MATERIA ASIGNADA")," ",IF(K24=1,(Z24*'MATRICULA y PONDERACIONES'!$AK$12)/100,IF(K24=2,(Z24*'MATRICULA y PONDERACIONES'!$AK$23)/100,IF(K24=3,(Z24*'MATRICULA y PONDERACIONES'!$AK$34)/100,IF(K24=4,(Z24*'MATRICULA y PONDERACIONES'!$AK$45)/100,IF(K24=5,(Z24*'MATRICULA y PONDERACIONES'!$AK$56)/100,IF(K24=6,(Z24*'MATRICULA y PONDERACIONES'!$AK$67)/100)))))))</f>
        <v xml:space="preserve"> </v>
      </c>
      <c r="AZ24" s="26" t="str">
        <f>IF(OR(B24=" ",A24=" ",$N$5="NO HAY MATERIA ASIGNADA")," ",IF(K24=1,(AD24*'MATRICULA y PONDERACIONES'!$AK$13)/100,IF(K24=2,(AD24*'MATRICULA y PONDERACIONES'!$AK$24)/100,IF(K24=3,(AD24*'MATRICULA y PONDERACIONES'!$AK$35)/100,IF(K24=4,(AD24*'MATRICULA y PONDERACIONES'!$AK$46)/100,IF(K24=5,(AD24*'MATRICULA y PONDERACIONES'!$AK$57)/100,IF(K24=6,(AD24*'MATRICULA y PONDERACIONES'!$AK$68)/100)))))))</f>
        <v xml:space="preserve"> </v>
      </c>
      <c r="BA24" s="26" t="str">
        <f>IF(OR(B24=" ",A24=" ",$N$5="NO HAY MATERIA ASIGNADA")," ",IF(K24=1,(AH24*'MATRICULA y PONDERACIONES'!$AK$14)/100,IF(K24=2,(AH24*'MATRICULA y PONDERACIONES'!$AK$25)/100,IF(K24=3,(AH24*'MATRICULA y PONDERACIONES'!$AK$36)/100,IF(K24=4,(AH24*'MATRICULA y PONDERACIONES'!$AK$47)/100,IF(K24=5,(AH24*'MATRICULA y PONDERACIONES'!$AK$58)/100,IF(K24=6,(AH24*'MATRICULA y PONDERACIONES'!$AK$69)/100)))))))</f>
        <v xml:space="preserve"> </v>
      </c>
      <c r="BB24" s="26" t="str">
        <f>IF(OR(B24=" ",A24=" ",$N$5="NO HAY MATERIA ASIGNADA")," ",IF(K24=1,(AL24*'MATRICULA y PONDERACIONES'!$AK$15)/100,IF(K24=2,(AL24*'MATRICULA y PONDERACIONES'!$AK$26)/100,IF(K24=3,(AL24*'MATRICULA y PONDERACIONES'!$AK$37)/100,IF(K24=4,(AL24*'MATRICULA y PONDERACIONES'!$AK$48)/100,IF(K24=5,(AL24*'MATRICULA y PONDERACIONES'!$AK$59)/100,IF(K24=6,(AL24*'MATRICULA y PONDERACIONES'!$AK$70)/100)))))))</f>
        <v xml:space="preserve"> </v>
      </c>
      <c r="BC24" s="26" t="str">
        <f>IF(OR(B24=" ",A24=" ",$N$5="NO HAY MATERIA ASIGNADA")," ",IF(K24=1,(AP24*'MATRICULA y PONDERACIONES'!$AK$16)/100,IF(K24=2,(AP24*'MATRICULA y PONDERACIONES'!$AK$27)/100,IF(K24=3,(AP24*'MATRICULA y PONDERACIONES'!$AK$38)/100,IF(K24=4,(AP24*'MATRICULA y PONDERACIONES'!$AK$49)/100,IF(K24=5,(AP24*'MATRICULA y PONDERACIONES'!$AK$60)/100,IF(K24=6,(AP24*'MATRICULA y PONDERACIONES'!$AK$71)/100)))))))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PONDERACIONES'!$K$24="*"),"si"," ")</f>
        <v xml:space="preserve"> </v>
      </c>
      <c r="F25" s="25" t="str">
        <f>IF(AND(K25=2,'MATRICULA y PONDERACIONES'!$L$24="*"),"si"," ")</f>
        <v xml:space="preserve"> </v>
      </c>
      <c r="G25" s="25" t="str">
        <f>IF(AND(K25=3,'MATRICULA y PONDERACIONES'!$M$24="*"),"si"," ")</f>
        <v xml:space="preserve"> </v>
      </c>
      <c r="H25" s="25" t="str">
        <f>IF(AND(K25=4,'MATRICULA y PONDERACIONES'!$N$24="*"),"si"," ")</f>
        <v xml:space="preserve"> </v>
      </c>
      <c r="I25" s="25" t="str">
        <f>IF(AND(K25=5,'MATRICULA y PONDERACIONES'!$O$24="*"),"si"," ")</f>
        <v xml:space="preserve"> </v>
      </c>
      <c r="J25" s="25" t="str">
        <f>IF(AND(K25=6,'MATRICULA y PONDERACIONES'!$P$24="*"),"si","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PONDERACIONES'!$AK$9)/100,IF(K25=2,(N25*'MATRICULA y PONDERACIONES'!$AK$20)/100,IF(K25=3,(N25*'MATRICULA y PONDERACIONES'!$AK$31)/100,IF(K25=4,(N25*'MATRICULA y PONDERACIONES'!$AK$42)/100,IF(K25=5,(N25*'MATRICULA y PONDERACIONES'!$AK$53)/100,IF(K25=6,(N25*'MATRICULA y PONDERACIONES'!$AK$64)/100)))))))</f>
        <v xml:space="preserve"> </v>
      </c>
      <c r="AW25" s="24" t="str">
        <f>IF(OR(B25=" ",A25=" ",$N$5="NO HAY MATERIA ASIGNADA")," ",IF(K25=1,(R25*'MATRICULA y PONDERACIONES'!$AK$10)/100,IF(K25=2,(R25*'MATRICULA y PONDERACIONES'!$AK$21)/100,IF(K25=3,(R25*'MATRICULA y PONDERACIONES'!$AK$32)/100,IF(K25=4,(R25*'MATRICULA y PONDERACIONES'!$AK$43)/100,IF(K25=5,(R25*'MATRICULA y PONDERACIONES'!$AK$54)/100,IF(K25=6,(R25*'MATRICULA y PONDERACIONES'!$AK$65)/100)))))))</f>
        <v xml:space="preserve"> </v>
      </c>
      <c r="AX25" s="24" t="str">
        <f>IF(OR(B25=" ",A25=" ",$N$5="NO HAY MATERIA ASIGNADA")," ",IF(K25=1,(V25*'MATRICULA y PONDERACIONES'!$AK$11)/100,IF(K25=2,(V25*'MATRICULA y PONDERACIONES'!$AK$22)/100,IF(K25=3,(V25*'MATRICULA y PONDERACIONES'!$AK$33)/100,IF(K25=4,(V25*'MATRICULA y PONDERACIONES'!$AK$44)/100,IF(K25=5,(V25*'MATRICULA y PONDERACIONES'!$AK$55)/100,IF(K25=6,(V25*'MATRICULA y PONDERACIONES'!$AK$66)/100)))))))</f>
        <v xml:space="preserve"> </v>
      </c>
      <c r="AY25" s="24" t="str">
        <f>IF(OR(B25=" ",A25=" ",$N$5="NO HAY MATERIA ASIGNADA")," ",IF(K25=1,(Z25*'MATRICULA y PONDERACIONES'!$AK$12)/100,IF(K25=2,(Z25*'MATRICULA y PONDERACIONES'!$AK$23)/100,IF(K25=3,(Z25*'MATRICULA y PONDERACIONES'!$AK$34)/100,IF(K25=4,(Z25*'MATRICULA y PONDERACIONES'!$AK$45)/100,IF(K25=5,(Z25*'MATRICULA y PONDERACIONES'!$AK$56)/100,IF(K25=6,(Z25*'MATRICULA y PONDERACIONES'!$AK$67)/100)))))))</f>
        <v xml:space="preserve"> </v>
      </c>
      <c r="AZ25" s="24" t="str">
        <f>IF(OR(B25=" ",A25=" ",$N$5="NO HAY MATERIA ASIGNADA")," ",IF(K25=1,(AD25*'MATRICULA y PONDERACIONES'!$AK$13)/100,IF(K25=2,(AD25*'MATRICULA y PONDERACIONES'!$AK$24)/100,IF(K25=3,(AD25*'MATRICULA y PONDERACIONES'!$AK$35)/100,IF(K25=4,(AD25*'MATRICULA y PONDERACIONES'!$AK$46)/100,IF(K25=5,(AD25*'MATRICULA y PONDERACIONES'!$AK$57)/100,IF(K25=6,(AD25*'MATRICULA y PONDERACIONES'!$AK$68)/100)))))))</f>
        <v xml:space="preserve"> </v>
      </c>
      <c r="BA25" s="24" t="str">
        <f>IF(OR(B25=" ",A25=" ",$N$5="NO HAY MATERIA ASIGNADA")," ",IF(K25=1,(AH25*'MATRICULA y PONDERACIONES'!$AK$14)/100,IF(K25=2,(AH25*'MATRICULA y PONDERACIONES'!$AK$25)/100,IF(K25=3,(AH25*'MATRICULA y PONDERACIONES'!$AK$36)/100,IF(K25=4,(AH25*'MATRICULA y PONDERACIONES'!$AK$47)/100,IF(K25=5,(AH25*'MATRICULA y PONDERACIONES'!$AK$58)/100,IF(K25=6,(AH25*'MATRICULA y PONDERACIONES'!$AK$69)/100)))))))</f>
        <v xml:space="preserve"> </v>
      </c>
      <c r="BB25" s="24" t="str">
        <f>IF(OR(B25=" ",A25=" ",$N$5="NO HAY MATERIA ASIGNADA")," ",IF(K25=1,(AL25*'MATRICULA y PONDERACIONES'!$AK$15)/100,IF(K25=2,(AL25*'MATRICULA y PONDERACIONES'!$AK$26)/100,IF(K25=3,(AL25*'MATRICULA y PONDERACIONES'!$AK$37)/100,IF(K25=4,(AL25*'MATRICULA y PONDERACIONES'!$AK$48)/100,IF(K25=5,(AL25*'MATRICULA y PONDERACIONES'!$AK$59)/100,IF(K25=6,(AL25*'MATRICULA y PONDERACIONES'!$AK$70)/100)))))))</f>
        <v xml:space="preserve"> </v>
      </c>
      <c r="BC25" s="24" t="str">
        <f>IF(OR(B25=" ",A25=" ",$N$5="NO HAY MATERIA ASIGNADA")," ",IF(K25=1,(AP25*'MATRICULA y PONDERACIONES'!$AK$16)/100,IF(K25=2,(AP25*'MATRICULA y PONDERACIONES'!$AK$27)/100,IF(K25=3,(AP25*'MATRICULA y PONDERACIONES'!$AK$38)/100,IF(K25=4,(AP25*'MATRICULA y PONDERACIONES'!$AK$49)/100,IF(K25=5,(AP25*'MATRICULA y PONDERACIONES'!$AK$60)/100,IF(K25=6,(AP25*'MATRICULA y PONDERACIONES'!$AK$71)/100)))))))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PONDERACIONES'!$K$24="*"),"si"," ")</f>
        <v xml:space="preserve"> </v>
      </c>
      <c r="F26" s="27" t="str">
        <f>IF(AND(K26=2,'MATRICULA y PONDERACIONES'!$L$24="*"),"si"," ")</f>
        <v xml:space="preserve"> </v>
      </c>
      <c r="G26" s="27" t="str">
        <f>IF(AND(K26=3,'MATRICULA y PONDERACIONES'!$M$24="*"),"si"," ")</f>
        <v xml:space="preserve"> </v>
      </c>
      <c r="H26" s="27" t="str">
        <f>IF(AND(K26=4,'MATRICULA y PONDERACIONES'!$N$24="*"),"si"," ")</f>
        <v xml:space="preserve"> </v>
      </c>
      <c r="I26" s="27" t="str">
        <f>IF(AND(K26=5,'MATRICULA y PONDERACIONES'!$O$24="*"),"si"," ")</f>
        <v xml:space="preserve"> </v>
      </c>
      <c r="J26" s="27" t="str">
        <f>IF(AND(K26=6,'MATRICULA y PONDERACIONES'!$P$24="*"),"si","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PONDERACIONES'!$AK$9)/100,IF(K26=2,(N26*'MATRICULA y PONDERACIONES'!$AK$20)/100,IF(K26=3,(N26*'MATRICULA y PONDERACIONES'!$AK$31)/100,IF(K26=4,(N26*'MATRICULA y PONDERACIONES'!$AK$42)/100,IF(K26=5,(N26*'MATRICULA y PONDERACIONES'!$AK$53)/100,IF(K26=6,(N26*'MATRICULA y PONDERACIONES'!$AK$64)/100)))))))</f>
        <v xml:space="preserve"> </v>
      </c>
      <c r="AW26" s="26" t="str">
        <f>IF(OR(B26=" ",A26=" ",$N$5="NO HAY MATERIA ASIGNADA")," ",IF(K26=1,(R26*'MATRICULA y PONDERACIONES'!$AK$10)/100,IF(K26=2,(R26*'MATRICULA y PONDERACIONES'!$AK$21)/100,IF(K26=3,(R26*'MATRICULA y PONDERACIONES'!$AK$32)/100,IF(K26=4,(R26*'MATRICULA y PONDERACIONES'!$AK$43)/100,IF(K26=5,(R26*'MATRICULA y PONDERACIONES'!$AK$54)/100,IF(K26=6,(R26*'MATRICULA y PONDERACIONES'!$AK$65)/100)))))))</f>
        <v xml:space="preserve"> </v>
      </c>
      <c r="AX26" s="26" t="str">
        <f>IF(OR(B26=" ",A26=" ",$N$5="NO HAY MATERIA ASIGNADA")," ",IF(K26=1,(V26*'MATRICULA y PONDERACIONES'!$AK$11)/100,IF(K26=2,(V26*'MATRICULA y PONDERACIONES'!$AK$22)/100,IF(K26=3,(V26*'MATRICULA y PONDERACIONES'!$AK$33)/100,IF(K26=4,(V26*'MATRICULA y PONDERACIONES'!$AK$44)/100,IF(K26=5,(V26*'MATRICULA y PONDERACIONES'!$AK$55)/100,IF(K26=6,(V26*'MATRICULA y PONDERACIONES'!$AK$66)/100)))))))</f>
        <v xml:space="preserve"> </v>
      </c>
      <c r="AY26" s="26" t="str">
        <f>IF(OR(B26=" ",A26=" ",$N$5="NO HAY MATERIA ASIGNADA")," ",IF(K26=1,(Z26*'MATRICULA y PONDERACIONES'!$AK$12)/100,IF(K26=2,(Z26*'MATRICULA y PONDERACIONES'!$AK$23)/100,IF(K26=3,(Z26*'MATRICULA y PONDERACIONES'!$AK$34)/100,IF(K26=4,(Z26*'MATRICULA y PONDERACIONES'!$AK$45)/100,IF(K26=5,(Z26*'MATRICULA y PONDERACIONES'!$AK$56)/100,IF(K26=6,(Z26*'MATRICULA y PONDERACIONES'!$AK$67)/100)))))))</f>
        <v xml:space="preserve"> </v>
      </c>
      <c r="AZ26" s="26" t="str">
        <f>IF(OR(B26=" ",A26=" ",$N$5="NO HAY MATERIA ASIGNADA")," ",IF(K26=1,(AD26*'MATRICULA y PONDERACIONES'!$AK$13)/100,IF(K26=2,(AD26*'MATRICULA y PONDERACIONES'!$AK$24)/100,IF(K26=3,(AD26*'MATRICULA y PONDERACIONES'!$AK$35)/100,IF(K26=4,(AD26*'MATRICULA y PONDERACIONES'!$AK$46)/100,IF(K26=5,(AD26*'MATRICULA y PONDERACIONES'!$AK$57)/100,IF(K26=6,(AD26*'MATRICULA y PONDERACIONES'!$AK$68)/100)))))))</f>
        <v xml:space="preserve"> </v>
      </c>
      <c r="BA26" s="26" t="str">
        <f>IF(OR(B26=" ",A26=" ",$N$5="NO HAY MATERIA ASIGNADA")," ",IF(K26=1,(AH26*'MATRICULA y PONDERACIONES'!$AK$14)/100,IF(K26=2,(AH26*'MATRICULA y PONDERACIONES'!$AK$25)/100,IF(K26=3,(AH26*'MATRICULA y PONDERACIONES'!$AK$36)/100,IF(K26=4,(AH26*'MATRICULA y PONDERACIONES'!$AK$47)/100,IF(K26=5,(AH26*'MATRICULA y PONDERACIONES'!$AK$58)/100,IF(K26=6,(AH26*'MATRICULA y PONDERACIONES'!$AK$69)/100)))))))</f>
        <v xml:space="preserve"> </v>
      </c>
      <c r="BB26" s="26" t="str">
        <f>IF(OR(B26=" ",A26=" ",$N$5="NO HAY MATERIA ASIGNADA")," ",IF(K26=1,(AL26*'MATRICULA y PONDERACIONES'!$AK$15)/100,IF(K26=2,(AL26*'MATRICULA y PONDERACIONES'!$AK$26)/100,IF(K26=3,(AL26*'MATRICULA y PONDERACIONES'!$AK$37)/100,IF(K26=4,(AL26*'MATRICULA y PONDERACIONES'!$AK$48)/100,IF(K26=5,(AL26*'MATRICULA y PONDERACIONES'!$AK$59)/100,IF(K26=6,(AL26*'MATRICULA y PONDERACIONES'!$AK$70)/100)))))))</f>
        <v xml:space="preserve"> </v>
      </c>
      <c r="BC26" s="26" t="str">
        <f>IF(OR(B26=" ",A26=" ",$N$5="NO HAY MATERIA ASIGNADA")," ",IF(K26=1,(AP26*'MATRICULA y PONDERACIONES'!$AK$16)/100,IF(K26=2,(AP26*'MATRICULA y PONDERACIONES'!$AK$27)/100,IF(K26=3,(AP26*'MATRICULA y PONDERACIONES'!$AK$38)/100,IF(K26=4,(AP26*'MATRICULA y PONDERACIONES'!$AK$49)/100,IF(K26=5,(AP26*'MATRICULA y PONDERACIONES'!$AK$60)/100,IF(K26=6,(AP26*'MATRICULA y PONDERACIONES'!$AK$71)/100)))))))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PONDERACIONES'!$K$24="*"),"si"," ")</f>
        <v xml:space="preserve"> </v>
      </c>
      <c r="F27" s="25" t="str">
        <f>IF(AND(K27=2,'MATRICULA y PONDERACIONES'!$L$24="*"),"si"," ")</f>
        <v xml:space="preserve"> </v>
      </c>
      <c r="G27" s="25" t="str">
        <f>IF(AND(K27=3,'MATRICULA y PONDERACIONES'!$M$24="*"),"si"," ")</f>
        <v xml:space="preserve"> </v>
      </c>
      <c r="H27" s="25" t="str">
        <f>IF(AND(K27=4,'MATRICULA y PONDERACIONES'!$N$24="*"),"si"," ")</f>
        <v xml:space="preserve"> </v>
      </c>
      <c r="I27" s="25" t="str">
        <f>IF(AND(K27=5,'MATRICULA y PONDERACIONES'!$O$24="*"),"si"," ")</f>
        <v xml:space="preserve"> </v>
      </c>
      <c r="J27" s="25" t="str">
        <f>IF(AND(K27=6,'MATRICULA y PONDERACIONES'!$P$24="*"),"si","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PONDERACIONES'!$AK$9)/100,IF(K27=2,(N27*'MATRICULA y PONDERACIONES'!$AK$20)/100,IF(K27=3,(N27*'MATRICULA y PONDERACIONES'!$AK$31)/100,IF(K27=4,(N27*'MATRICULA y PONDERACIONES'!$AK$42)/100,IF(K27=5,(N27*'MATRICULA y PONDERACIONES'!$AK$53)/100,IF(K27=6,(N27*'MATRICULA y PONDERACIONES'!$AK$64)/100)))))))</f>
        <v xml:space="preserve"> </v>
      </c>
      <c r="AW27" s="24" t="str">
        <f>IF(OR(B27=" ",A27=" ",$N$5="NO HAY MATERIA ASIGNADA")," ",IF(K27=1,(R27*'MATRICULA y PONDERACIONES'!$AK$10)/100,IF(K27=2,(R27*'MATRICULA y PONDERACIONES'!$AK$21)/100,IF(K27=3,(R27*'MATRICULA y PONDERACIONES'!$AK$32)/100,IF(K27=4,(R27*'MATRICULA y PONDERACIONES'!$AK$43)/100,IF(K27=5,(R27*'MATRICULA y PONDERACIONES'!$AK$54)/100,IF(K27=6,(R27*'MATRICULA y PONDERACIONES'!$AK$65)/100)))))))</f>
        <v xml:space="preserve"> </v>
      </c>
      <c r="AX27" s="24" t="str">
        <f>IF(OR(B27=" ",A27=" ",$N$5="NO HAY MATERIA ASIGNADA")," ",IF(K27=1,(V27*'MATRICULA y PONDERACIONES'!$AK$11)/100,IF(K27=2,(V27*'MATRICULA y PONDERACIONES'!$AK$22)/100,IF(K27=3,(V27*'MATRICULA y PONDERACIONES'!$AK$33)/100,IF(K27=4,(V27*'MATRICULA y PONDERACIONES'!$AK$44)/100,IF(K27=5,(V27*'MATRICULA y PONDERACIONES'!$AK$55)/100,IF(K27=6,(V27*'MATRICULA y PONDERACIONES'!$AK$66)/100)))))))</f>
        <v xml:space="preserve"> </v>
      </c>
      <c r="AY27" s="24" t="str">
        <f>IF(OR(B27=" ",A27=" ",$N$5="NO HAY MATERIA ASIGNADA")," ",IF(K27=1,(Z27*'MATRICULA y PONDERACIONES'!$AK$12)/100,IF(K27=2,(Z27*'MATRICULA y PONDERACIONES'!$AK$23)/100,IF(K27=3,(Z27*'MATRICULA y PONDERACIONES'!$AK$34)/100,IF(K27=4,(Z27*'MATRICULA y PONDERACIONES'!$AK$45)/100,IF(K27=5,(Z27*'MATRICULA y PONDERACIONES'!$AK$56)/100,IF(K27=6,(Z27*'MATRICULA y PONDERACIONES'!$AK$67)/100)))))))</f>
        <v xml:space="preserve"> </v>
      </c>
      <c r="AZ27" s="24" t="str">
        <f>IF(OR(B27=" ",A27=" ",$N$5="NO HAY MATERIA ASIGNADA")," ",IF(K27=1,(AD27*'MATRICULA y PONDERACIONES'!$AK$13)/100,IF(K27=2,(AD27*'MATRICULA y PONDERACIONES'!$AK$24)/100,IF(K27=3,(AD27*'MATRICULA y PONDERACIONES'!$AK$35)/100,IF(K27=4,(AD27*'MATRICULA y PONDERACIONES'!$AK$46)/100,IF(K27=5,(AD27*'MATRICULA y PONDERACIONES'!$AK$57)/100,IF(K27=6,(AD27*'MATRICULA y PONDERACIONES'!$AK$68)/100)))))))</f>
        <v xml:space="preserve"> </v>
      </c>
      <c r="BA27" s="24" t="str">
        <f>IF(OR(B27=" ",A27=" ",$N$5="NO HAY MATERIA ASIGNADA")," ",IF(K27=1,(AH27*'MATRICULA y PONDERACIONES'!$AK$14)/100,IF(K27=2,(AH27*'MATRICULA y PONDERACIONES'!$AK$25)/100,IF(K27=3,(AH27*'MATRICULA y PONDERACIONES'!$AK$36)/100,IF(K27=4,(AH27*'MATRICULA y PONDERACIONES'!$AK$47)/100,IF(K27=5,(AH27*'MATRICULA y PONDERACIONES'!$AK$58)/100,IF(K27=6,(AH27*'MATRICULA y PONDERACIONES'!$AK$69)/100)))))))</f>
        <v xml:space="preserve"> </v>
      </c>
      <c r="BB27" s="24" t="str">
        <f>IF(OR(B27=" ",A27=" ",$N$5="NO HAY MATERIA ASIGNADA")," ",IF(K27=1,(AL27*'MATRICULA y PONDERACIONES'!$AK$15)/100,IF(K27=2,(AL27*'MATRICULA y PONDERACIONES'!$AK$26)/100,IF(K27=3,(AL27*'MATRICULA y PONDERACIONES'!$AK$37)/100,IF(K27=4,(AL27*'MATRICULA y PONDERACIONES'!$AK$48)/100,IF(K27=5,(AL27*'MATRICULA y PONDERACIONES'!$AK$59)/100,IF(K27=6,(AL27*'MATRICULA y PONDERACIONES'!$AK$70)/100)))))))</f>
        <v xml:space="preserve"> </v>
      </c>
      <c r="BC27" s="24" t="str">
        <f>IF(OR(B27=" ",A27=" ",$N$5="NO HAY MATERIA ASIGNADA")," ",IF(K27=1,(AP27*'MATRICULA y PONDERACIONES'!$AK$16)/100,IF(K27=2,(AP27*'MATRICULA y PONDERACIONES'!$AK$27)/100,IF(K27=3,(AP27*'MATRICULA y PONDERACIONES'!$AK$38)/100,IF(K27=4,(AP27*'MATRICULA y PONDERACIONES'!$AK$49)/100,IF(K27=5,(AP27*'MATRICULA y PONDERACIONES'!$AK$60)/100,IF(K27=6,(AP27*'MATRICULA y PONDERACIONES'!$AK$71)/100)))))))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PONDERACIONES'!$K$24="*"),"si"," ")</f>
        <v xml:space="preserve"> </v>
      </c>
      <c r="F28" s="27" t="str">
        <f>IF(AND(K28=2,'MATRICULA y PONDERACIONES'!$L$24="*"),"si"," ")</f>
        <v xml:space="preserve"> </v>
      </c>
      <c r="G28" s="27" t="str">
        <f>IF(AND(K28=3,'MATRICULA y PONDERACIONES'!$M$24="*"),"si"," ")</f>
        <v xml:space="preserve"> </v>
      </c>
      <c r="H28" s="27" t="str">
        <f>IF(AND(K28=4,'MATRICULA y PONDERACIONES'!$N$24="*"),"si"," ")</f>
        <v xml:space="preserve"> </v>
      </c>
      <c r="I28" s="27" t="str">
        <f>IF(AND(K28=5,'MATRICULA y PONDERACIONES'!$O$24="*"),"si"," ")</f>
        <v xml:space="preserve"> </v>
      </c>
      <c r="J28" s="27" t="str">
        <f>IF(AND(K28=6,'MATRICULA y PONDERACIONES'!$P$24="*"),"si","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PONDERACIONES'!$AK$9)/100,IF(K28=2,(N28*'MATRICULA y PONDERACIONES'!$AK$20)/100,IF(K28=3,(N28*'MATRICULA y PONDERACIONES'!$AK$31)/100,IF(K28=4,(N28*'MATRICULA y PONDERACIONES'!$AK$42)/100,IF(K28=5,(N28*'MATRICULA y PONDERACIONES'!$AK$53)/100,IF(K28=6,(N28*'MATRICULA y PONDERACIONES'!$AK$64)/100)))))))</f>
        <v xml:space="preserve"> </v>
      </c>
      <c r="AW28" s="26" t="str">
        <f>IF(OR(B28=" ",A28=" ",$N$5="NO HAY MATERIA ASIGNADA")," ",IF(K28=1,(R28*'MATRICULA y PONDERACIONES'!$AK$10)/100,IF(K28=2,(R28*'MATRICULA y PONDERACIONES'!$AK$21)/100,IF(K28=3,(R28*'MATRICULA y PONDERACIONES'!$AK$32)/100,IF(K28=4,(R28*'MATRICULA y PONDERACIONES'!$AK$43)/100,IF(K28=5,(R28*'MATRICULA y PONDERACIONES'!$AK$54)/100,IF(K28=6,(R28*'MATRICULA y PONDERACIONES'!$AK$65)/100)))))))</f>
        <v xml:space="preserve"> </v>
      </c>
      <c r="AX28" s="26" t="str">
        <f>IF(OR(B28=" ",A28=" ",$N$5="NO HAY MATERIA ASIGNADA")," ",IF(K28=1,(V28*'MATRICULA y PONDERACIONES'!$AK$11)/100,IF(K28=2,(V28*'MATRICULA y PONDERACIONES'!$AK$22)/100,IF(K28=3,(V28*'MATRICULA y PONDERACIONES'!$AK$33)/100,IF(K28=4,(V28*'MATRICULA y PONDERACIONES'!$AK$44)/100,IF(K28=5,(V28*'MATRICULA y PONDERACIONES'!$AK$55)/100,IF(K28=6,(V28*'MATRICULA y PONDERACIONES'!$AK$66)/100)))))))</f>
        <v xml:space="preserve"> </v>
      </c>
      <c r="AY28" s="26" t="str">
        <f>IF(OR(B28=" ",A28=" ",$N$5="NO HAY MATERIA ASIGNADA")," ",IF(K28=1,(Z28*'MATRICULA y PONDERACIONES'!$AK$12)/100,IF(K28=2,(Z28*'MATRICULA y PONDERACIONES'!$AK$23)/100,IF(K28=3,(Z28*'MATRICULA y PONDERACIONES'!$AK$34)/100,IF(K28=4,(Z28*'MATRICULA y PONDERACIONES'!$AK$45)/100,IF(K28=5,(Z28*'MATRICULA y PONDERACIONES'!$AK$56)/100,IF(K28=6,(Z28*'MATRICULA y PONDERACIONES'!$AK$67)/100)))))))</f>
        <v xml:space="preserve"> </v>
      </c>
      <c r="AZ28" s="26" t="str">
        <f>IF(OR(B28=" ",A28=" ",$N$5="NO HAY MATERIA ASIGNADA")," ",IF(K28=1,(AD28*'MATRICULA y PONDERACIONES'!$AK$13)/100,IF(K28=2,(AD28*'MATRICULA y PONDERACIONES'!$AK$24)/100,IF(K28=3,(AD28*'MATRICULA y PONDERACIONES'!$AK$35)/100,IF(K28=4,(AD28*'MATRICULA y PONDERACIONES'!$AK$46)/100,IF(K28=5,(AD28*'MATRICULA y PONDERACIONES'!$AK$57)/100,IF(K28=6,(AD28*'MATRICULA y PONDERACIONES'!$AK$68)/100)))))))</f>
        <v xml:space="preserve"> </v>
      </c>
      <c r="BA28" s="26" t="str">
        <f>IF(OR(B28=" ",A28=" ",$N$5="NO HAY MATERIA ASIGNADA")," ",IF(K28=1,(AH28*'MATRICULA y PONDERACIONES'!$AK$14)/100,IF(K28=2,(AH28*'MATRICULA y PONDERACIONES'!$AK$25)/100,IF(K28=3,(AH28*'MATRICULA y PONDERACIONES'!$AK$36)/100,IF(K28=4,(AH28*'MATRICULA y PONDERACIONES'!$AK$47)/100,IF(K28=5,(AH28*'MATRICULA y PONDERACIONES'!$AK$58)/100,IF(K28=6,(AH28*'MATRICULA y PONDERACIONES'!$AK$69)/100)))))))</f>
        <v xml:space="preserve"> </v>
      </c>
      <c r="BB28" s="26" t="str">
        <f>IF(OR(B28=" ",A28=" ",$N$5="NO HAY MATERIA ASIGNADA")," ",IF(K28=1,(AL28*'MATRICULA y PONDERACIONES'!$AK$15)/100,IF(K28=2,(AL28*'MATRICULA y PONDERACIONES'!$AK$26)/100,IF(K28=3,(AL28*'MATRICULA y PONDERACIONES'!$AK$37)/100,IF(K28=4,(AL28*'MATRICULA y PONDERACIONES'!$AK$48)/100,IF(K28=5,(AL28*'MATRICULA y PONDERACIONES'!$AK$59)/100,IF(K28=6,(AL28*'MATRICULA y PONDERACIONES'!$AK$70)/100)))))))</f>
        <v xml:space="preserve"> </v>
      </c>
      <c r="BC28" s="26" t="str">
        <f>IF(OR(B28=" ",A28=" ",$N$5="NO HAY MATERIA ASIGNADA")," ",IF(K28=1,(AP28*'MATRICULA y PONDERACIONES'!$AK$16)/100,IF(K28=2,(AP28*'MATRICULA y PONDERACIONES'!$AK$27)/100,IF(K28=3,(AP28*'MATRICULA y PONDERACIONES'!$AK$38)/100,IF(K28=4,(AP28*'MATRICULA y PONDERACIONES'!$AK$49)/100,IF(K28=5,(AP28*'MATRICULA y PONDERACIONES'!$AK$60)/100,IF(K28=6,(AP28*'MATRICULA y PONDERACIONES'!$AK$71)/100)))))))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PONDERACIONES'!$K$24="*"),"si"," ")</f>
        <v xml:space="preserve"> </v>
      </c>
      <c r="F29" s="25" t="str">
        <f>IF(AND(K29=2,'MATRICULA y PONDERACIONES'!$L$24="*"),"si"," ")</f>
        <v xml:space="preserve"> </v>
      </c>
      <c r="G29" s="25" t="str">
        <f>IF(AND(K29=3,'MATRICULA y PONDERACIONES'!$M$24="*"),"si"," ")</f>
        <v xml:space="preserve"> </v>
      </c>
      <c r="H29" s="25" t="str">
        <f>IF(AND(K29=4,'MATRICULA y PONDERACIONES'!$N$24="*"),"si"," ")</f>
        <v xml:space="preserve"> </v>
      </c>
      <c r="I29" s="25" t="str">
        <f>IF(AND(K29=5,'MATRICULA y PONDERACIONES'!$O$24="*"),"si"," ")</f>
        <v xml:space="preserve"> </v>
      </c>
      <c r="J29" s="25" t="str">
        <f>IF(AND(K29=6,'MATRICULA y PONDERACIONES'!$P$24="*"),"si","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PONDERACIONES'!$AK$9)/100,IF(K29=2,(N29*'MATRICULA y PONDERACIONES'!$AK$20)/100,IF(K29=3,(N29*'MATRICULA y PONDERACIONES'!$AK$31)/100,IF(K29=4,(N29*'MATRICULA y PONDERACIONES'!$AK$42)/100,IF(K29=5,(N29*'MATRICULA y PONDERACIONES'!$AK$53)/100,IF(K29=6,(N29*'MATRICULA y PONDERACIONES'!$AK$64)/100)))))))</f>
        <v xml:space="preserve"> </v>
      </c>
      <c r="AW29" s="24" t="str">
        <f>IF(OR(B29=" ",A29=" ",$N$5="NO HAY MATERIA ASIGNADA")," ",IF(K29=1,(R29*'MATRICULA y PONDERACIONES'!$AK$10)/100,IF(K29=2,(R29*'MATRICULA y PONDERACIONES'!$AK$21)/100,IF(K29=3,(R29*'MATRICULA y PONDERACIONES'!$AK$32)/100,IF(K29=4,(R29*'MATRICULA y PONDERACIONES'!$AK$43)/100,IF(K29=5,(R29*'MATRICULA y PONDERACIONES'!$AK$54)/100,IF(K29=6,(R29*'MATRICULA y PONDERACIONES'!$AK$65)/100)))))))</f>
        <v xml:space="preserve"> </v>
      </c>
      <c r="AX29" s="24" t="str">
        <f>IF(OR(B29=" ",A29=" ",$N$5="NO HAY MATERIA ASIGNADA")," ",IF(K29=1,(V29*'MATRICULA y PONDERACIONES'!$AK$11)/100,IF(K29=2,(V29*'MATRICULA y PONDERACIONES'!$AK$22)/100,IF(K29=3,(V29*'MATRICULA y PONDERACIONES'!$AK$33)/100,IF(K29=4,(V29*'MATRICULA y PONDERACIONES'!$AK$44)/100,IF(K29=5,(V29*'MATRICULA y PONDERACIONES'!$AK$55)/100,IF(K29=6,(V29*'MATRICULA y PONDERACIONES'!$AK$66)/100)))))))</f>
        <v xml:space="preserve"> </v>
      </c>
      <c r="AY29" s="24" t="str">
        <f>IF(OR(B29=" ",A29=" ",$N$5="NO HAY MATERIA ASIGNADA")," ",IF(K29=1,(Z29*'MATRICULA y PONDERACIONES'!$AK$12)/100,IF(K29=2,(Z29*'MATRICULA y PONDERACIONES'!$AK$23)/100,IF(K29=3,(Z29*'MATRICULA y PONDERACIONES'!$AK$34)/100,IF(K29=4,(Z29*'MATRICULA y PONDERACIONES'!$AK$45)/100,IF(K29=5,(Z29*'MATRICULA y PONDERACIONES'!$AK$56)/100,IF(K29=6,(Z29*'MATRICULA y PONDERACIONES'!$AK$67)/100)))))))</f>
        <v xml:space="preserve"> </v>
      </c>
      <c r="AZ29" s="24" t="str">
        <f>IF(OR(B29=" ",A29=" ",$N$5="NO HAY MATERIA ASIGNADA")," ",IF(K29=1,(AD29*'MATRICULA y PONDERACIONES'!$AK$13)/100,IF(K29=2,(AD29*'MATRICULA y PONDERACIONES'!$AK$24)/100,IF(K29=3,(AD29*'MATRICULA y PONDERACIONES'!$AK$35)/100,IF(K29=4,(AD29*'MATRICULA y PONDERACIONES'!$AK$46)/100,IF(K29=5,(AD29*'MATRICULA y PONDERACIONES'!$AK$57)/100,IF(K29=6,(AD29*'MATRICULA y PONDERACIONES'!$AK$68)/100)))))))</f>
        <v xml:space="preserve"> </v>
      </c>
      <c r="BA29" s="24" t="str">
        <f>IF(OR(B29=" ",A29=" ",$N$5="NO HAY MATERIA ASIGNADA")," ",IF(K29=1,(AH29*'MATRICULA y PONDERACIONES'!$AK$14)/100,IF(K29=2,(AH29*'MATRICULA y PONDERACIONES'!$AK$25)/100,IF(K29=3,(AH29*'MATRICULA y PONDERACIONES'!$AK$36)/100,IF(K29=4,(AH29*'MATRICULA y PONDERACIONES'!$AK$47)/100,IF(K29=5,(AH29*'MATRICULA y PONDERACIONES'!$AK$58)/100,IF(K29=6,(AH29*'MATRICULA y PONDERACIONES'!$AK$69)/100)))))))</f>
        <v xml:space="preserve"> </v>
      </c>
      <c r="BB29" s="24" t="str">
        <f>IF(OR(B29=" ",A29=" ",$N$5="NO HAY MATERIA ASIGNADA")," ",IF(K29=1,(AL29*'MATRICULA y PONDERACIONES'!$AK$15)/100,IF(K29=2,(AL29*'MATRICULA y PONDERACIONES'!$AK$26)/100,IF(K29=3,(AL29*'MATRICULA y PONDERACIONES'!$AK$37)/100,IF(K29=4,(AL29*'MATRICULA y PONDERACIONES'!$AK$48)/100,IF(K29=5,(AL29*'MATRICULA y PONDERACIONES'!$AK$59)/100,IF(K29=6,(AL29*'MATRICULA y PONDERACIONES'!$AK$70)/100)))))))</f>
        <v xml:space="preserve"> </v>
      </c>
      <c r="BC29" s="24" t="str">
        <f>IF(OR(B29=" ",A29=" ",$N$5="NO HAY MATERIA ASIGNADA")," ",IF(K29=1,(AP29*'MATRICULA y PONDERACIONES'!$AK$16)/100,IF(K29=2,(AP29*'MATRICULA y PONDERACIONES'!$AK$27)/100,IF(K29=3,(AP29*'MATRICULA y PONDERACIONES'!$AK$38)/100,IF(K29=4,(AP29*'MATRICULA y PONDERACIONES'!$AK$49)/100,IF(K29=5,(AP29*'MATRICULA y PONDERACIONES'!$AK$60)/100,IF(K29=6,(AP29*'MATRICULA y PONDERACIONES'!$AK$71)/100)))))))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PONDERACIONES'!$K$24="*"),"si"," ")</f>
        <v xml:space="preserve"> </v>
      </c>
      <c r="F30" s="27" t="str">
        <f>IF(AND(K30=2,'MATRICULA y PONDERACIONES'!$L$24="*"),"si"," ")</f>
        <v xml:space="preserve"> </v>
      </c>
      <c r="G30" s="27" t="str">
        <f>IF(AND(K30=3,'MATRICULA y PONDERACIONES'!$M$24="*"),"si"," ")</f>
        <v xml:space="preserve"> </v>
      </c>
      <c r="H30" s="27" t="str">
        <f>IF(AND(K30=4,'MATRICULA y PONDERACIONES'!$N$24="*"),"si"," ")</f>
        <v xml:space="preserve"> </v>
      </c>
      <c r="I30" s="27" t="str">
        <f>IF(AND(K30=5,'MATRICULA y PONDERACIONES'!$O$24="*"),"si"," ")</f>
        <v xml:space="preserve"> </v>
      </c>
      <c r="J30" s="27" t="str">
        <f>IF(AND(K30=6,'MATRICULA y PONDERACIONES'!$P$24="*"),"si","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PONDERACIONES'!$AK$9)/100,IF(K30=2,(N30*'MATRICULA y PONDERACIONES'!$AK$20)/100,IF(K30=3,(N30*'MATRICULA y PONDERACIONES'!$AK$31)/100,IF(K30=4,(N30*'MATRICULA y PONDERACIONES'!$AK$42)/100,IF(K30=5,(N30*'MATRICULA y PONDERACIONES'!$AK$53)/100,IF(K30=6,(N30*'MATRICULA y PONDERACIONES'!$AK$64)/100)))))))</f>
        <v xml:space="preserve"> </v>
      </c>
      <c r="AW30" s="26" t="str">
        <f>IF(OR(B30=" ",A30=" ",$N$5="NO HAY MATERIA ASIGNADA")," ",IF(K30=1,(R30*'MATRICULA y PONDERACIONES'!$AK$10)/100,IF(K30=2,(R30*'MATRICULA y PONDERACIONES'!$AK$21)/100,IF(K30=3,(R30*'MATRICULA y PONDERACIONES'!$AK$32)/100,IF(K30=4,(R30*'MATRICULA y PONDERACIONES'!$AK$43)/100,IF(K30=5,(R30*'MATRICULA y PONDERACIONES'!$AK$54)/100,IF(K30=6,(R30*'MATRICULA y PONDERACIONES'!$AK$65)/100)))))))</f>
        <v xml:space="preserve"> </v>
      </c>
      <c r="AX30" s="26" t="str">
        <f>IF(OR(B30=" ",A30=" ",$N$5="NO HAY MATERIA ASIGNADA")," ",IF(K30=1,(V30*'MATRICULA y PONDERACIONES'!$AK$11)/100,IF(K30=2,(V30*'MATRICULA y PONDERACIONES'!$AK$22)/100,IF(K30=3,(V30*'MATRICULA y PONDERACIONES'!$AK$33)/100,IF(K30=4,(V30*'MATRICULA y PONDERACIONES'!$AK$44)/100,IF(K30=5,(V30*'MATRICULA y PONDERACIONES'!$AK$55)/100,IF(K30=6,(V30*'MATRICULA y PONDERACIONES'!$AK$66)/100)))))))</f>
        <v xml:space="preserve"> </v>
      </c>
      <c r="AY30" s="26" t="str">
        <f>IF(OR(B30=" ",A30=" ",$N$5="NO HAY MATERIA ASIGNADA")," ",IF(K30=1,(Z30*'MATRICULA y PONDERACIONES'!$AK$12)/100,IF(K30=2,(Z30*'MATRICULA y PONDERACIONES'!$AK$23)/100,IF(K30=3,(Z30*'MATRICULA y PONDERACIONES'!$AK$34)/100,IF(K30=4,(Z30*'MATRICULA y PONDERACIONES'!$AK$45)/100,IF(K30=5,(Z30*'MATRICULA y PONDERACIONES'!$AK$56)/100,IF(K30=6,(Z30*'MATRICULA y PONDERACIONES'!$AK$67)/100)))))))</f>
        <v xml:space="preserve"> </v>
      </c>
      <c r="AZ30" s="26" t="str">
        <f>IF(OR(B30=" ",A30=" ",$N$5="NO HAY MATERIA ASIGNADA")," ",IF(K30=1,(AD30*'MATRICULA y PONDERACIONES'!$AK$13)/100,IF(K30=2,(AD30*'MATRICULA y PONDERACIONES'!$AK$24)/100,IF(K30=3,(AD30*'MATRICULA y PONDERACIONES'!$AK$35)/100,IF(K30=4,(AD30*'MATRICULA y PONDERACIONES'!$AK$46)/100,IF(K30=5,(AD30*'MATRICULA y PONDERACIONES'!$AK$57)/100,IF(K30=6,(AD30*'MATRICULA y PONDERACIONES'!$AK$68)/100)))))))</f>
        <v xml:space="preserve"> </v>
      </c>
      <c r="BA30" s="26" t="str">
        <f>IF(OR(B30=" ",A30=" ",$N$5="NO HAY MATERIA ASIGNADA")," ",IF(K30=1,(AH30*'MATRICULA y PONDERACIONES'!$AK$14)/100,IF(K30=2,(AH30*'MATRICULA y PONDERACIONES'!$AK$25)/100,IF(K30=3,(AH30*'MATRICULA y PONDERACIONES'!$AK$36)/100,IF(K30=4,(AH30*'MATRICULA y PONDERACIONES'!$AK$47)/100,IF(K30=5,(AH30*'MATRICULA y PONDERACIONES'!$AK$58)/100,IF(K30=6,(AH30*'MATRICULA y PONDERACIONES'!$AK$69)/100)))))))</f>
        <v xml:space="preserve"> </v>
      </c>
      <c r="BB30" s="26" t="str">
        <f>IF(OR(B30=" ",A30=" ",$N$5="NO HAY MATERIA ASIGNADA")," ",IF(K30=1,(AL30*'MATRICULA y PONDERACIONES'!$AK$15)/100,IF(K30=2,(AL30*'MATRICULA y PONDERACIONES'!$AK$26)/100,IF(K30=3,(AL30*'MATRICULA y PONDERACIONES'!$AK$37)/100,IF(K30=4,(AL30*'MATRICULA y PONDERACIONES'!$AK$48)/100,IF(K30=5,(AL30*'MATRICULA y PONDERACIONES'!$AK$59)/100,IF(K30=6,(AL30*'MATRICULA y PONDERACIONES'!$AK$70)/100)))))))</f>
        <v xml:space="preserve"> </v>
      </c>
      <c r="BC30" s="26" t="str">
        <f>IF(OR(B30=" ",A30=" ",$N$5="NO HAY MATERIA ASIGNADA")," ",IF(K30=1,(AP30*'MATRICULA y PONDERACIONES'!$AK$16)/100,IF(K30=2,(AP30*'MATRICULA y PONDERACIONES'!$AK$27)/100,IF(K30=3,(AP30*'MATRICULA y PONDERACIONES'!$AK$38)/100,IF(K30=4,(AP30*'MATRICULA y PONDERACIONES'!$AK$49)/100,IF(K30=5,(AP30*'MATRICULA y PONDERACIONES'!$AK$60)/100,IF(K30=6,(AP30*'MATRICULA y PONDERACIONES'!$AK$71)/100)))))))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PONDERACIONES'!$K$24="*"),"si"," ")</f>
        <v xml:space="preserve"> </v>
      </c>
      <c r="F31" s="25" t="str">
        <f>IF(AND(K31=2,'MATRICULA y PONDERACIONES'!$L$24="*"),"si"," ")</f>
        <v xml:space="preserve"> </v>
      </c>
      <c r="G31" s="25" t="str">
        <f>IF(AND(K31=3,'MATRICULA y PONDERACIONES'!$M$24="*"),"si"," ")</f>
        <v xml:space="preserve"> </v>
      </c>
      <c r="H31" s="25" t="str">
        <f>IF(AND(K31=4,'MATRICULA y PONDERACIONES'!$N$24="*"),"si"," ")</f>
        <v xml:space="preserve"> </v>
      </c>
      <c r="I31" s="25" t="str">
        <f>IF(AND(K31=5,'MATRICULA y PONDERACIONES'!$O$24="*"),"si"," ")</f>
        <v xml:space="preserve"> </v>
      </c>
      <c r="J31" s="25" t="str">
        <f>IF(AND(K31=6,'MATRICULA y PONDERACIONES'!$P$24="*"),"si","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PONDERACIONES'!$AK$9)/100,IF(K31=2,(N31*'MATRICULA y PONDERACIONES'!$AK$20)/100,IF(K31=3,(N31*'MATRICULA y PONDERACIONES'!$AK$31)/100,IF(K31=4,(N31*'MATRICULA y PONDERACIONES'!$AK$42)/100,IF(K31=5,(N31*'MATRICULA y PONDERACIONES'!$AK$53)/100,IF(K31=6,(N31*'MATRICULA y PONDERACIONES'!$AK$64)/100)))))))</f>
        <v xml:space="preserve"> </v>
      </c>
      <c r="AW31" s="24" t="str">
        <f>IF(OR(B31=" ",A31=" ",$N$5="NO HAY MATERIA ASIGNADA")," ",IF(K31=1,(R31*'MATRICULA y PONDERACIONES'!$AK$10)/100,IF(K31=2,(R31*'MATRICULA y PONDERACIONES'!$AK$21)/100,IF(K31=3,(R31*'MATRICULA y PONDERACIONES'!$AK$32)/100,IF(K31=4,(R31*'MATRICULA y PONDERACIONES'!$AK$43)/100,IF(K31=5,(R31*'MATRICULA y PONDERACIONES'!$AK$54)/100,IF(K31=6,(R31*'MATRICULA y PONDERACIONES'!$AK$65)/100)))))))</f>
        <v xml:space="preserve"> </v>
      </c>
      <c r="AX31" s="24" t="str">
        <f>IF(OR(B31=" ",A31=" ",$N$5="NO HAY MATERIA ASIGNADA")," ",IF(K31=1,(V31*'MATRICULA y PONDERACIONES'!$AK$11)/100,IF(K31=2,(V31*'MATRICULA y PONDERACIONES'!$AK$22)/100,IF(K31=3,(V31*'MATRICULA y PONDERACIONES'!$AK$33)/100,IF(K31=4,(V31*'MATRICULA y PONDERACIONES'!$AK$44)/100,IF(K31=5,(V31*'MATRICULA y PONDERACIONES'!$AK$55)/100,IF(K31=6,(V31*'MATRICULA y PONDERACIONES'!$AK$66)/100)))))))</f>
        <v xml:space="preserve"> </v>
      </c>
      <c r="AY31" s="24" t="str">
        <f>IF(OR(B31=" ",A31=" ",$N$5="NO HAY MATERIA ASIGNADA")," ",IF(K31=1,(Z31*'MATRICULA y PONDERACIONES'!$AK$12)/100,IF(K31=2,(Z31*'MATRICULA y PONDERACIONES'!$AK$23)/100,IF(K31=3,(Z31*'MATRICULA y PONDERACIONES'!$AK$34)/100,IF(K31=4,(Z31*'MATRICULA y PONDERACIONES'!$AK$45)/100,IF(K31=5,(Z31*'MATRICULA y PONDERACIONES'!$AK$56)/100,IF(K31=6,(Z31*'MATRICULA y PONDERACIONES'!$AK$67)/100)))))))</f>
        <v xml:space="preserve"> </v>
      </c>
      <c r="AZ31" s="24" t="str">
        <f>IF(OR(B31=" ",A31=" ",$N$5="NO HAY MATERIA ASIGNADA")," ",IF(K31=1,(AD31*'MATRICULA y PONDERACIONES'!$AK$13)/100,IF(K31=2,(AD31*'MATRICULA y PONDERACIONES'!$AK$24)/100,IF(K31=3,(AD31*'MATRICULA y PONDERACIONES'!$AK$35)/100,IF(K31=4,(AD31*'MATRICULA y PONDERACIONES'!$AK$46)/100,IF(K31=5,(AD31*'MATRICULA y PONDERACIONES'!$AK$57)/100,IF(K31=6,(AD31*'MATRICULA y PONDERACIONES'!$AK$68)/100)))))))</f>
        <v xml:space="preserve"> </v>
      </c>
      <c r="BA31" s="24" t="str">
        <f>IF(OR(B31=" ",A31=" ",$N$5="NO HAY MATERIA ASIGNADA")," ",IF(K31=1,(AH31*'MATRICULA y PONDERACIONES'!$AK$14)/100,IF(K31=2,(AH31*'MATRICULA y PONDERACIONES'!$AK$25)/100,IF(K31=3,(AH31*'MATRICULA y PONDERACIONES'!$AK$36)/100,IF(K31=4,(AH31*'MATRICULA y PONDERACIONES'!$AK$47)/100,IF(K31=5,(AH31*'MATRICULA y PONDERACIONES'!$AK$58)/100,IF(K31=6,(AH31*'MATRICULA y PONDERACIONES'!$AK$69)/100)))))))</f>
        <v xml:space="preserve"> </v>
      </c>
      <c r="BB31" s="24" t="str">
        <f>IF(OR(B31=" ",A31=" ",$N$5="NO HAY MATERIA ASIGNADA")," ",IF(K31=1,(AL31*'MATRICULA y PONDERACIONES'!$AK$15)/100,IF(K31=2,(AL31*'MATRICULA y PONDERACIONES'!$AK$26)/100,IF(K31=3,(AL31*'MATRICULA y PONDERACIONES'!$AK$37)/100,IF(K31=4,(AL31*'MATRICULA y PONDERACIONES'!$AK$48)/100,IF(K31=5,(AL31*'MATRICULA y PONDERACIONES'!$AK$59)/100,IF(K31=6,(AL31*'MATRICULA y PONDERACIONES'!$AK$70)/100)))))))</f>
        <v xml:space="preserve"> </v>
      </c>
      <c r="BC31" s="24" t="str">
        <f>IF(OR(B31=" ",A31=" ",$N$5="NO HAY MATERIA ASIGNADA")," ",IF(K31=1,(AP31*'MATRICULA y PONDERACIONES'!$AK$16)/100,IF(K31=2,(AP31*'MATRICULA y PONDERACIONES'!$AK$27)/100,IF(K31=3,(AP31*'MATRICULA y PONDERACIONES'!$AK$38)/100,IF(K31=4,(AP31*'MATRICULA y PONDERACIONES'!$AK$49)/100,IF(K31=5,(AP31*'MATRICULA y PONDERACIONES'!$AK$60)/100,IF(K31=6,(AP31*'MATRICULA y PONDERACIONES'!$AK$71)/100)))))))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PONDERACIONES'!$K$24="*"),"si"," ")</f>
        <v xml:space="preserve"> </v>
      </c>
      <c r="F32" s="27" t="str">
        <f>IF(AND(K32=2,'MATRICULA y PONDERACIONES'!$L$24="*"),"si"," ")</f>
        <v xml:space="preserve"> </v>
      </c>
      <c r="G32" s="27" t="str">
        <f>IF(AND(K32=3,'MATRICULA y PONDERACIONES'!$M$24="*"),"si"," ")</f>
        <v xml:space="preserve"> </v>
      </c>
      <c r="H32" s="27" t="str">
        <f>IF(AND(K32=4,'MATRICULA y PONDERACIONES'!$N$24="*"),"si"," ")</f>
        <v xml:space="preserve"> </v>
      </c>
      <c r="I32" s="27" t="str">
        <f>IF(AND(K32=5,'MATRICULA y PONDERACIONES'!$O$24="*"),"si"," ")</f>
        <v xml:space="preserve"> </v>
      </c>
      <c r="J32" s="27" t="str">
        <f>IF(AND(K32=6,'MATRICULA y PONDERACIONES'!$P$24="*"),"si","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PONDERACIONES'!$AK$9)/100,IF(K32=2,(N32*'MATRICULA y PONDERACIONES'!$AK$20)/100,IF(K32=3,(N32*'MATRICULA y PONDERACIONES'!$AK$31)/100,IF(K32=4,(N32*'MATRICULA y PONDERACIONES'!$AK$42)/100,IF(K32=5,(N32*'MATRICULA y PONDERACIONES'!$AK$53)/100,IF(K32=6,(N32*'MATRICULA y PONDERACIONES'!$AK$64)/100)))))))</f>
        <v xml:space="preserve"> </v>
      </c>
      <c r="AW32" s="26" t="str">
        <f>IF(OR(B32=" ",A32=" ",$N$5="NO HAY MATERIA ASIGNADA")," ",IF(K32=1,(R32*'MATRICULA y PONDERACIONES'!$AK$10)/100,IF(K32=2,(R32*'MATRICULA y PONDERACIONES'!$AK$21)/100,IF(K32=3,(R32*'MATRICULA y PONDERACIONES'!$AK$32)/100,IF(K32=4,(R32*'MATRICULA y PONDERACIONES'!$AK$43)/100,IF(K32=5,(R32*'MATRICULA y PONDERACIONES'!$AK$54)/100,IF(K32=6,(R32*'MATRICULA y PONDERACIONES'!$AK$65)/100)))))))</f>
        <v xml:space="preserve"> </v>
      </c>
      <c r="AX32" s="26" t="str">
        <f>IF(OR(B32=" ",A32=" ",$N$5="NO HAY MATERIA ASIGNADA")," ",IF(K32=1,(V32*'MATRICULA y PONDERACIONES'!$AK$11)/100,IF(K32=2,(V32*'MATRICULA y PONDERACIONES'!$AK$22)/100,IF(K32=3,(V32*'MATRICULA y PONDERACIONES'!$AK$33)/100,IF(K32=4,(V32*'MATRICULA y PONDERACIONES'!$AK$44)/100,IF(K32=5,(V32*'MATRICULA y PONDERACIONES'!$AK$55)/100,IF(K32=6,(V32*'MATRICULA y PONDERACIONES'!$AK$66)/100)))))))</f>
        <v xml:space="preserve"> </v>
      </c>
      <c r="AY32" s="26" t="str">
        <f>IF(OR(B32=" ",A32=" ",$N$5="NO HAY MATERIA ASIGNADA")," ",IF(K32=1,(Z32*'MATRICULA y PONDERACIONES'!$AK$12)/100,IF(K32=2,(Z32*'MATRICULA y PONDERACIONES'!$AK$23)/100,IF(K32=3,(Z32*'MATRICULA y PONDERACIONES'!$AK$34)/100,IF(K32=4,(Z32*'MATRICULA y PONDERACIONES'!$AK$45)/100,IF(K32=5,(Z32*'MATRICULA y PONDERACIONES'!$AK$56)/100,IF(K32=6,(Z32*'MATRICULA y PONDERACIONES'!$AK$67)/100)))))))</f>
        <v xml:space="preserve"> </v>
      </c>
      <c r="AZ32" s="26" t="str">
        <f>IF(OR(B32=" ",A32=" ",$N$5="NO HAY MATERIA ASIGNADA")," ",IF(K32=1,(AD32*'MATRICULA y PONDERACIONES'!$AK$13)/100,IF(K32=2,(AD32*'MATRICULA y PONDERACIONES'!$AK$24)/100,IF(K32=3,(AD32*'MATRICULA y PONDERACIONES'!$AK$35)/100,IF(K32=4,(AD32*'MATRICULA y PONDERACIONES'!$AK$46)/100,IF(K32=5,(AD32*'MATRICULA y PONDERACIONES'!$AK$57)/100,IF(K32=6,(AD32*'MATRICULA y PONDERACIONES'!$AK$68)/100)))))))</f>
        <v xml:space="preserve"> </v>
      </c>
      <c r="BA32" s="26" t="str">
        <f>IF(OR(B32=" ",A32=" ",$N$5="NO HAY MATERIA ASIGNADA")," ",IF(K32=1,(AH32*'MATRICULA y PONDERACIONES'!$AK$14)/100,IF(K32=2,(AH32*'MATRICULA y PONDERACIONES'!$AK$25)/100,IF(K32=3,(AH32*'MATRICULA y PONDERACIONES'!$AK$36)/100,IF(K32=4,(AH32*'MATRICULA y PONDERACIONES'!$AK$47)/100,IF(K32=5,(AH32*'MATRICULA y PONDERACIONES'!$AK$58)/100,IF(K32=6,(AH32*'MATRICULA y PONDERACIONES'!$AK$69)/100)))))))</f>
        <v xml:space="preserve"> </v>
      </c>
      <c r="BB32" s="26" t="str">
        <f>IF(OR(B32=" ",A32=" ",$N$5="NO HAY MATERIA ASIGNADA")," ",IF(K32=1,(AL32*'MATRICULA y PONDERACIONES'!$AK$15)/100,IF(K32=2,(AL32*'MATRICULA y PONDERACIONES'!$AK$26)/100,IF(K32=3,(AL32*'MATRICULA y PONDERACIONES'!$AK$37)/100,IF(K32=4,(AL32*'MATRICULA y PONDERACIONES'!$AK$48)/100,IF(K32=5,(AL32*'MATRICULA y PONDERACIONES'!$AK$59)/100,IF(K32=6,(AL32*'MATRICULA y PONDERACIONES'!$AK$70)/100)))))))</f>
        <v xml:space="preserve"> </v>
      </c>
      <c r="BC32" s="26" t="str">
        <f>IF(OR(B32=" ",A32=" ",$N$5="NO HAY MATERIA ASIGNADA")," ",IF(K32=1,(AP32*'MATRICULA y PONDERACIONES'!$AK$16)/100,IF(K32=2,(AP32*'MATRICULA y PONDERACIONES'!$AK$27)/100,IF(K32=3,(AP32*'MATRICULA y PONDERACIONES'!$AK$38)/100,IF(K32=4,(AP32*'MATRICULA y PONDERACIONES'!$AK$49)/100,IF(K32=5,(AP32*'MATRICULA y PONDERACIONES'!$AK$60)/100,IF(K32=6,(AP32*'MATRICULA y PONDERACIONES'!$AK$71)/100)))))))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PONDERACIONES'!$K$24="*"),"si"," ")</f>
        <v xml:space="preserve"> </v>
      </c>
      <c r="F33" s="25" t="str">
        <f>IF(AND(K33=2,'MATRICULA y PONDERACIONES'!$L$24="*"),"si"," ")</f>
        <v xml:space="preserve"> </v>
      </c>
      <c r="G33" s="25" t="str">
        <f>IF(AND(K33=3,'MATRICULA y PONDERACIONES'!$M$24="*"),"si"," ")</f>
        <v xml:space="preserve"> </v>
      </c>
      <c r="H33" s="25" t="str">
        <f>IF(AND(K33=4,'MATRICULA y PONDERACIONES'!$N$24="*"),"si"," ")</f>
        <v xml:space="preserve"> </v>
      </c>
      <c r="I33" s="25" t="str">
        <f>IF(AND(K33=5,'MATRICULA y PONDERACIONES'!$O$24="*"),"si"," ")</f>
        <v xml:space="preserve"> </v>
      </c>
      <c r="J33" s="25" t="str">
        <f>IF(AND(K33=6,'MATRICULA y PONDERACIONES'!$P$24="*"),"si","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PONDERACIONES'!$AK$9)/100,IF(K33=2,(N33*'MATRICULA y PONDERACIONES'!$AK$20)/100,IF(K33=3,(N33*'MATRICULA y PONDERACIONES'!$AK$31)/100,IF(K33=4,(N33*'MATRICULA y PONDERACIONES'!$AK$42)/100,IF(K33=5,(N33*'MATRICULA y PONDERACIONES'!$AK$53)/100,IF(K33=6,(N33*'MATRICULA y PONDERACIONES'!$AK$64)/100)))))))</f>
        <v xml:space="preserve"> </v>
      </c>
      <c r="AW33" s="24" t="str">
        <f>IF(OR(B33=" ",A33=" ",$N$5="NO HAY MATERIA ASIGNADA")," ",IF(K33=1,(R33*'MATRICULA y PONDERACIONES'!$AK$10)/100,IF(K33=2,(R33*'MATRICULA y PONDERACIONES'!$AK$21)/100,IF(K33=3,(R33*'MATRICULA y PONDERACIONES'!$AK$32)/100,IF(K33=4,(R33*'MATRICULA y PONDERACIONES'!$AK$43)/100,IF(K33=5,(R33*'MATRICULA y PONDERACIONES'!$AK$54)/100,IF(K33=6,(R33*'MATRICULA y PONDERACIONES'!$AK$65)/100)))))))</f>
        <v xml:space="preserve"> </v>
      </c>
      <c r="AX33" s="24" t="str">
        <f>IF(OR(B33=" ",A33=" ",$N$5="NO HAY MATERIA ASIGNADA")," ",IF(K33=1,(V33*'MATRICULA y PONDERACIONES'!$AK$11)/100,IF(K33=2,(V33*'MATRICULA y PONDERACIONES'!$AK$22)/100,IF(K33=3,(V33*'MATRICULA y PONDERACIONES'!$AK$33)/100,IF(K33=4,(V33*'MATRICULA y PONDERACIONES'!$AK$44)/100,IF(K33=5,(V33*'MATRICULA y PONDERACIONES'!$AK$55)/100,IF(K33=6,(V33*'MATRICULA y PONDERACIONES'!$AK$66)/100)))))))</f>
        <v xml:space="preserve"> </v>
      </c>
      <c r="AY33" s="24" t="str">
        <f>IF(OR(B33=" ",A33=" ",$N$5="NO HAY MATERIA ASIGNADA")," ",IF(K33=1,(Z33*'MATRICULA y PONDERACIONES'!$AK$12)/100,IF(K33=2,(Z33*'MATRICULA y PONDERACIONES'!$AK$23)/100,IF(K33=3,(Z33*'MATRICULA y PONDERACIONES'!$AK$34)/100,IF(K33=4,(Z33*'MATRICULA y PONDERACIONES'!$AK$45)/100,IF(K33=5,(Z33*'MATRICULA y PONDERACIONES'!$AK$56)/100,IF(K33=6,(Z33*'MATRICULA y PONDERACIONES'!$AK$67)/100)))))))</f>
        <v xml:space="preserve"> </v>
      </c>
      <c r="AZ33" s="24" t="str">
        <f>IF(OR(B33=" ",A33=" ",$N$5="NO HAY MATERIA ASIGNADA")," ",IF(K33=1,(AD33*'MATRICULA y PONDERACIONES'!$AK$13)/100,IF(K33=2,(AD33*'MATRICULA y PONDERACIONES'!$AK$24)/100,IF(K33=3,(AD33*'MATRICULA y PONDERACIONES'!$AK$35)/100,IF(K33=4,(AD33*'MATRICULA y PONDERACIONES'!$AK$46)/100,IF(K33=5,(AD33*'MATRICULA y PONDERACIONES'!$AK$57)/100,IF(K33=6,(AD33*'MATRICULA y PONDERACIONES'!$AK$68)/100)))))))</f>
        <v xml:space="preserve"> </v>
      </c>
      <c r="BA33" s="24" t="str">
        <f>IF(OR(B33=" ",A33=" ",$N$5="NO HAY MATERIA ASIGNADA")," ",IF(K33=1,(AH33*'MATRICULA y PONDERACIONES'!$AK$14)/100,IF(K33=2,(AH33*'MATRICULA y PONDERACIONES'!$AK$25)/100,IF(K33=3,(AH33*'MATRICULA y PONDERACIONES'!$AK$36)/100,IF(K33=4,(AH33*'MATRICULA y PONDERACIONES'!$AK$47)/100,IF(K33=5,(AH33*'MATRICULA y PONDERACIONES'!$AK$58)/100,IF(K33=6,(AH33*'MATRICULA y PONDERACIONES'!$AK$69)/100)))))))</f>
        <v xml:space="preserve"> </v>
      </c>
      <c r="BB33" s="24" t="str">
        <f>IF(OR(B33=" ",A33=" ",$N$5="NO HAY MATERIA ASIGNADA")," ",IF(K33=1,(AL33*'MATRICULA y PONDERACIONES'!$AK$15)/100,IF(K33=2,(AL33*'MATRICULA y PONDERACIONES'!$AK$26)/100,IF(K33=3,(AL33*'MATRICULA y PONDERACIONES'!$AK$37)/100,IF(K33=4,(AL33*'MATRICULA y PONDERACIONES'!$AK$48)/100,IF(K33=5,(AL33*'MATRICULA y PONDERACIONES'!$AK$59)/100,IF(K33=6,(AL33*'MATRICULA y PONDERACIONES'!$AK$70)/100)))))))</f>
        <v xml:space="preserve"> </v>
      </c>
      <c r="BC33" s="24" t="str">
        <f>IF(OR(B33=" ",A33=" ",$N$5="NO HAY MATERIA ASIGNADA")," ",IF(K33=1,(AP33*'MATRICULA y PONDERACIONES'!$AK$16)/100,IF(K33=2,(AP33*'MATRICULA y PONDERACIONES'!$AK$27)/100,IF(K33=3,(AP33*'MATRICULA y PONDERACIONES'!$AK$38)/100,IF(K33=4,(AP33*'MATRICULA y PONDERACIONES'!$AK$49)/100,IF(K33=5,(AP33*'MATRICULA y PONDERACIONES'!$AK$60)/100,IF(K33=6,(AP33*'MATRICULA y PONDERACIONES'!$AK$71)/100)))))))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PONDERACIONES'!$K$24="*"),"si"," ")</f>
        <v xml:space="preserve"> </v>
      </c>
      <c r="F34" s="27" t="str">
        <f>IF(AND(K34=2,'MATRICULA y PONDERACIONES'!$L$24="*"),"si"," ")</f>
        <v xml:space="preserve"> </v>
      </c>
      <c r="G34" s="27" t="str">
        <f>IF(AND(K34=3,'MATRICULA y PONDERACIONES'!$M$24="*"),"si"," ")</f>
        <v xml:space="preserve"> </v>
      </c>
      <c r="H34" s="27" t="str">
        <f>IF(AND(K34=4,'MATRICULA y PONDERACIONES'!$N$24="*"),"si"," ")</f>
        <v xml:space="preserve"> </v>
      </c>
      <c r="I34" s="27" t="str">
        <f>IF(AND(K34=5,'MATRICULA y PONDERACIONES'!$O$24="*"),"si"," ")</f>
        <v xml:space="preserve"> </v>
      </c>
      <c r="J34" s="27" t="str">
        <f>IF(AND(K34=6,'MATRICULA y PONDERACIONES'!$P$24="*"),"si","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PONDERACIONES'!$AK$9)/100,IF(K34=2,(N34*'MATRICULA y PONDERACIONES'!$AK$20)/100,IF(K34=3,(N34*'MATRICULA y PONDERACIONES'!$AK$31)/100,IF(K34=4,(N34*'MATRICULA y PONDERACIONES'!$AK$42)/100,IF(K34=5,(N34*'MATRICULA y PONDERACIONES'!$AK$53)/100,IF(K34=6,(N34*'MATRICULA y PONDERACIONES'!$AK$64)/100)))))))</f>
        <v xml:space="preserve"> </v>
      </c>
      <c r="AW34" s="26" t="str">
        <f>IF(OR(B34=" ",A34=" ",$N$5="NO HAY MATERIA ASIGNADA")," ",IF(K34=1,(R34*'MATRICULA y PONDERACIONES'!$AK$10)/100,IF(K34=2,(R34*'MATRICULA y PONDERACIONES'!$AK$21)/100,IF(K34=3,(R34*'MATRICULA y PONDERACIONES'!$AK$32)/100,IF(K34=4,(R34*'MATRICULA y PONDERACIONES'!$AK$43)/100,IF(K34=5,(R34*'MATRICULA y PONDERACIONES'!$AK$54)/100,IF(K34=6,(R34*'MATRICULA y PONDERACIONES'!$AK$65)/100)))))))</f>
        <v xml:space="preserve"> </v>
      </c>
      <c r="AX34" s="26" t="str">
        <f>IF(OR(B34=" ",A34=" ",$N$5="NO HAY MATERIA ASIGNADA")," ",IF(K34=1,(V34*'MATRICULA y PONDERACIONES'!$AK$11)/100,IF(K34=2,(V34*'MATRICULA y PONDERACIONES'!$AK$22)/100,IF(K34=3,(V34*'MATRICULA y PONDERACIONES'!$AK$33)/100,IF(K34=4,(V34*'MATRICULA y PONDERACIONES'!$AK$44)/100,IF(K34=5,(V34*'MATRICULA y PONDERACIONES'!$AK$55)/100,IF(K34=6,(V34*'MATRICULA y PONDERACIONES'!$AK$66)/100)))))))</f>
        <v xml:space="preserve"> </v>
      </c>
      <c r="AY34" s="26" t="str">
        <f>IF(OR(B34=" ",A34=" ",$N$5="NO HAY MATERIA ASIGNADA")," ",IF(K34=1,(Z34*'MATRICULA y PONDERACIONES'!$AK$12)/100,IF(K34=2,(Z34*'MATRICULA y PONDERACIONES'!$AK$23)/100,IF(K34=3,(Z34*'MATRICULA y PONDERACIONES'!$AK$34)/100,IF(K34=4,(Z34*'MATRICULA y PONDERACIONES'!$AK$45)/100,IF(K34=5,(Z34*'MATRICULA y PONDERACIONES'!$AK$56)/100,IF(K34=6,(Z34*'MATRICULA y PONDERACIONES'!$AK$67)/100)))))))</f>
        <v xml:space="preserve"> </v>
      </c>
      <c r="AZ34" s="26" t="str">
        <f>IF(OR(B34=" ",A34=" ",$N$5="NO HAY MATERIA ASIGNADA")," ",IF(K34=1,(AD34*'MATRICULA y PONDERACIONES'!$AK$13)/100,IF(K34=2,(AD34*'MATRICULA y PONDERACIONES'!$AK$24)/100,IF(K34=3,(AD34*'MATRICULA y PONDERACIONES'!$AK$35)/100,IF(K34=4,(AD34*'MATRICULA y PONDERACIONES'!$AK$46)/100,IF(K34=5,(AD34*'MATRICULA y PONDERACIONES'!$AK$57)/100,IF(K34=6,(AD34*'MATRICULA y PONDERACIONES'!$AK$68)/100)))))))</f>
        <v xml:space="preserve"> </v>
      </c>
      <c r="BA34" s="26" t="str">
        <f>IF(OR(B34=" ",A34=" ",$N$5="NO HAY MATERIA ASIGNADA")," ",IF(K34=1,(AH34*'MATRICULA y PONDERACIONES'!$AK$14)/100,IF(K34=2,(AH34*'MATRICULA y PONDERACIONES'!$AK$25)/100,IF(K34=3,(AH34*'MATRICULA y PONDERACIONES'!$AK$36)/100,IF(K34=4,(AH34*'MATRICULA y PONDERACIONES'!$AK$47)/100,IF(K34=5,(AH34*'MATRICULA y PONDERACIONES'!$AK$58)/100,IF(K34=6,(AH34*'MATRICULA y PONDERACIONES'!$AK$69)/100)))))))</f>
        <v xml:space="preserve"> </v>
      </c>
      <c r="BB34" s="26" t="str">
        <f>IF(OR(B34=" ",A34=" ",$N$5="NO HAY MATERIA ASIGNADA")," ",IF(K34=1,(AL34*'MATRICULA y PONDERACIONES'!$AK$15)/100,IF(K34=2,(AL34*'MATRICULA y PONDERACIONES'!$AK$26)/100,IF(K34=3,(AL34*'MATRICULA y PONDERACIONES'!$AK$37)/100,IF(K34=4,(AL34*'MATRICULA y PONDERACIONES'!$AK$48)/100,IF(K34=5,(AL34*'MATRICULA y PONDERACIONES'!$AK$59)/100,IF(K34=6,(AL34*'MATRICULA y PONDERACIONES'!$AK$70)/100)))))))</f>
        <v xml:space="preserve"> </v>
      </c>
      <c r="BC34" s="26" t="str">
        <f>IF(OR(B34=" ",A34=" ",$N$5="NO HAY MATERIA ASIGNADA")," ",IF(K34=1,(AP34*'MATRICULA y PONDERACIONES'!$AK$16)/100,IF(K34=2,(AP34*'MATRICULA y PONDERACIONES'!$AK$27)/100,IF(K34=3,(AP34*'MATRICULA y PONDERACIONES'!$AK$38)/100,IF(K34=4,(AP34*'MATRICULA y PONDERACIONES'!$AK$49)/100,IF(K34=5,(AP34*'MATRICULA y PONDERACIONES'!$AK$60)/100,IF(K34=6,(AP34*'MATRICULA y PONDERACIONES'!$AK$71)/100)))))))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PONDERACIONES'!$K$24="*"),"si"," ")</f>
        <v xml:space="preserve"> </v>
      </c>
      <c r="F35" s="25" t="str">
        <f>IF(AND(K35=2,'MATRICULA y PONDERACIONES'!$L$24="*"),"si"," ")</f>
        <v xml:space="preserve"> </v>
      </c>
      <c r="G35" s="25" t="str">
        <f>IF(AND(K35=3,'MATRICULA y PONDERACIONES'!$M$24="*"),"si"," ")</f>
        <v xml:space="preserve"> </v>
      </c>
      <c r="H35" s="25" t="str">
        <f>IF(AND(K35=4,'MATRICULA y PONDERACIONES'!$N$24="*"),"si"," ")</f>
        <v xml:space="preserve"> </v>
      </c>
      <c r="I35" s="25" t="str">
        <f>IF(AND(K35=5,'MATRICULA y PONDERACIONES'!$O$24="*"),"si"," ")</f>
        <v xml:space="preserve"> </v>
      </c>
      <c r="J35" s="25" t="str">
        <f>IF(AND(K35=6,'MATRICULA y PONDERACIONES'!$P$24="*"),"si","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PONDERACIONES'!$AK$9)/100,IF(K35=2,(N35*'MATRICULA y PONDERACIONES'!$AK$20)/100,IF(K35=3,(N35*'MATRICULA y PONDERACIONES'!$AK$31)/100,IF(K35=4,(N35*'MATRICULA y PONDERACIONES'!$AK$42)/100,IF(K35=5,(N35*'MATRICULA y PONDERACIONES'!$AK$53)/100,IF(K35=6,(N35*'MATRICULA y PONDERACIONES'!$AK$64)/100)))))))</f>
        <v xml:space="preserve"> </v>
      </c>
      <c r="AW35" s="24" t="str">
        <f>IF(OR(B35=" ",A35=" ",$N$5="NO HAY MATERIA ASIGNADA")," ",IF(K35=1,(R35*'MATRICULA y PONDERACIONES'!$AK$10)/100,IF(K35=2,(R35*'MATRICULA y PONDERACIONES'!$AK$21)/100,IF(K35=3,(R35*'MATRICULA y PONDERACIONES'!$AK$32)/100,IF(K35=4,(R35*'MATRICULA y PONDERACIONES'!$AK$43)/100,IF(K35=5,(R35*'MATRICULA y PONDERACIONES'!$AK$54)/100,IF(K35=6,(R35*'MATRICULA y PONDERACIONES'!$AK$65)/100)))))))</f>
        <v xml:space="preserve"> </v>
      </c>
      <c r="AX35" s="24" t="str">
        <f>IF(OR(B35=" ",A35=" ",$N$5="NO HAY MATERIA ASIGNADA")," ",IF(K35=1,(V35*'MATRICULA y PONDERACIONES'!$AK$11)/100,IF(K35=2,(V35*'MATRICULA y PONDERACIONES'!$AK$22)/100,IF(K35=3,(V35*'MATRICULA y PONDERACIONES'!$AK$33)/100,IF(K35=4,(V35*'MATRICULA y PONDERACIONES'!$AK$44)/100,IF(K35=5,(V35*'MATRICULA y PONDERACIONES'!$AK$55)/100,IF(K35=6,(V35*'MATRICULA y PONDERACIONES'!$AK$66)/100)))))))</f>
        <v xml:space="preserve"> </v>
      </c>
      <c r="AY35" s="24" t="str">
        <f>IF(OR(B35=" ",A35=" ",$N$5="NO HAY MATERIA ASIGNADA")," ",IF(K35=1,(Z35*'MATRICULA y PONDERACIONES'!$AK$12)/100,IF(K35=2,(Z35*'MATRICULA y PONDERACIONES'!$AK$23)/100,IF(K35=3,(Z35*'MATRICULA y PONDERACIONES'!$AK$34)/100,IF(K35=4,(Z35*'MATRICULA y PONDERACIONES'!$AK$45)/100,IF(K35=5,(Z35*'MATRICULA y PONDERACIONES'!$AK$56)/100,IF(K35=6,(Z35*'MATRICULA y PONDERACIONES'!$AK$67)/100)))))))</f>
        <v xml:space="preserve"> </v>
      </c>
      <c r="AZ35" s="24" t="str">
        <f>IF(OR(B35=" ",A35=" ",$N$5="NO HAY MATERIA ASIGNADA")," ",IF(K35=1,(AD35*'MATRICULA y PONDERACIONES'!$AK$13)/100,IF(K35=2,(AD35*'MATRICULA y PONDERACIONES'!$AK$24)/100,IF(K35=3,(AD35*'MATRICULA y PONDERACIONES'!$AK$35)/100,IF(K35=4,(AD35*'MATRICULA y PONDERACIONES'!$AK$46)/100,IF(K35=5,(AD35*'MATRICULA y PONDERACIONES'!$AK$57)/100,IF(K35=6,(AD35*'MATRICULA y PONDERACIONES'!$AK$68)/100)))))))</f>
        <v xml:space="preserve"> </v>
      </c>
      <c r="BA35" s="24" t="str">
        <f>IF(OR(B35=" ",A35=" ",$N$5="NO HAY MATERIA ASIGNADA")," ",IF(K35=1,(AH35*'MATRICULA y PONDERACIONES'!$AK$14)/100,IF(K35=2,(AH35*'MATRICULA y PONDERACIONES'!$AK$25)/100,IF(K35=3,(AH35*'MATRICULA y PONDERACIONES'!$AK$36)/100,IF(K35=4,(AH35*'MATRICULA y PONDERACIONES'!$AK$47)/100,IF(K35=5,(AH35*'MATRICULA y PONDERACIONES'!$AK$58)/100,IF(K35=6,(AH35*'MATRICULA y PONDERACIONES'!$AK$69)/100)))))))</f>
        <v xml:space="preserve"> </v>
      </c>
      <c r="BB35" s="24" t="str">
        <f>IF(OR(B35=" ",A35=" ",$N$5="NO HAY MATERIA ASIGNADA")," ",IF(K35=1,(AL35*'MATRICULA y PONDERACIONES'!$AK$15)/100,IF(K35=2,(AL35*'MATRICULA y PONDERACIONES'!$AK$26)/100,IF(K35=3,(AL35*'MATRICULA y PONDERACIONES'!$AK$37)/100,IF(K35=4,(AL35*'MATRICULA y PONDERACIONES'!$AK$48)/100,IF(K35=5,(AL35*'MATRICULA y PONDERACIONES'!$AK$59)/100,IF(K35=6,(AL35*'MATRICULA y PONDERACIONES'!$AK$70)/100)))))))</f>
        <v xml:space="preserve"> </v>
      </c>
      <c r="BC35" s="24" t="str">
        <f>IF(OR(B35=" ",A35=" ",$N$5="NO HAY MATERIA ASIGNADA")," ",IF(K35=1,(AP35*'MATRICULA y PONDERACIONES'!$AK$16)/100,IF(K35=2,(AP35*'MATRICULA y PONDERACIONES'!$AK$27)/100,IF(K35=3,(AP35*'MATRICULA y PONDERACIONES'!$AK$38)/100,IF(K35=4,(AP35*'MATRICULA y PONDERACIONES'!$AK$49)/100,IF(K35=5,(AP35*'MATRICULA y PONDERACIONES'!$AK$60)/100,IF(K35=6,(AP35*'MATRICULA y PONDERACIONES'!$AK$71)/100)))))))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PONDERACIONES'!$K$24="*"),"si"," ")</f>
        <v xml:space="preserve"> </v>
      </c>
      <c r="F36" s="27" t="str">
        <f>IF(AND(K36=2,'MATRICULA y PONDERACIONES'!$L$24="*"),"si"," ")</f>
        <v xml:space="preserve"> </v>
      </c>
      <c r="G36" s="27" t="str">
        <f>IF(AND(K36=3,'MATRICULA y PONDERACIONES'!$M$24="*"),"si"," ")</f>
        <v xml:space="preserve"> </v>
      </c>
      <c r="H36" s="27" t="str">
        <f>IF(AND(K36=4,'MATRICULA y PONDERACIONES'!$N$24="*"),"si"," ")</f>
        <v xml:space="preserve"> </v>
      </c>
      <c r="I36" s="27" t="str">
        <f>IF(AND(K36=5,'MATRICULA y PONDERACIONES'!$O$24="*"),"si"," ")</f>
        <v xml:space="preserve"> </v>
      </c>
      <c r="J36" s="27" t="str">
        <f>IF(AND(K36=6,'MATRICULA y PONDERACIONES'!$P$24="*"),"si","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PONDERACIONES'!$AK$9)/100,IF(K36=2,(N36*'MATRICULA y PONDERACIONES'!$AK$20)/100,IF(K36=3,(N36*'MATRICULA y PONDERACIONES'!$AK$31)/100,IF(K36=4,(N36*'MATRICULA y PONDERACIONES'!$AK$42)/100,IF(K36=5,(N36*'MATRICULA y PONDERACIONES'!$AK$53)/100,IF(K36=6,(N36*'MATRICULA y PONDERACIONES'!$AK$64)/100)))))))</f>
        <v xml:space="preserve"> </v>
      </c>
      <c r="AW36" s="26" t="str">
        <f>IF(OR(B36=" ",A36=" ",$N$5="NO HAY MATERIA ASIGNADA")," ",IF(K36=1,(R36*'MATRICULA y PONDERACIONES'!$AK$10)/100,IF(K36=2,(R36*'MATRICULA y PONDERACIONES'!$AK$21)/100,IF(K36=3,(R36*'MATRICULA y PONDERACIONES'!$AK$32)/100,IF(K36=4,(R36*'MATRICULA y PONDERACIONES'!$AK$43)/100,IF(K36=5,(R36*'MATRICULA y PONDERACIONES'!$AK$54)/100,IF(K36=6,(R36*'MATRICULA y PONDERACIONES'!$AK$65)/100)))))))</f>
        <v xml:space="preserve"> </v>
      </c>
      <c r="AX36" s="26" t="str">
        <f>IF(OR(B36=" ",A36=" ",$N$5="NO HAY MATERIA ASIGNADA")," ",IF(K36=1,(V36*'MATRICULA y PONDERACIONES'!$AK$11)/100,IF(K36=2,(V36*'MATRICULA y PONDERACIONES'!$AK$22)/100,IF(K36=3,(V36*'MATRICULA y PONDERACIONES'!$AK$33)/100,IF(K36=4,(V36*'MATRICULA y PONDERACIONES'!$AK$44)/100,IF(K36=5,(V36*'MATRICULA y PONDERACIONES'!$AK$55)/100,IF(K36=6,(V36*'MATRICULA y PONDERACIONES'!$AK$66)/100)))))))</f>
        <v xml:space="preserve"> </v>
      </c>
      <c r="AY36" s="26" t="str">
        <f>IF(OR(B36=" ",A36=" ",$N$5="NO HAY MATERIA ASIGNADA")," ",IF(K36=1,(Z36*'MATRICULA y PONDERACIONES'!$AK$12)/100,IF(K36=2,(Z36*'MATRICULA y PONDERACIONES'!$AK$23)/100,IF(K36=3,(Z36*'MATRICULA y PONDERACIONES'!$AK$34)/100,IF(K36=4,(Z36*'MATRICULA y PONDERACIONES'!$AK$45)/100,IF(K36=5,(Z36*'MATRICULA y PONDERACIONES'!$AK$56)/100,IF(K36=6,(Z36*'MATRICULA y PONDERACIONES'!$AK$67)/100)))))))</f>
        <v xml:space="preserve"> </v>
      </c>
      <c r="AZ36" s="26" t="str">
        <f>IF(OR(B36=" ",A36=" ",$N$5="NO HAY MATERIA ASIGNADA")," ",IF(K36=1,(AD36*'MATRICULA y PONDERACIONES'!$AK$13)/100,IF(K36=2,(AD36*'MATRICULA y PONDERACIONES'!$AK$24)/100,IF(K36=3,(AD36*'MATRICULA y PONDERACIONES'!$AK$35)/100,IF(K36=4,(AD36*'MATRICULA y PONDERACIONES'!$AK$46)/100,IF(K36=5,(AD36*'MATRICULA y PONDERACIONES'!$AK$57)/100,IF(K36=6,(AD36*'MATRICULA y PONDERACIONES'!$AK$68)/100)))))))</f>
        <v xml:space="preserve"> </v>
      </c>
      <c r="BA36" s="26" t="str">
        <f>IF(OR(B36=" ",A36=" ",$N$5="NO HAY MATERIA ASIGNADA")," ",IF(K36=1,(AH36*'MATRICULA y PONDERACIONES'!$AK$14)/100,IF(K36=2,(AH36*'MATRICULA y PONDERACIONES'!$AK$25)/100,IF(K36=3,(AH36*'MATRICULA y PONDERACIONES'!$AK$36)/100,IF(K36=4,(AH36*'MATRICULA y PONDERACIONES'!$AK$47)/100,IF(K36=5,(AH36*'MATRICULA y PONDERACIONES'!$AK$58)/100,IF(K36=6,(AH36*'MATRICULA y PONDERACIONES'!$AK$69)/100)))))))</f>
        <v xml:space="preserve"> </v>
      </c>
      <c r="BB36" s="26" t="str">
        <f>IF(OR(B36=" ",A36=" ",$N$5="NO HAY MATERIA ASIGNADA")," ",IF(K36=1,(AL36*'MATRICULA y PONDERACIONES'!$AK$15)/100,IF(K36=2,(AL36*'MATRICULA y PONDERACIONES'!$AK$26)/100,IF(K36=3,(AL36*'MATRICULA y PONDERACIONES'!$AK$37)/100,IF(K36=4,(AL36*'MATRICULA y PONDERACIONES'!$AK$48)/100,IF(K36=5,(AL36*'MATRICULA y PONDERACIONES'!$AK$59)/100,IF(K36=6,(AL36*'MATRICULA y PONDERACIONES'!$AK$70)/100)))))))</f>
        <v xml:space="preserve"> </v>
      </c>
      <c r="BC36" s="26" t="str">
        <f>IF(OR(B36=" ",A36=" ",$N$5="NO HAY MATERIA ASIGNADA")," ",IF(K36=1,(AP36*'MATRICULA y PONDERACIONES'!$AK$16)/100,IF(K36=2,(AP36*'MATRICULA y PONDERACIONES'!$AK$27)/100,IF(K36=3,(AP36*'MATRICULA y PONDERACIONES'!$AK$38)/100,IF(K36=4,(AP36*'MATRICULA y PONDERACIONES'!$AK$49)/100,IF(K36=5,(AP36*'MATRICULA y PONDERACIONES'!$AK$60)/100,IF(K36=6,(AP36*'MATRICULA y PONDERACIONES'!$AK$71)/100)))))))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PONDERACIONES'!$K$24="*"),"si"," ")</f>
        <v xml:space="preserve"> </v>
      </c>
      <c r="F37" s="25" t="str">
        <f>IF(AND(K37=2,'MATRICULA y PONDERACIONES'!$L$24="*"),"si"," ")</f>
        <v xml:space="preserve"> </v>
      </c>
      <c r="G37" s="25" t="str">
        <f>IF(AND(K37=3,'MATRICULA y PONDERACIONES'!$M$24="*"),"si"," ")</f>
        <v xml:space="preserve"> </v>
      </c>
      <c r="H37" s="25" t="str">
        <f>IF(AND(K37=4,'MATRICULA y PONDERACIONES'!$N$24="*"),"si"," ")</f>
        <v xml:space="preserve"> </v>
      </c>
      <c r="I37" s="25" t="str">
        <f>IF(AND(K37=5,'MATRICULA y PONDERACIONES'!$O$24="*"),"si"," ")</f>
        <v xml:space="preserve"> </v>
      </c>
      <c r="J37" s="25" t="str">
        <f>IF(AND(K37=6,'MATRICULA y PONDERACIONES'!$P$24="*"),"si","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PONDERACIONES'!$AK$9)/100,IF(K37=2,(N37*'MATRICULA y PONDERACIONES'!$AK$20)/100,IF(K37=3,(N37*'MATRICULA y PONDERACIONES'!$AK$31)/100,IF(K37=4,(N37*'MATRICULA y PONDERACIONES'!$AK$42)/100,IF(K37=5,(N37*'MATRICULA y PONDERACIONES'!$AK$53)/100,IF(K37=6,(N37*'MATRICULA y PONDERACIONES'!$AK$64)/100)))))))</f>
        <v xml:space="preserve"> </v>
      </c>
      <c r="AW37" s="24" t="str">
        <f>IF(OR(B37=" ",A37=" ",$N$5="NO HAY MATERIA ASIGNADA")," ",IF(K37=1,(R37*'MATRICULA y PONDERACIONES'!$AK$10)/100,IF(K37=2,(R37*'MATRICULA y PONDERACIONES'!$AK$21)/100,IF(K37=3,(R37*'MATRICULA y PONDERACIONES'!$AK$32)/100,IF(K37=4,(R37*'MATRICULA y PONDERACIONES'!$AK$43)/100,IF(K37=5,(R37*'MATRICULA y PONDERACIONES'!$AK$54)/100,IF(K37=6,(R37*'MATRICULA y PONDERACIONES'!$AK$65)/100)))))))</f>
        <v xml:space="preserve"> </v>
      </c>
      <c r="AX37" s="24" t="str">
        <f>IF(OR(B37=" ",A37=" ",$N$5="NO HAY MATERIA ASIGNADA")," ",IF(K37=1,(V37*'MATRICULA y PONDERACIONES'!$AK$11)/100,IF(K37=2,(V37*'MATRICULA y PONDERACIONES'!$AK$22)/100,IF(K37=3,(V37*'MATRICULA y PONDERACIONES'!$AK$33)/100,IF(K37=4,(V37*'MATRICULA y PONDERACIONES'!$AK$44)/100,IF(K37=5,(V37*'MATRICULA y PONDERACIONES'!$AK$55)/100,IF(K37=6,(V37*'MATRICULA y PONDERACIONES'!$AK$66)/100)))))))</f>
        <v xml:space="preserve"> </v>
      </c>
      <c r="AY37" s="24" t="str">
        <f>IF(OR(B37=" ",A37=" ",$N$5="NO HAY MATERIA ASIGNADA")," ",IF(K37=1,(Z37*'MATRICULA y PONDERACIONES'!$AK$12)/100,IF(K37=2,(Z37*'MATRICULA y PONDERACIONES'!$AK$23)/100,IF(K37=3,(Z37*'MATRICULA y PONDERACIONES'!$AK$34)/100,IF(K37=4,(Z37*'MATRICULA y PONDERACIONES'!$AK$45)/100,IF(K37=5,(Z37*'MATRICULA y PONDERACIONES'!$AK$56)/100,IF(K37=6,(Z37*'MATRICULA y PONDERACIONES'!$AK$67)/100)))))))</f>
        <v xml:space="preserve"> </v>
      </c>
      <c r="AZ37" s="24" t="str">
        <f>IF(OR(B37=" ",A37=" ",$N$5="NO HAY MATERIA ASIGNADA")," ",IF(K37=1,(AD37*'MATRICULA y PONDERACIONES'!$AK$13)/100,IF(K37=2,(AD37*'MATRICULA y PONDERACIONES'!$AK$24)/100,IF(K37=3,(AD37*'MATRICULA y PONDERACIONES'!$AK$35)/100,IF(K37=4,(AD37*'MATRICULA y PONDERACIONES'!$AK$46)/100,IF(K37=5,(AD37*'MATRICULA y PONDERACIONES'!$AK$57)/100,IF(K37=6,(AD37*'MATRICULA y PONDERACIONES'!$AK$68)/100)))))))</f>
        <v xml:space="preserve"> </v>
      </c>
      <c r="BA37" s="24" t="str">
        <f>IF(OR(B37=" ",A37=" ",$N$5="NO HAY MATERIA ASIGNADA")," ",IF(K37=1,(AH37*'MATRICULA y PONDERACIONES'!$AK$14)/100,IF(K37=2,(AH37*'MATRICULA y PONDERACIONES'!$AK$25)/100,IF(K37=3,(AH37*'MATRICULA y PONDERACIONES'!$AK$36)/100,IF(K37=4,(AH37*'MATRICULA y PONDERACIONES'!$AK$47)/100,IF(K37=5,(AH37*'MATRICULA y PONDERACIONES'!$AK$58)/100,IF(K37=6,(AH37*'MATRICULA y PONDERACIONES'!$AK$69)/100)))))))</f>
        <v xml:space="preserve"> </v>
      </c>
      <c r="BB37" s="24" t="str">
        <f>IF(OR(B37=" ",A37=" ",$N$5="NO HAY MATERIA ASIGNADA")," ",IF(K37=1,(AL37*'MATRICULA y PONDERACIONES'!$AK$15)/100,IF(K37=2,(AL37*'MATRICULA y PONDERACIONES'!$AK$26)/100,IF(K37=3,(AL37*'MATRICULA y PONDERACIONES'!$AK$37)/100,IF(K37=4,(AL37*'MATRICULA y PONDERACIONES'!$AK$48)/100,IF(K37=5,(AL37*'MATRICULA y PONDERACIONES'!$AK$59)/100,IF(K37=6,(AL37*'MATRICULA y PONDERACIONES'!$AK$70)/100)))))))</f>
        <v xml:space="preserve"> </v>
      </c>
      <c r="BC37" s="24" t="str">
        <f>IF(OR(B37=" ",A37=" ",$N$5="NO HAY MATERIA ASIGNADA")," ",IF(K37=1,(AP37*'MATRICULA y PONDERACIONES'!$AK$16)/100,IF(K37=2,(AP37*'MATRICULA y PONDERACIONES'!$AK$27)/100,IF(K37=3,(AP37*'MATRICULA y PONDERACIONES'!$AK$38)/100,IF(K37=4,(AP37*'MATRICULA y PONDERACIONES'!$AK$49)/100,IF(K37=5,(AP37*'MATRICULA y PONDERACIONES'!$AK$60)/100,IF(K37=6,(AP37*'MATRICULA y PONDERACIONES'!$AK$71)/100)))))))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PONDERACIONES'!$K$24="*"),"si"," ")</f>
        <v xml:space="preserve"> </v>
      </c>
      <c r="F38" s="27" t="str">
        <f>IF(AND(K38=2,'MATRICULA y PONDERACIONES'!$L$24="*"),"si"," ")</f>
        <v xml:space="preserve"> </v>
      </c>
      <c r="G38" s="27" t="str">
        <f>IF(AND(K38=3,'MATRICULA y PONDERACIONES'!$M$24="*"),"si"," ")</f>
        <v xml:space="preserve"> </v>
      </c>
      <c r="H38" s="27" t="str">
        <f>IF(AND(K38=4,'MATRICULA y PONDERACIONES'!$N$24="*"),"si"," ")</f>
        <v xml:space="preserve"> </v>
      </c>
      <c r="I38" s="27" t="str">
        <f>IF(AND(K38=5,'MATRICULA y PONDERACIONES'!$O$24="*"),"si"," ")</f>
        <v xml:space="preserve"> </v>
      </c>
      <c r="J38" s="27" t="str">
        <f>IF(AND(K38=6,'MATRICULA y PONDERACIONES'!$P$24="*"),"si","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PONDERACIONES'!$AK$9)/100,IF(K38=2,(N38*'MATRICULA y PONDERACIONES'!$AK$20)/100,IF(K38=3,(N38*'MATRICULA y PONDERACIONES'!$AK$31)/100,IF(K38=4,(N38*'MATRICULA y PONDERACIONES'!$AK$42)/100,IF(K38=5,(N38*'MATRICULA y PONDERACIONES'!$AK$53)/100,IF(K38=6,(N38*'MATRICULA y PONDERACIONES'!$AK$64)/100)))))))</f>
        <v xml:space="preserve"> </v>
      </c>
      <c r="AW38" s="26" t="str">
        <f>IF(OR(B38=" ",A38=" ",$N$5="NO HAY MATERIA ASIGNADA")," ",IF(K38=1,(R38*'MATRICULA y PONDERACIONES'!$AK$10)/100,IF(K38=2,(R38*'MATRICULA y PONDERACIONES'!$AK$21)/100,IF(K38=3,(R38*'MATRICULA y PONDERACIONES'!$AK$32)/100,IF(K38=4,(R38*'MATRICULA y PONDERACIONES'!$AK$43)/100,IF(K38=5,(R38*'MATRICULA y PONDERACIONES'!$AK$54)/100,IF(K38=6,(R38*'MATRICULA y PONDERACIONES'!$AK$65)/100)))))))</f>
        <v xml:space="preserve"> </v>
      </c>
      <c r="AX38" s="26" t="str">
        <f>IF(OR(B38=" ",A38=" ",$N$5="NO HAY MATERIA ASIGNADA")," ",IF(K38=1,(V38*'MATRICULA y PONDERACIONES'!$AK$11)/100,IF(K38=2,(V38*'MATRICULA y PONDERACIONES'!$AK$22)/100,IF(K38=3,(V38*'MATRICULA y PONDERACIONES'!$AK$33)/100,IF(K38=4,(V38*'MATRICULA y PONDERACIONES'!$AK$44)/100,IF(K38=5,(V38*'MATRICULA y PONDERACIONES'!$AK$55)/100,IF(K38=6,(V38*'MATRICULA y PONDERACIONES'!$AK$66)/100)))))))</f>
        <v xml:space="preserve"> </v>
      </c>
      <c r="AY38" s="26" t="str">
        <f>IF(OR(B38=" ",A38=" ",$N$5="NO HAY MATERIA ASIGNADA")," ",IF(K38=1,(Z38*'MATRICULA y PONDERACIONES'!$AK$12)/100,IF(K38=2,(Z38*'MATRICULA y PONDERACIONES'!$AK$23)/100,IF(K38=3,(Z38*'MATRICULA y PONDERACIONES'!$AK$34)/100,IF(K38=4,(Z38*'MATRICULA y PONDERACIONES'!$AK$45)/100,IF(K38=5,(Z38*'MATRICULA y PONDERACIONES'!$AK$56)/100,IF(K38=6,(Z38*'MATRICULA y PONDERACIONES'!$AK$67)/100)))))))</f>
        <v xml:space="preserve"> </v>
      </c>
      <c r="AZ38" s="26" t="str">
        <f>IF(OR(B38=" ",A38=" ",$N$5="NO HAY MATERIA ASIGNADA")," ",IF(K38=1,(AD38*'MATRICULA y PONDERACIONES'!$AK$13)/100,IF(K38=2,(AD38*'MATRICULA y PONDERACIONES'!$AK$24)/100,IF(K38=3,(AD38*'MATRICULA y PONDERACIONES'!$AK$35)/100,IF(K38=4,(AD38*'MATRICULA y PONDERACIONES'!$AK$46)/100,IF(K38=5,(AD38*'MATRICULA y PONDERACIONES'!$AK$57)/100,IF(K38=6,(AD38*'MATRICULA y PONDERACIONES'!$AK$68)/100)))))))</f>
        <v xml:space="preserve"> </v>
      </c>
      <c r="BA38" s="26" t="str">
        <f>IF(OR(B38=" ",A38=" ",$N$5="NO HAY MATERIA ASIGNADA")," ",IF(K38=1,(AH38*'MATRICULA y PONDERACIONES'!$AK$14)/100,IF(K38=2,(AH38*'MATRICULA y PONDERACIONES'!$AK$25)/100,IF(K38=3,(AH38*'MATRICULA y PONDERACIONES'!$AK$36)/100,IF(K38=4,(AH38*'MATRICULA y PONDERACIONES'!$AK$47)/100,IF(K38=5,(AH38*'MATRICULA y PONDERACIONES'!$AK$58)/100,IF(K38=6,(AH38*'MATRICULA y PONDERACIONES'!$AK$69)/100)))))))</f>
        <v xml:space="preserve"> </v>
      </c>
      <c r="BB38" s="26" t="str">
        <f>IF(OR(B38=" ",A38=" ",$N$5="NO HAY MATERIA ASIGNADA")," ",IF(K38=1,(AL38*'MATRICULA y PONDERACIONES'!$AK$15)/100,IF(K38=2,(AL38*'MATRICULA y PONDERACIONES'!$AK$26)/100,IF(K38=3,(AL38*'MATRICULA y PONDERACIONES'!$AK$37)/100,IF(K38=4,(AL38*'MATRICULA y PONDERACIONES'!$AK$48)/100,IF(K38=5,(AL38*'MATRICULA y PONDERACIONES'!$AK$59)/100,IF(K38=6,(AL38*'MATRICULA y PONDERACIONES'!$AK$70)/100)))))))</f>
        <v xml:space="preserve"> </v>
      </c>
      <c r="BC38" s="26" t="str">
        <f>IF(OR(B38=" ",A38=" ",$N$5="NO HAY MATERIA ASIGNADA")," ",IF(K38=1,(AP38*'MATRICULA y PONDERACIONES'!$AK$16)/100,IF(K38=2,(AP38*'MATRICULA y PONDERACIONES'!$AK$27)/100,IF(K38=3,(AP38*'MATRICULA y PONDERACIONES'!$AK$38)/100,IF(K38=4,(AP38*'MATRICULA y PONDERACIONES'!$AK$49)/100,IF(K38=5,(AP38*'MATRICULA y PONDERACIONES'!$AK$60)/100,IF(K38=6,(AP38*'MATRICULA y PONDERACIONES'!$AK$71)/100)))))))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PONDERACIONES'!$K$24="*"),"si"," ")</f>
        <v xml:space="preserve"> </v>
      </c>
      <c r="F39" s="25" t="str">
        <f>IF(AND(K39=2,'MATRICULA y PONDERACIONES'!$L$24="*"),"si"," ")</f>
        <v xml:space="preserve"> </v>
      </c>
      <c r="G39" s="25" t="str">
        <f>IF(AND(K39=3,'MATRICULA y PONDERACIONES'!$M$24="*"),"si"," ")</f>
        <v xml:space="preserve"> </v>
      </c>
      <c r="H39" s="25" t="str">
        <f>IF(AND(K39=4,'MATRICULA y PONDERACIONES'!$N$24="*"),"si"," ")</f>
        <v xml:space="preserve"> </v>
      </c>
      <c r="I39" s="25" t="str">
        <f>IF(AND(K39=5,'MATRICULA y PONDERACIONES'!$O$24="*"),"si"," ")</f>
        <v xml:space="preserve"> </v>
      </c>
      <c r="J39" s="25" t="str">
        <f>IF(AND(K39=6,'MATRICULA y PONDERACIONES'!$P$24="*"),"si","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PONDERACIONES'!$AK$9)/100,IF(K39=2,(N39*'MATRICULA y PONDERACIONES'!$AK$20)/100,IF(K39=3,(N39*'MATRICULA y PONDERACIONES'!$AK$31)/100,IF(K39=4,(N39*'MATRICULA y PONDERACIONES'!$AK$42)/100,IF(K39=5,(N39*'MATRICULA y PONDERACIONES'!$AK$53)/100,IF(K39=6,(N39*'MATRICULA y PONDERACIONES'!$AK$64)/100)))))))</f>
        <v xml:space="preserve"> </v>
      </c>
      <c r="AW39" s="24" t="str">
        <f>IF(OR(B39=" ",A39=" ",$N$5="NO HAY MATERIA ASIGNADA")," ",IF(K39=1,(R39*'MATRICULA y PONDERACIONES'!$AK$10)/100,IF(K39=2,(R39*'MATRICULA y PONDERACIONES'!$AK$21)/100,IF(K39=3,(R39*'MATRICULA y PONDERACIONES'!$AK$32)/100,IF(K39=4,(R39*'MATRICULA y PONDERACIONES'!$AK$43)/100,IF(K39=5,(R39*'MATRICULA y PONDERACIONES'!$AK$54)/100,IF(K39=6,(R39*'MATRICULA y PONDERACIONES'!$AK$65)/100)))))))</f>
        <v xml:space="preserve"> </v>
      </c>
      <c r="AX39" s="24" t="str">
        <f>IF(OR(B39=" ",A39=" ",$N$5="NO HAY MATERIA ASIGNADA")," ",IF(K39=1,(V39*'MATRICULA y PONDERACIONES'!$AK$11)/100,IF(K39=2,(V39*'MATRICULA y PONDERACIONES'!$AK$22)/100,IF(K39=3,(V39*'MATRICULA y PONDERACIONES'!$AK$33)/100,IF(K39=4,(V39*'MATRICULA y PONDERACIONES'!$AK$44)/100,IF(K39=5,(V39*'MATRICULA y PONDERACIONES'!$AK$55)/100,IF(K39=6,(V39*'MATRICULA y PONDERACIONES'!$AK$66)/100)))))))</f>
        <v xml:space="preserve"> </v>
      </c>
      <c r="AY39" s="24" t="str">
        <f>IF(OR(B39=" ",A39=" ",$N$5="NO HAY MATERIA ASIGNADA")," ",IF(K39=1,(Z39*'MATRICULA y PONDERACIONES'!$AK$12)/100,IF(K39=2,(Z39*'MATRICULA y PONDERACIONES'!$AK$23)/100,IF(K39=3,(Z39*'MATRICULA y PONDERACIONES'!$AK$34)/100,IF(K39=4,(Z39*'MATRICULA y PONDERACIONES'!$AK$45)/100,IF(K39=5,(Z39*'MATRICULA y PONDERACIONES'!$AK$56)/100,IF(K39=6,(Z39*'MATRICULA y PONDERACIONES'!$AK$67)/100)))))))</f>
        <v xml:space="preserve"> </v>
      </c>
      <c r="AZ39" s="24" t="str">
        <f>IF(OR(B39=" ",A39=" ",$N$5="NO HAY MATERIA ASIGNADA")," ",IF(K39=1,(AD39*'MATRICULA y PONDERACIONES'!$AK$13)/100,IF(K39=2,(AD39*'MATRICULA y PONDERACIONES'!$AK$24)/100,IF(K39=3,(AD39*'MATRICULA y PONDERACIONES'!$AK$35)/100,IF(K39=4,(AD39*'MATRICULA y PONDERACIONES'!$AK$46)/100,IF(K39=5,(AD39*'MATRICULA y PONDERACIONES'!$AK$57)/100,IF(K39=6,(AD39*'MATRICULA y PONDERACIONES'!$AK$68)/100)))))))</f>
        <v xml:space="preserve"> </v>
      </c>
      <c r="BA39" s="24" t="str">
        <f>IF(OR(B39=" ",A39=" ",$N$5="NO HAY MATERIA ASIGNADA")," ",IF(K39=1,(AH39*'MATRICULA y PONDERACIONES'!$AK$14)/100,IF(K39=2,(AH39*'MATRICULA y PONDERACIONES'!$AK$25)/100,IF(K39=3,(AH39*'MATRICULA y PONDERACIONES'!$AK$36)/100,IF(K39=4,(AH39*'MATRICULA y PONDERACIONES'!$AK$47)/100,IF(K39=5,(AH39*'MATRICULA y PONDERACIONES'!$AK$58)/100,IF(K39=6,(AH39*'MATRICULA y PONDERACIONES'!$AK$69)/100)))))))</f>
        <v xml:space="preserve"> </v>
      </c>
      <c r="BB39" s="24" t="str">
        <f>IF(OR(B39=" ",A39=" ",$N$5="NO HAY MATERIA ASIGNADA")," ",IF(K39=1,(AL39*'MATRICULA y PONDERACIONES'!$AK$15)/100,IF(K39=2,(AL39*'MATRICULA y PONDERACIONES'!$AK$26)/100,IF(K39=3,(AL39*'MATRICULA y PONDERACIONES'!$AK$37)/100,IF(K39=4,(AL39*'MATRICULA y PONDERACIONES'!$AK$48)/100,IF(K39=5,(AL39*'MATRICULA y PONDERACIONES'!$AK$59)/100,IF(K39=6,(AL39*'MATRICULA y PONDERACIONES'!$AK$70)/100)))))))</f>
        <v xml:space="preserve"> </v>
      </c>
      <c r="BC39" s="24" t="str">
        <f>IF(OR(B39=" ",A39=" ",$N$5="NO HAY MATERIA ASIGNADA")," ",IF(K39=1,(AP39*'MATRICULA y PONDERACIONES'!$AK$16)/100,IF(K39=2,(AP39*'MATRICULA y PONDERACIONES'!$AK$27)/100,IF(K39=3,(AP39*'MATRICULA y PONDERACIONES'!$AK$38)/100,IF(K39=4,(AP39*'MATRICULA y PONDERACIONES'!$AK$49)/100,IF(K39=5,(AP39*'MATRICULA y PONDERACIONES'!$AK$60)/100,IF(K39=6,(AP39*'MATRICULA y PONDERACIONES'!$AK$71)/100)))))))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PONDERACIONES'!$K$24="*"),"si"," ")</f>
        <v xml:space="preserve"> </v>
      </c>
      <c r="F40" s="27" t="str">
        <f>IF(AND(K40=2,'MATRICULA y PONDERACIONES'!$L$24="*"),"si"," ")</f>
        <v xml:space="preserve"> </v>
      </c>
      <c r="G40" s="27" t="str">
        <f>IF(AND(K40=3,'MATRICULA y PONDERACIONES'!$M$24="*"),"si"," ")</f>
        <v xml:space="preserve"> </v>
      </c>
      <c r="H40" s="27" t="str">
        <f>IF(AND(K40=4,'MATRICULA y PONDERACIONES'!$N$24="*"),"si"," ")</f>
        <v xml:space="preserve"> </v>
      </c>
      <c r="I40" s="27" t="str">
        <f>IF(AND(K40=5,'MATRICULA y PONDERACIONES'!$O$24="*"),"si"," ")</f>
        <v xml:space="preserve"> </v>
      </c>
      <c r="J40" s="27" t="str">
        <f>IF(AND(K40=6,'MATRICULA y PONDERACIONES'!$P$24="*"),"si","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PONDERACIONES'!$AK$9)/100,IF(K40=2,(N40*'MATRICULA y PONDERACIONES'!$AK$20)/100,IF(K40=3,(N40*'MATRICULA y PONDERACIONES'!$AK$31)/100,IF(K40=4,(N40*'MATRICULA y PONDERACIONES'!$AK$42)/100,IF(K40=5,(N40*'MATRICULA y PONDERACIONES'!$AK$53)/100,IF(K40=6,(N40*'MATRICULA y PONDERACIONES'!$AK$64)/100)))))))</f>
        <v xml:space="preserve"> </v>
      </c>
      <c r="AW40" s="26" t="str">
        <f>IF(OR(B40=" ",A40=" ",$N$5="NO HAY MATERIA ASIGNADA")," ",IF(K40=1,(R40*'MATRICULA y PONDERACIONES'!$AK$10)/100,IF(K40=2,(R40*'MATRICULA y PONDERACIONES'!$AK$21)/100,IF(K40=3,(R40*'MATRICULA y PONDERACIONES'!$AK$32)/100,IF(K40=4,(R40*'MATRICULA y PONDERACIONES'!$AK$43)/100,IF(K40=5,(R40*'MATRICULA y PONDERACIONES'!$AK$54)/100,IF(K40=6,(R40*'MATRICULA y PONDERACIONES'!$AK$65)/100)))))))</f>
        <v xml:space="preserve"> </v>
      </c>
      <c r="AX40" s="26" t="str">
        <f>IF(OR(B40=" ",A40=" ",$N$5="NO HAY MATERIA ASIGNADA")," ",IF(K40=1,(V40*'MATRICULA y PONDERACIONES'!$AK$11)/100,IF(K40=2,(V40*'MATRICULA y PONDERACIONES'!$AK$22)/100,IF(K40=3,(V40*'MATRICULA y PONDERACIONES'!$AK$33)/100,IF(K40=4,(V40*'MATRICULA y PONDERACIONES'!$AK$44)/100,IF(K40=5,(V40*'MATRICULA y PONDERACIONES'!$AK$55)/100,IF(K40=6,(V40*'MATRICULA y PONDERACIONES'!$AK$66)/100)))))))</f>
        <v xml:space="preserve"> </v>
      </c>
      <c r="AY40" s="26" t="str">
        <f>IF(OR(B40=" ",A40=" ",$N$5="NO HAY MATERIA ASIGNADA")," ",IF(K40=1,(Z40*'MATRICULA y PONDERACIONES'!$AK$12)/100,IF(K40=2,(Z40*'MATRICULA y PONDERACIONES'!$AK$23)/100,IF(K40=3,(Z40*'MATRICULA y PONDERACIONES'!$AK$34)/100,IF(K40=4,(Z40*'MATRICULA y PONDERACIONES'!$AK$45)/100,IF(K40=5,(Z40*'MATRICULA y PONDERACIONES'!$AK$56)/100,IF(K40=6,(Z40*'MATRICULA y PONDERACIONES'!$AK$67)/100)))))))</f>
        <v xml:space="preserve"> </v>
      </c>
      <c r="AZ40" s="26" t="str">
        <f>IF(OR(B40=" ",A40=" ",$N$5="NO HAY MATERIA ASIGNADA")," ",IF(K40=1,(AD40*'MATRICULA y PONDERACIONES'!$AK$13)/100,IF(K40=2,(AD40*'MATRICULA y PONDERACIONES'!$AK$24)/100,IF(K40=3,(AD40*'MATRICULA y PONDERACIONES'!$AK$35)/100,IF(K40=4,(AD40*'MATRICULA y PONDERACIONES'!$AK$46)/100,IF(K40=5,(AD40*'MATRICULA y PONDERACIONES'!$AK$57)/100,IF(K40=6,(AD40*'MATRICULA y PONDERACIONES'!$AK$68)/100)))))))</f>
        <v xml:space="preserve"> </v>
      </c>
      <c r="BA40" s="26" t="str">
        <f>IF(OR(B40=" ",A40=" ",$N$5="NO HAY MATERIA ASIGNADA")," ",IF(K40=1,(AH40*'MATRICULA y PONDERACIONES'!$AK$14)/100,IF(K40=2,(AH40*'MATRICULA y PONDERACIONES'!$AK$25)/100,IF(K40=3,(AH40*'MATRICULA y PONDERACIONES'!$AK$36)/100,IF(K40=4,(AH40*'MATRICULA y PONDERACIONES'!$AK$47)/100,IF(K40=5,(AH40*'MATRICULA y PONDERACIONES'!$AK$58)/100,IF(K40=6,(AH40*'MATRICULA y PONDERACIONES'!$AK$69)/100)))))))</f>
        <v xml:space="preserve"> </v>
      </c>
      <c r="BB40" s="26" t="str">
        <f>IF(OR(B40=" ",A40=" ",$N$5="NO HAY MATERIA ASIGNADA")," ",IF(K40=1,(AL40*'MATRICULA y PONDERACIONES'!$AK$15)/100,IF(K40=2,(AL40*'MATRICULA y PONDERACIONES'!$AK$26)/100,IF(K40=3,(AL40*'MATRICULA y PONDERACIONES'!$AK$37)/100,IF(K40=4,(AL40*'MATRICULA y PONDERACIONES'!$AK$48)/100,IF(K40=5,(AL40*'MATRICULA y PONDERACIONES'!$AK$59)/100,IF(K40=6,(AL40*'MATRICULA y PONDERACIONES'!$AK$70)/100)))))))</f>
        <v xml:space="preserve"> </v>
      </c>
      <c r="BC40" s="26" t="str">
        <f>IF(OR(B40=" ",A40=" ",$N$5="NO HAY MATERIA ASIGNADA")," ",IF(K40=1,(AP40*'MATRICULA y PONDERACIONES'!$AK$16)/100,IF(K40=2,(AP40*'MATRICULA y PONDERACIONES'!$AK$27)/100,IF(K40=3,(AP40*'MATRICULA y PONDERACIONES'!$AK$38)/100,IF(K40=4,(AP40*'MATRICULA y PONDERACIONES'!$AK$49)/100,IF(K40=5,(AP40*'MATRICULA y PONDERACIONES'!$AK$60)/100,IF(K40=6,(AP40*'MATRICULA y PONDERACIONES'!$AK$71)/100)))))))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PONDERACIONES'!$K$24="*"),"si"," ")</f>
        <v xml:space="preserve"> </v>
      </c>
      <c r="F41" s="25" t="str">
        <f>IF(AND(K41=2,'MATRICULA y PONDERACIONES'!$L$24="*"),"si"," ")</f>
        <v xml:space="preserve"> </v>
      </c>
      <c r="G41" s="25" t="str">
        <f>IF(AND(K41=3,'MATRICULA y PONDERACIONES'!$M$24="*"),"si"," ")</f>
        <v xml:space="preserve"> </v>
      </c>
      <c r="H41" s="25" t="str">
        <f>IF(AND(K41=4,'MATRICULA y PONDERACIONES'!$N$24="*"),"si"," ")</f>
        <v xml:space="preserve"> </v>
      </c>
      <c r="I41" s="25" t="str">
        <f>IF(AND(K41=5,'MATRICULA y PONDERACIONES'!$O$24="*"),"si"," ")</f>
        <v xml:space="preserve"> </v>
      </c>
      <c r="J41" s="25" t="str">
        <f>IF(AND(K41=6,'MATRICULA y PONDERACIONES'!$P$24="*"),"si","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PONDERACIONES'!$AK$9)/100,IF(K41=2,(N41*'MATRICULA y PONDERACIONES'!$AK$20)/100,IF(K41=3,(N41*'MATRICULA y PONDERACIONES'!$AK$31)/100,IF(K41=4,(N41*'MATRICULA y PONDERACIONES'!$AK$42)/100,IF(K41=5,(N41*'MATRICULA y PONDERACIONES'!$AK$53)/100,IF(K41=6,(N41*'MATRICULA y PONDERACIONES'!$AK$64)/100)))))))</f>
        <v xml:space="preserve"> </v>
      </c>
      <c r="AW41" s="24" t="str">
        <f>IF(OR(B41=" ",A41=" ",$N$5="NO HAY MATERIA ASIGNADA")," ",IF(K41=1,(R41*'MATRICULA y PONDERACIONES'!$AK$10)/100,IF(K41=2,(R41*'MATRICULA y PONDERACIONES'!$AK$21)/100,IF(K41=3,(R41*'MATRICULA y PONDERACIONES'!$AK$32)/100,IF(K41=4,(R41*'MATRICULA y PONDERACIONES'!$AK$43)/100,IF(K41=5,(R41*'MATRICULA y PONDERACIONES'!$AK$54)/100,IF(K41=6,(R41*'MATRICULA y PONDERACIONES'!$AK$65)/100)))))))</f>
        <v xml:space="preserve"> </v>
      </c>
      <c r="AX41" s="24" t="str">
        <f>IF(OR(B41=" ",A41=" ",$N$5="NO HAY MATERIA ASIGNADA")," ",IF(K41=1,(V41*'MATRICULA y PONDERACIONES'!$AK$11)/100,IF(K41=2,(V41*'MATRICULA y PONDERACIONES'!$AK$22)/100,IF(K41=3,(V41*'MATRICULA y PONDERACIONES'!$AK$33)/100,IF(K41=4,(V41*'MATRICULA y PONDERACIONES'!$AK$44)/100,IF(K41=5,(V41*'MATRICULA y PONDERACIONES'!$AK$55)/100,IF(K41=6,(V41*'MATRICULA y PONDERACIONES'!$AK$66)/100)))))))</f>
        <v xml:space="preserve"> </v>
      </c>
      <c r="AY41" s="24" t="str">
        <f>IF(OR(B41=" ",A41=" ",$N$5="NO HAY MATERIA ASIGNADA")," ",IF(K41=1,(Z41*'MATRICULA y PONDERACIONES'!$AK$12)/100,IF(K41=2,(Z41*'MATRICULA y PONDERACIONES'!$AK$23)/100,IF(K41=3,(Z41*'MATRICULA y PONDERACIONES'!$AK$34)/100,IF(K41=4,(Z41*'MATRICULA y PONDERACIONES'!$AK$45)/100,IF(K41=5,(Z41*'MATRICULA y PONDERACIONES'!$AK$56)/100,IF(K41=6,(Z41*'MATRICULA y PONDERACIONES'!$AK$67)/100)))))))</f>
        <v xml:space="preserve"> </v>
      </c>
      <c r="AZ41" s="24" t="str">
        <f>IF(OR(B41=" ",A41=" ",$N$5="NO HAY MATERIA ASIGNADA")," ",IF(K41=1,(AD41*'MATRICULA y PONDERACIONES'!$AK$13)/100,IF(K41=2,(AD41*'MATRICULA y PONDERACIONES'!$AK$24)/100,IF(K41=3,(AD41*'MATRICULA y PONDERACIONES'!$AK$35)/100,IF(K41=4,(AD41*'MATRICULA y PONDERACIONES'!$AK$46)/100,IF(K41=5,(AD41*'MATRICULA y PONDERACIONES'!$AK$57)/100,IF(K41=6,(AD41*'MATRICULA y PONDERACIONES'!$AK$68)/100)))))))</f>
        <v xml:space="preserve"> </v>
      </c>
      <c r="BA41" s="24" t="str">
        <f>IF(OR(B41=" ",A41=" ",$N$5="NO HAY MATERIA ASIGNADA")," ",IF(K41=1,(AH41*'MATRICULA y PONDERACIONES'!$AK$14)/100,IF(K41=2,(AH41*'MATRICULA y PONDERACIONES'!$AK$25)/100,IF(K41=3,(AH41*'MATRICULA y PONDERACIONES'!$AK$36)/100,IF(K41=4,(AH41*'MATRICULA y PONDERACIONES'!$AK$47)/100,IF(K41=5,(AH41*'MATRICULA y PONDERACIONES'!$AK$58)/100,IF(K41=6,(AH41*'MATRICULA y PONDERACIONES'!$AK$69)/100)))))))</f>
        <v xml:space="preserve"> </v>
      </c>
      <c r="BB41" s="24" t="str">
        <f>IF(OR(B41=" ",A41=" ",$N$5="NO HAY MATERIA ASIGNADA")," ",IF(K41=1,(AL41*'MATRICULA y PONDERACIONES'!$AK$15)/100,IF(K41=2,(AL41*'MATRICULA y PONDERACIONES'!$AK$26)/100,IF(K41=3,(AL41*'MATRICULA y PONDERACIONES'!$AK$37)/100,IF(K41=4,(AL41*'MATRICULA y PONDERACIONES'!$AK$48)/100,IF(K41=5,(AL41*'MATRICULA y PONDERACIONES'!$AK$59)/100,IF(K41=6,(AL41*'MATRICULA y PONDERACIONES'!$AK$70)/100)))))))</f>
        <v xml:space="preserve"> </v>
      </c>
      <c r="BC41" s="24" t="str">
        <f>IF(OR(B41=" ",A41=" ",$N$5="NO HAY MATERIA ASIGNADA")," ",IF(K41=1,(AP41*'MATRICULA y PONDERACIONES'!$AK$16)/100,IF(K41=2,(AP41*'MATRICULA y PONDERACIONES'!$AK$27)/100,IF(K41=3,(AP41*'MATRICULA y PONDERACIONES'!$AK$38)/100,IF(K41=4,(AP41*'MATRICULA y PONDERACIONES'!$AK$49)/100,IF(K41=5,(AP41*'MATRICULA y PONDERACIONES'!$AK$60)/100,IF(K41=6,(AP41*'MATRICULA y PONDERACIONES'!$AK$71)/100)))))))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PONDERACIONES'!$K$24="*"),"si"," ")</f>
        <v xml:space="preserve"> </v>
      </c>
      <c r="F42" s="27" t="str">
        <f>IF(AND(K42=2,'MATRICULA y PONDERACIONES'!$L$24="*"),"si"," ")</f>
        <v xml:space="preserve"> </v>
      </c>
      <c r="G42" s="27" t="str">
        <f>IF(AND(K42=3,'MATRICULA y PONDERACIONES'!$M$24="*"),"si"," ")</f>
        <v xml:space="preserve"> </v>
      </c>
      <c r="H42" s="27" t="str">
        <f>IF(AND(K42=4,'MATRICULA y PONDERACIONES'!$N$24="*"),"si"," ")</f>
        <v xml:space="preserve"> </v>
      </c>
      <c r="I42" s="27" t="str">
        <f>IF(AND(K42=5,'MATRICULA y PONDERACIONES'!$O$24="*"),"si"," ")</f>
        <v xml:space="preserve"> </v>
      </c>
      <c r="J42" s="27" t="str">
        <f>IF(AND(K42=6,'MATRICULA y PONDERACIONES'!$P$24="*"),"si","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PONDERACIONES'!$AK$9)/100,IF(K42=2,(N42*'MATRICULA y PONDERACIONES'!$AK$20)/100,IF(K42=3,(N42*'MATRICULA y PONDERACIONES'!$AK$31)/100,IF(K42=4,(N42*'MATRICULA y PONDERACIONES'!$AK$42)/100,IF(K42=5,(N42*'MATRICULA y PONDERACIONES'!$AK$53)/100,IF(K42=6,(N42*'MATRICULA y PONDERACIONES'!$AK$64)/100)))))))</f>
        <v xml:space="preserve"> </v>
      </c>
      <c r="AW42" s="26" t="str">
        <f>IF(OR(B42=" ",A42=" ",$N$5="NO HAY MATERIA ASIGNADA")," ",IF(K42=1,(R42*'MATRICULA y PONDERACIONES'!$AK$10)/100,IF(K42=2,(R42*'MATRICULA y PONDERACIONES'!$AK$21)/100,IF(K42=3,(R42*'MATRICULA y PONDERACIONES'!$AK$32)/100,IF(K42=4,(R42*'MATRICULA y PONDERACIONES'!$AK$43)/100,IF(K42=5,(R42*'MATRICULA y PONDERACIONES'!$AK$54)/100,IF(K42=6,(R42*'MATRICULA y PONDERACIONES'!$AK$65)/100)))))))</f>
        <v xml:space="preserve"> </v>
      </c>
      <c r="AX42" s="26" t="str">
        <f>IF(OR(B42=" ",A42=" ",$N$5="NO HAY MATERIA ASIGNADA")," ",IF(K42=1,(V42*'MATRICULA y PONDERACIONES'!$AK$11)/100,IF(K42=2,(V42*'MATRICULA y PONDERACIONES'!$AK$22)/100,IF(K42=3,(V42*'MATRICULA y PONDERACIONES'!$AK$33)/100,IF(K42=4,(V42*'MATRICULA y PONDERACIONES'!$AK$44)/100,IF(K42=5,(V42*'MATRICULA y PONDERACIONES'!$AK$55)/100,IF(K42=6,(V42*'MATRICULA y PONDERACIONES'!$AK$66)/100)))))))</f>
        <v xml:space="preserve"> </v>
      </c>
      <c r="AY42" s="26" t="str">
        <f>IF(OR(B42=" ",A42=" ",$N$5="NO HAY MATERIA ASIGNADA")," ",IF(K42=1,(Z42*'MATRICULA y PONDERACIONES'!$AK$12)/100,IF(K42=2,(Z42*'MATRICULA y PONDERACIONES'!$AK$23)/100,IF(K42=3,(Z42*'MATRICULA y PONDERACIONES'!$AK$34)/100,IF(K42=4,(Z42*'MATRICULA y PONDERACIONES'!$AK$45)/100,IF(K42=5,(Z42*'MATRICULA y PONDERACIONES'!$AK$56)/100,IF(K42=6,(Z42*'MATRICULA y PONDERACIONES'!$AK$67)/100)))))))</f>
        <v xml:space="preserve"> </v>
      </c>
      <c r="AZ42" s="26" t="str">
        <f>IF(OR(B42=" ",A42=" ",$N$5="NO HAY MATERIA ASIGNADA")," ",IF(K42=1,(AD42*'MATRICULA y PONDERACIONES'!$AK$13)/100,IF(K42=2,(AD42*'MATRICULA y PONDERACIONES'!$AK$24)/100,IF(K42=3,(AD42*'MATRICULA y PONDERACIONES'!$AK$35)/100,IF(K42=4,(AD42*'MATRICULA y PONDERACIONES'!$AK$46)/100,IF(K42=5,(AD42*'MATRICULA y PONDERACIONES'!$AK$57)/100,IF(K42=6,(AD42*'MATRICULA y PONDERACIONES'!$AK$68)/100)))))))</f>
        <v xml:space="preserve"> </v>
      </c>
      <c r="BA42" s="26" t="str">
        <f>IF(OR(B42=" ",A42=" ",$N$5="NO HAY MATERIA ASIGNADA")," ",IF(K42=1,(AH42*'MATRICULA y PONDERACIONES'!$AK$14)/100,IF(K42=2,(AH42*'MATRICULA y PONDERACIONES'!$AK$25)/100,IF(K42=3,(AH42*'MATRICULA y PONDERACIONES'!$AK$36)/100,IF(K42=4,(AH42*'MATRICULA y PONDERACIONES'!$AK$47)/100,IF(K42=5,(AH42*'MATRICULA y PONDERACIONES'!$AK$58)/100,IF(K42=6,(AH42*'MATRICULA y PONDERACIONES'!$AK$69)/100)))))))</f>
        <v xml:space="preserve"> </v>
      </c>
      <c r="BB42" s="26" t="str">
        <f>IF(OR(B42=" ",A42=" ",$N$5="NO HAY MATERIA ASIGNADA")," ",IF(K42=1,(AL42*'MATRICULA y PONDERACIONES'!$AK$15)/100,IF(K42=2,(AL42*'MATRICULA y PONDERACIONES'!$AK$26)/100,IF(K42=3,(AL42*'MATRICULA y PONDERACIONES'!$AK$37)/100,IF(K42=4,(AL42*'MATRICULA y PONDERACIONES'!$AK$48)/100,IF(K42=5,(AL42*'MATRICULA y PONDERACIONES'!$AK$59)/100,IF(K42=6,(AL42*'MATRICULA y PONDERACIONES'!$AK$70)/100)))))))</f>
        <v xml:space="preserve"> </v>
      </c>
      <c r="BC42" s="26" t="str">
        <f>IF(OR(B42=" ",A42=" ",$N$5="NO HAY MATERIA ASIGNADA")," ",IF(K42=1,(AP42*'MATRICULA y PONDERACIONES'!$AK$16)/100,IF(K42=2,(AP42*'MATRICULA y PONDERACIONES'!$AK$27)/100,IF(K42=3,(AP42*'MATRICULA y PONDERACIONES'!$AK$38)/100,IF(K42=4,(AP42*'MATRICULA y PONDERACIONES'!$AK$49)/100,IF(K42=5,(AP42*'MATRICULA y PONDERACIONES'!$AK$60)/100,IF(K42=6,(AP42*'MATRICULA y PONDERACIONES'!$AK$71)/100)))))))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PONDERACIONES'!$K$24="*"),"si"," ")</f>
        <v xml:space="preserve"> </v>
      </c>
      <c r="F43" s="25" t="str">
        <f>IF(AND(K43=2,'MATRICULA y PONDERACIONES'!$L$24="*"),"si"," ")</f>
        <v xml:space="preserve"> </v>
      </c>
      <c r="G43" s="25" t="str">
        <f>IF(AND(K43=3,'MATRICULA y PONDERACIONES'!$M$24="*"),"si"," ")</f>
        <v xml:space="preserve"> </v>
      </c>
      <c r="H43" s="25" t="str">
        <f>IF(AND(K43=4,'MATRICULA y PONDERACIONES'!$N$24="*"),"si"," ")</f>
        <v xml:space="preserve"> </v>
      </c>
      <c r="I43" s="25" t="str">
        <f>IF(AND(K43=5,'MATRICULA y PONDERACIONES'!$O$24="*"),"si"," ")</f>
        <v xml:space="preserve"> </v>
      </c>
      <c r="J43" s="25" t="str">
        <f>IF(AND(K43=6,'MATRICULA y PONDERACIONES'!$P$24="*"),"si","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PONDERACIONES'!$AK$9)/100,IF(K43=2,(N43*'MATRICULA y PONDERACIONES'!$AK$20)/100,IF(K43=3,(N43*'MATRICULA y PONDERACIONES'!$AK$31)/100,IF(K43=4,(N43*'MATRICULA y PONDERACIONES'!$AK$42)/100,IF(K43=5,(N43*'MATRICULA y PONDERACIONES'!$AK$53)/100,IF(K43=6,(N43*'MATRICULA y PONDERACIONES'!$AK$64)/100)))))))</f>
        <v xml:space="preserve"> </v>
      </c>
      <c r="AW43" s="24" t="str">
        <f>IF(OR(B43=" ",A43=" ",$N$5="NO HAY MATERIA ASIGNADA")," ",IF(K43=1,(R43*'MATRICULA y PONDERACIONES'!$AK$10)/100,IF(K43=2,(R43*'MATRICULA y PONDERACIONES'!$AK$21)/100,IF(K43=3,(R43*'MATRICULA y PONDERACIONES'!$AK$32)/100,IF(K43=4,(R43*'MATRICULA y PONDERACIONES'!$AK$43)/100,IF(K43=5,(R43*'MATRICULA y PONDERACIONES'!$AK$54)/100,IF(K43=6,(R43*'MATRICULA y PONDERACIONES'!$AK$65)/100)))))))</f>
        <v xml:space="preserve"> </v>
      </c>
      <c r="AX43" s="24" t="str">
        <f>IF(OR(B43=" ",A43=" ",$N$5="NO HAY MATERIA ASIGNADA")," ",IF(K43=1,(V43*'MATRICULA y PONDERACIONES'!$AK$11)/100,IF(K43=2,(V43*'MATRICULA y PONDERACIONES'!$AK$22)/100,IF(K43=3,(V43*'MATRICULA y PONDERACIONES'!$AK$33)/100,IF(K43=4,(V43*'MATRICULA y PONDERACIONES'!$AK$44)/100,IF(K43=5,(V43*'MATRICULA y PONDERACIONES'!$AK$55)/100,IF(K43=6,(V43*'MATRICULA y PONDERACIONES'!$AK$66)/100)))))))</f>
        <v xml:space="preserve"> </v>
      </c>
      <c r="AY43" s="24" t="str">
        <f>IF(OR(B43=" ",A43=" ",$N$5="NO HAY MATERIA ASIGNADA")," ",IF(K43=1,(Z43*'MATRICULA y PONDERACIONES'!$AK$12)/100,IF(K43=2,(Z43*'MATRICULA y PONDERACIONES'!$AK$23)/100,IF(K43=3,(Z43*'MATRICULA y PONDERACIONES'!$AK$34)/100,IF(K43=4,(Z43*'MATRICULA y PONDERACIONES'!$AK$45)/100,IF(K43=5,(Z43*'MATRICULA y PONDERACIONES'!$AK$56)/100,IF(K43=6,(Z43*'MATRICULA y PONDERACIONES'!$AK$67)/100)))))))</f>
        <v xml:space="preserve"> </v>
      </c>
      <c r="AZ43" s="24" t="str">
        <f>IF(OR(B43=" ",A43=" ",$N$5="NO HAY MATERIA ASIGNADA")," ",IF(K43=1,(AD43*'MATRICULA y PONDERACIONES'!$AK$13)/100,IF(K43=2,(AD43*'MATRICULA y PONDERACIONES'!$AK$24)/100,IF(K43=3,(AD43*'MATRICULA y PONDERACIONES'!$AK$35)/100,IF(K43=4,(AD43*'MATRICULA y PONDERACIONES'!$AK$46)/100,IF(K43=5,(AD43*'MATRICULA y PONDERACIONES'!$AK$57)/100,IF(K43=6,(AD43*'MATRICULA y PONDERACIONES'!$AK$68)/100)))))))</f>
        <v xml:space="preserve"> </v>
      </c>
      <c r="BA43" s="24" t="str">
        <f>IF(OR(B43=" ",A43=" ",$N$5="NO HAY MATERIA ASIGNADA")," ",IF(K43=1,(AH43*'MATRICULA y PONDERACIONES'!$AK$14)/100,IF(K43=2,(AH43*'MATRICULA y PONDERACIONES'!$AK$25)/100,IF(K43=3,(AH43*'MATRICULA y PONDERACIONES'!$AK$36)/100,IF(K43=4,(AH43*'MATRICULA y PONDERACIONES'!$AK$47)/100,IF(K43=5,(AH43*'MATRICULA y PONDERACIONES'!$AK$58)/100,IF(K43=6,(AH43*'MATRICULA y PONDERACIONES'!$AK$69)/100)))))))</f>
        <v xml:space="preserve"> </v>
      </c>
      <c r="BB43" s="24" t="str">
        <f>IF(OR(B43=" ",A43=" ",$N$5="NO HAY MATERIA ASIGNADA")," ",IF(K43=1,(AL43*'MATRICULA y PONDERACIONES'!$AK$15)/100,IF(K43=2,(AL43*'MATRICULA y PONDERACIONES'!$AK$26)/100,IF(K43=3,(AL43*'MATRICULA y PONDERACIONES'!$AK$37)/100,IF(K43=4,(AL43*'MATRICULA y PONDERACIONES'!$AK$48)/100,IF(K43=5,(AL43*'MATRICULA y PONDERACIONES'!$AK$59)/100,IF(K43=6,(AL43*'MATRICULA y PONDERACIONES'!$AK$70)/100)))))))</f>
        <v xml:space="preserve"> </v>
      </c>
      <c r="BC43" s="24" t="str">
        <f>IF(OR(B43=" ",A43=" ",$N$5="NO HAY MATERIA ASIGNADA")," ",IF(K43=1,(AP43*'MATRICULA y PONDERACIONES'!$AK$16)/100,IF(K43=2,(AP43*'MATRICULA y PONDERACIONES'!$AK$27)/100,IF(K43=3,(AP43*'MATRICULA y PONDERACIONES'!$AK$38)/100,IF(K43=4,(AP43*'MATRICULA y PONDERACIONES'!$AK$49)/100,IF(K43=5,(AP43*'MATRICULA y PONDERACIONES'!$AK$60)/100,IF(K43=6,(AP43*'MATRICULA y PONDERACIONES'!$AK$71)/100)))))))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PONDERACIONES'!$K$24="*"),"si"," ")</f>
        <v xml:space="preserve"> </v>
      </c>
      <c r="F44" s="27" t="str">
        <f>IF(AND(K44=2,'MATRICULA y PONDERACIONES'!$L$24="*"),"si"," ")</f>
        <v xml:space="preserve"> </v>
      </c>
      <c r="G44" s="27" t="str">
        <f>IF(AND(K44=3,'MATRICULA y PONDERACIONES'!$M$24="*"),"si"," ")</f>
        <v xml:space="preserve"> </v>
      </c>
      <c r="H44" s="27" t="str">
        <f>IF(AND(K44=4,'MATRICULA y PONDERACIONES'!$N$24="*"),"si"," ")</f>
        <v xml:space="preserve"> </v>
      </c>
      <c r="I44" s="27" t="str">
        <f>IF(AND(K44=5,'MATRICULA y PONDERACIONES'!$O$24="*"),"si"," ")</f>
        <v xml:space="preserve"> </v>
      </c>
      <c r="J44" s="27" t="str">
        <f>IF(AND(K44=6,'MATRICULA y PONDERACIONES'!$P$24="*"),"si","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PONDERACIONES'!$AK$9)/100,IF(K44=2,(N44*'MATRICULA y PONDERACIONES'!$AK$20)/100,IF(K44=3,(N44*'MATRICULA y PONDERACIONES'!$AK$31)/100,IF(K44=4,(N44*'MATRICULA y PONDERACIONES'!$AK$42)/100,IF(K44=5,(N44*'MATRICULA y PONDERACIONES'!$AK$53)/100,IF(K44=6,(N44*'MATRICULA y PONDERACIONES'!$AK$64)/100)))))))</f>
        <v xml:space="preserve"> </v>
      </c>
      <c r="AW44" s="26" t="str">
        <f>IF(OR(B44=" ",A44=" ",$N$5="NO HAY MATERIA ASIGNADA")," ",IF(K44=1,(R44*'MATRICULA y PONDERACIONES'!$AK$10)/100,IF(K44=2,(R44*'MATRICULA y PONDERACIONES'!$AK$21)/100,IF(K44=3,(R44*'MATRICULA y PONDERACIONES'!$AK$32)/100,IF(K44=4,(R44*'MATRICULA y PONDERACIONES'!$AK$43)/100,IF(K44=5,(R44*'MATRICULA y PONDERACIONES'!$AK$54)/100,IF(K44=6,(R44*'MATRICULA y PONDERACIONES'!$AK$65)/100)))))))</f>
        <v xml:space="preserve"> </v>
      </c>
      <c r="AX44" s="26" t="str">
        <f>IF(OR(B44=" ",A44=" ",$N$5="NO HAY MATERIA ASIGNADA")," ",IF(K44=1,(V44*'MATRICULA y PONDERACIONES'!$AK$11)/100,IF(K44=2,(V44*'MATRICULA y PONDERACIONES'!$AK$22)/100,IF(K44=3,(V44*'MATRICULA y PONDERACIONES'!$AK$33)/100,IF(K44=4,(V44*'MATRICULA y PONDERACIONES'!$AK$44)/100,IF(K44=5,(V44*'MATRICULA y PONDERACIONES'!$AK$55)/100,IF(K44=6,(V44*'MATRICULA y PONDERACIONES'!$AK$66)/100)))))))</f>
        <v xml:space="preserve"> </v>
      </c>
      <c r="AY44" s="26" t="str">
        <f>IF(OR(B44=" ",A44=" ",$N$5="NO HAY MATERIA ASIGNADA")," ",IF(K44=1,(Z44*'MATRICULA y PONDERACIONES'!$AK$12)/100,IF(K44=2,(Z44*'MATRICULA y PONDERACIONES'!$AK$23)/100,IF(K44=3,(Z44*'MATRICULA y PONDERACIONES'!$AK$34)/100,IF(K44=4,(Z44*'MATRICULA y PONDERACIONES'!$AK$45)/100,IF(K44=5,(Z44*'MATRICULA y PONDERACIONES'!$AK$56)/100,IF(K44=6,(Z44*'MATRICULA y PONDERACIONES'!$AK$67)/100)))))))</f>
        <v xml:space="preserve"> </v>
      </c>
      <c r="AZ44" s="26" t="str">
        <f>IF(OR(B44=" ",A44=" ",$N$5="NO HAY MATERIA ASIGNADA")," ",IF(K44=1,(AD44*'MATRICULA y PONDERACIONES'!$AK$13)/100,IF(K44=2,(AD44*'MATRICULA y PONDERACIONES'!$AK$24)/100,IF(K44=3,(AD44*'MATRICULA y PONDERACIONES'!$AK$35)/100,IF(K44=4,(AD44*'MATRICULA y PONDERACIONES'!$AK$46)/100,IF(K44=5,(AD44*'MATRICULA y PONDERACIONES'!$AK$57)/100,IF(K44=6,(AD44*'MATRICULA y PONDERACIONES'!$AK$68)/100)))))))</f>
        <v xml:space="preserve"> </v>
      </c>
      <c r="BA44" s="26" t="str">
        <f>IF(OR(B44=" ",A44=" ",$N$5="NO HAY MATERIA ASIGNADA")," ",IF(K44=1,(AH44*'MATRICULA y PONDERACIONES'!$AK$14)/100,IF(K44=2,(AH44*'MATRICULA y PONDERACIONES'!$AK$25)/100,IF(K44=3,(AH44*'MATRICULA y PONDERACIONES'!$AK$36)/100,IF(K44=4,(AH44*'MATRICULA y PONDERACIONES'!$AK$47)/100,IF(K44=5,(AH44*'MATRICULA y PONDERACIONES'!$AK$58)/100,IF(K44=6,(AH44*'MATRICULA y PONDERACIONES'!$AK$69)/100)))))))</f>
        <v xml:space="preserve"> </v>
      </c>
      <c r="BB44" s="26" t="str">
        <f>IF(OR(B44=" ",A44=" ",$N$5="NO HAY MATERIA ASIGNADA")," ",IF(K44=1,(AL44*'MATRICULA y PONDERACIONES'!$AK$15)/100,IF(K44=2,(AL44*'MATRICULA y PONDERACIONES'!$AK$26)/100,IF(K44=3,(AL44*'MATRICULA y PONDERACIONES'!$AK$37)/100,IF(K44=4,(AL44*'MATRICULA y PONDERACIONES'!$AK$48)/100,IF(K44=5,(AL44*'MATRICULA y PONDERACIONES'!$AK$59)/100,IF(K44=6,(AL44*'MATRICULA y PONDERACIONES'!$AK$70)/100)))))))</f>
        <v xml:space="preserve"> </v>
      </c>
      <c r="BC44" s="26" t="str">
        <f>IF(OR(B44=" ",A44=" ",$N$5="NO HAY MATERIA ASIGNADA")," ",IF(K44=1,(AP44*'MATRICULA y PONDERACIONES'!$AK$16)/100,IF(K44=2,(AP44*'MATRICULA y PONDERACIONES'!$AK$27)/100,IF(K44=3,(AP44*'MATRICULA y PONDERACIONES'!$AK$38)/100,IF(K44=4,(AP44*'MATRICULA y PONDERACIONES'!$AK$49)/100,IF(K44=5,(AP44*'MATRICULA y PONDERACIONES'!$AK$60)/100,IF(K44=6,(AP44*'MATRICULA y PONDERACIONES'!$AK$71)/100)))))))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PONDERACIONES'!$K$24="*"),"si"," ")</f>
        <v xml:space="preserve"> </v>
      </c>
      <c r="F45" s="25" t="str">
        <f>IF(AND(K45=2,'MATRICULA y PONDERACIONES'!$L$24="*"),"si"," ")</f>
        <v xml:space="preserve"> </v>
      </c>
      <c r="G45" s="25" t="str">
        <f>IF(AND(K45=3,'MATRICULA y PONDERACIONES'!$M$24="*"),"si"," ")</f>
        <v xml:space="preserve"> </v>
      </c>
      <c r="H45" s="25" t="str">
        <f>IF(AND(K45=4,'MATRICULA y PONDERACIONES'!$N$24="*"),"si"," ")</f>
        <v xml:space="preserve"> </v>
      </c>
      <c r="I45" s="25" t="str">
        <f>IF(AND(K45=5,'MATRICULA y PONDERACIONES'!$O$24="*"),"si"," ")</f>
        <v xml:space="preserve"> </v>
      </c>
      <c r="J45" s="25" t="str">
        <f>IF(AND(K45=6,'MATRICULA y PONDERACIONES'!$P$24="*"),"si","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PONDERACIONES'!$AK$9)/100,IF(K45=2,(N45*'MATRICULA y PONDERACIONES'!$AK$20)/100,IF(K45=3,(N45*'MATRICULA y PONDERACIONES'!$AK$31)/100,IF(K45=4,(N45*'MATRICULA y PONDERACIONES'!$AK$42)/100,IF(K45=5,(N45*'MATRICULA y PONDERACIONES'!$AK$53)/100,IF(K45=6,(N45*'MATRICULA y PONDERACIONES'!$AK$64)/100)))))))</f>
        <v xml:space="preserve"> </v>
      </c>
      <c r="AW45" s="24" t="str">
        <f>IF(OR(B45=" ",A45=" ",$N$5="NO HAY MATERIA ASIGNADA")," ",IF(K45=1,(R45*'MATRICULA y PONDERACIONES'!$AK$10)/100,IF(K45=2,(R45*'MATRICULA y PONDERACIONES'!$AK$21)/100,IF(K45=3,(R45*'MATRICULA y PONDERACIONES'!$AK$32)/100,IF(K45=4,(R45*'MATRICULA y PONDERACIONES'!$AK$43)/100,IF(K45=5,(R45*'MATRICULA y PONDERACIONES'!$AK$54)/100,IF(K45=6,(R45*'MATRICULA y PONDERACIONES'!$AK$65)/100)))))))</f>
        <v xml:space="preserve"> </v>
      </c>
      <c r="AX45" s="24" t="str">
        <f>IF(OR(B45=" ",A45=" ",$N$5="NO HAY MATERIA ASIGNADA")," ",IF(K45=1,(V45*'MATRICULA y PONDERACIONES'!$AK$11)/100,IF(K45=2,(V45*'MATRICULA y PONDERACIONES'!$AK$22)/100,IF(K45=3,(V45*'MATRICULA y PONDERACIONES'!$AK$33)/100,IF(K45=4,(V45*'MATRICULA y PONDERACIONES'!$AK$44)/100,IF(K45=5,(V45*'MATRICULA y PONDERACIONES'!$AK$55)/100,IF(K45=6,(V45*'MATRICULA y PONDERACIONES'!$AK$66)/100)))))))</f>
        <v xml:space="preserve"> </v>
      </c>
      <c r="AY45" s="24" t="str">
        <f>IF(OR(B45=" ",A45=" ",$N$5="NO HAY MATERIA ASIGNADA")," ",IF(K45=1,(Z45*'MATRICULA y PONDERACIONES'!$AK$12)/100,IF(K45=2,(Z45*'MATRICULA y PONDERACIONES'!$AK$23)/100,IF(K45=3,(Z45*'MATRICULA y PONDERACIONES'!$AK$34)/100,IF(K45=4,(Z45*'MATRICULA y PONDERACIONES'!$AK$45)/100,IF(K45=5,(Z45*'MATRICULA y PONDERACIONES'!$AK$56)/100,IF(K45=6,(Z45*'MATRICULA y PONDERACIONES'!$AK$67)/100)))))))</f>
        <v xml:space="preserve"> </v>
      </c>
      <c r="AZ45" s="24" t="str">
        <f>IF(OR(B45=" ",A45=" ",$N$5="NO HAY MATERIA ASIGNADA")," ",IF(K45=1,(AD45*'MATRICULA y PONDERACIONES'!$AK$13)/100,IF(K45=2,(AD45*'MATRICULA y PONDERACIONES'!$AK$24)/100,IF(K45=3,(AD45*'MATRICULA y PONDERACIONES'!$AK$35)/100,IF(K45=4,(AD45*'MATRICULA y PONDERACIONES'!$AK$46)/100,IF(K45=5,(AD45*'MATRICULA y PONDERACIONES'!$AK$57)/100,IF(K45=6,(AD45*'MATRICULA y PONDERACIONES'!$AK$68)/100)))))))</f>
        <v xml:space="preserve"> </v>
      </c>
      <c r="BA45" s="24" t="str">
        <f>IF(OR(B45=" ",A45=" ",$N$5="NO HAY MATERIA ASIGNADA")," ",IF(K45=1,(AH45*'MATRICULA y PONDERACIONES'!$AK$14)/100,IF(K45=2,(AH45*'MATRICULA y PONDERACIONES'!$AK$25)/100,IF(K45=3,(AH45*'MATRICULA y PONDERACIONES'!$AK$36)/100,IF(K45=4,(AH45*'MATRICULA y PONDERACIONES'!$AK$47)/100,IF(K45=5,(AH45*'MATRICULA y PONDERACIONES'!$AK$58)/100,IF(K45=6,(AH45*'MATRICULA y PONDERACIONES'!$AK$69)/100)))))))</f>
        <v xml:space="preserve"> </v>
      </c>
      <c r="BB45" s="24" t="str">
        <f>IF(OR(B45=" ",A45=" ",$N$5="NO HAY MATERIA ASIGNADA")," ",IF(K45=1,(AL45*'MATRICULA y PONDERACIONES'!$AK$15)/100,IF(K45=2,(AL45*'MATRICULA y PONDERACIONES'!$AK$26)/100,IF(K45=3,(AL45*'MATRICULA y PONDERACIONES'!$AK$37)/100,IF(K45=4,(AL45*'MATRICULA y PONDERACIONES'!$AK$48)/100,IF(K45=5,(AL45*'MATRICULA y PONDERACIONES'!$AK$59)/100,IF(K45=6,(AL45*'MATRICULA y PONDERACIONES'!$AK$70)/100)))))))</f>
        <v xml:space="preserve"> </v>
      </c>
      <c r="BC45" s="24" t="str">
        <f>IF(OR(B45=" ",A45=" ",$N$5="NO HAY MATERIA ASIGNADA")," ",IF(K45=1,(AP45*'MATRICULA y PONDERACIONES'!$AK$16)/100,IF(K45=2,(AP45*'MATRICULA y PONDERACIONES'!$AK$27)/100,IF(K45=3,(AP45*'MATRICULA y PONDERACIONES'!$AK$38)/100,IF(K45=4,(AP45*'MATRICULA y PONDERACIONES'!$AK$49)/100,IF(K45=5,(AP45*'MATRICULA y PONDERACIONES'!$AK$60)/100,IF(K45=6,(AP45*'MATRICULA y PONDERACIONES'!$AK$71)/100)))))))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PONDERACIONES'!$K$24="*"),"si"," ")</f>
        <v xml:space="preserve"> </v>
      </c>
      <c r="F46" s="29" t="str">
        <f>IF(AND(K46=2,'MATRICULA y PONDERACIONES'!$L$24="*"),"si"," ")</f>
        <v xml:space="preserve"> </v>
      </c>
      <c r="G46" s="29" t="str">
        <f>IF(AND(K46=3,'MATRICULA y PONDERACIONES'!$M$24="*"),"si"," ")</f>
        <v xml:space="preserve"> </v>
      </c>
      <c r="H46" s="29" t="str">
        <f>IF(AND(K46=4,'MATRICULA y PONDERACIONES'!$N$24="*"),"si"," ")</f>
        <v xml:space="preserve"> </v>
      </c>
      <c r="I46" s="29" t="str">
        <f>IF(AND(K46=5,'MATRICULA y PONDERACIONES'!$O$24="*"),"si"," ")</f>
        <v xml:space="preserve"> </v>
      </c>
      <c r="J46" s="29" t="str">
        <f>IF(AND(K46=6,'MATRICULA y PONDERACIONES'!$P$24="*"),"si","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PONDERACIONES'!$AK$9)/100,IF(K46=2,(N46*'MATRICULA y PONDERACIONES'!$AK$20)/100,IF(K46=3,(N46*'MATRICULA y PONDERACIONES'!$AK$31)/100,IF(K46=4,(N46*'MATRICULA y PONDERACIONES'!$AK$42)/100,IF(K46=5,(N46*'MATRICULA y PONDERACIONES'!$AK$53)/100,IF(K46=6,(N46*'MATRICULA y PONDERACIONES'!$AK$64)/100)))))))</f>
        <v xml:space="preserve"> </v>
      </c>
      <c r="AW46" s="28" t="str">
        <f>IF(OR(B46=" ",A46=" ",$N$5="NO HAY MATERIA ASIGNADA")," ",IF(K46=1,(R46*'MATRICULA y PONDERACIONES'!$AK$10)/100,IF(K46=2,(R46*'MATRICULA y PONDERACIONES'!$AK$21)/100,IF(K46=3,(R46*'MATRICULA y PONDERACIONES'!$AK$32)/100,IF(K46=4,(R46*'MATRICULA y PONDERACIONES'!$AK$43)/100,IF(K46=5,(R46*'MATRICULA y PONDERACIONES'!$AK$54)/100,IF(K46=6,(R46*'MATRICULA y PONDERACIONES'!$AK$65)/100)))))))</f>
        <v xml:space="preserve"> </v>
      </c>
      <c r="AX46" s="28" t="str">
        <f>IF(OR(B46=" ",A46=" ",$N$5="NO HAY MATERIA ASIGNADA")," ",IF(K46=1,(V46*'MATRICULA y PONDERACIONES'!$AK$11)/100,IF(K46=2,(V46*'MATRICULA y PONDERACIONES'!$AK$22)/100,IF(K46=3,(V46*'MATRICULA y PONDERACIONES'!$AK$33)/100,IF(K46=4,(V46*'MATRICULA y PONDERACIONES'!$AK$44)/100,IF(K46=5,(V46*'MATRICULA y PONDERACIONES'!$AK$55)/100,IF(K46=6,(V46*'MATRICULA y PONDERACIONES'!$AK$66)/100)))))))</f>
        <v xml:space="preserve"> </v>
      </c>
      <c r="AY46" s="28" t="str">
        <f>IF(OR(B46=" ",A46=" ",$N$5="NO HAY MATERIA ASIGNADA")," ",IF(K46=1,(Z46*'MATRICULA y PONDERACIONES'!$AK$12)/100,IF(K46=2,(Z46*'MATRICULA y PONDERACIONES'!$AK$23)/100,IF(K46=3,(Z46*'MATRICULA y PONDERACIONES'!$AK$34)/100,IF(K46=4,(Z46*'MATRICULA y PONDERACIONES'!$AK$45)/100,IF(K46=5,(Z46*'MATRICULA y PONDERACIONES'!$AK$56)/100,IF(K46=6,(Z46*'MATRICULA y PONDERACIONES'!$AK$67)/100)))))))</f>
        <v xml:space="preserve"> </v>
      </c>
      <c r="AZ46" s="28" t="str">
        <f>IF(OR(B46=" ",A46=" ",$N$5="NO HAY MATERIA ASIGNADA")," ",IF(K46=1,(AD46*'MATRICULA y PONDERACIONES'!$AK$13)/100,IF(K46=2,(AD46*'MATRICULA y PONDERACIONES'!$AK$24)/100,IF(K46=3,(AD46*'MATRICULA y PONDERACIONES'!$AK$35)/100,IF(K46=4,(AD46*'MATRICULA y PONDERACIONES'!$AK$46)/100,IF(K46=5,(AD46*'MATRICULA y PONDERACIONES'!$AK$57)/100,IF(K46=6,(AD46*'MATRICULA y PONDERACIONES'!$AK$68)/100)))))))</f>
        <v xml:space="preserve"> </v>
      </c>
      <c r="BA46" s="28" t="str">
        <f>IF(OR(B46=" ",A46=" ",$N$5="NO HAY MATERIA ASIGNADA")," ",IF(K46=1,(AH46*'MATRICULA y PONDERACIONES'!$AK$14)/100,IF(K46=2,(AH46*'MATRICULA y PONDERACIONES'!$AK$25)/100,IF(K46=3,(AH46*'MATRICULA y PONDERACIONES'!$AK$36)/100,IF(K46=4,(AH46*'MATRICULA y PONDERACIONES'!$AK$47)/100,IF(K46=5,(AH46*'MATRICULA y PONDERACIONES'!$AK$58)/100,IF(K46=6,(AH46*'MATRICULA y PONDERACIONES'!$AK$69)/100)))))))</f>
        <v xml:space="preserve"> </v>
      </c>
      <c r="BB46" s="28" t="str">
        <f>IF(OR(B46=" ",A46=" ",$N$5="NO HAY MATERIA ASIGNADA")," ",IF(K46=1,(AL46*'MATRICULA y PONDERACIONES'!$AK$15)/100,IF(K46=2,(AL46*'MATRICULA y PONDERACIONES'!$AK$26)/100,IF(K46=3,(AL46*'MATRICULA y PONDERACIONES'!$AK$37)/100,IF(K46=4,(AL46*'MATRICULA y PONDERACIONES'!$AK$48)/100,IF(K46=5,(AL46*'MATRICULA y PONDERACIONES'!$AK$59)/100,IF(K46=6,(AL46*'MATRICULA y PONDERACIONES'!$AK$70)/100)))))))</f>
        <v xml:space="preserve"> </v>
      </c>
      <c r="BC46" s="28" t="str">
        <f>IF(OR(B46=" ",A46=" ",$N$5="NO HAY MATERIA ASIGNADA")," ",IF(K46=1,(AP46*'MATRICULA y PONDERACIONES'!$AK$16)/100,IF(K46=2,(AP46*'MATRICULA y PONDERACIONES'!$AK$27)/100,IF(K46=3,(AP46*'MATRICULA y PONDERACIONES'!$AK$38)/100,IF(K46=4,(AP46*'MATRICULA y PONDERACIONES'!$AK$49)/100,IF(K46=5,(AP46*'MATRICULA y PONDERACIONES'!$AK$60)/100,IF(K46=6,(AP46*'MATRICULA y PONDERACIONES'!$AK$71)/100)))))))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theme="3" tint="-0.249977111117893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GRUPO.MATERIAS'!K33="","",'DATOS del GRUPO.MATERIAS'!K33)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84" t="str">
        <f>IF('MATRICULA y PONDERACIONES'!D25="","NO HAY MATERIA ASIGNADA",'MATRICULA y PONDERACIONES'!D25)</f>
        <v>NO HAY MATERIA ASIGNADA</v>
      </c>
      <c r="O5" s="384"/>
      <c r="P5" s="384"/>
      <c r="Q5" s="384"/>
      <c r="R5" s="384"/>
      <c r="S5" s="384"/>
      <c r="T5" s="384"/>
      <c r="U5" s="384"/>
      <c r="V5" s="384"/>
      <c r="W5" s="384"/>
      <c r="X5" s="384"/>
      <c r="Y5" s="384"/>
      <c r="Z5" s="384"/>
      <c r="AA5" s="384"/>
      <c r="AB5" s="384"/>
      <c r="AC5" s="384"/>
      <c r="AD5" s="384"/>
      <c r="AE5" s="384"/>
      <c r="AF5" s="384"/>
      <c r="AG5" s="384"/>
      <c r="AH5" s="384"/>
      <c r="AI5" s="384"/>
      <c r="AJ5" s="384"/>
      <c r="AK5" s="384"/>
      <c r="AL5" s="384"/>
      <c r="AM5" s="384"/>
      <c r="AN5" s="384"/>
      <c r="AO5" s="384"/>
      <c r="AP5" s="384"/>
      <c r="AQ5" s="384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PONDERACIONES'!$AL$9),ISBLANK('MATRICULA y PONDERACIONES'!$AL$20),ISBLANK('MATRICULA y PONDERACIONES'!$AL$31))," ",1)</f>
        <v xml:space="preserve"> </v>
      </c>
      <c r="M6" s="115" t="str">
        <f>IF(AND(ISBLANK('MATRICULA y PONDERACIONES'!$AL$42),ISBLANK('MATRICULA y PONDERACIONES'!$AL$53),ISBLANK('MATRICULA y PONDERACIONES'!$AL$64))," ",1)</f>
        <v xml:space="preserve"> </v>
      </c>
      <c r="N6" s="385" t="str">
        <f>IF(OR(ISNUMBER(L6),ISNUMBER(M6)),"CL "," ")</f>
        <v xml:space="preserve"> </v>
      </c>
      <c r="O6" s="386"/>
      <c r="P6" s="75" t="str">
        <f>IF(AND(ISBLANK('MATRICULA y PONDERACIONES'!$AL$10),ISBLANK('MATRICULA y PONDERACIONES'!$AL$21),ISBLANK('MATRICULA y PONDERACIONES'!$AL$32))," ",1)</f>
        <v xml:space="preserve"> </v>
      </c>
      <c r="Q6" s="75" t="str">
        <f>IF(AND(ISBLANK('MATRICULA y PONDERACIONES'!$AL$43),ISBLANK('MATRICULA y PONDERACIONES'!$AL$54),ISBLANK('MATRICULA y PONDERACIONES'!$AL$65)),"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PONDERACIONES'!$AL$11),ISBLANK('MATRICULA y PONDERACIONES'!$AL$22),ISBLANK('MATRICULA y PONDERACIONES'!$AL$33))," ",1)</f>
        <v xml:space="preserve"> </v>
      </c>
      <c r="U6" s="75" t="str">
        <f>IF(AND(ISBLANK('MATRICULA y PONDERACIONES'!$AL$44),ISBLANK('MATRICULA y PONDERACIONES'!$AL$55),ISBLANK('MATRICULA y PONDERACIONES'!$AL$66))," ",1)</f>
        <v xml:space="preserve"> </v>
      </c>
      <c r="V6" s="386" t="str">
        <f>IF(OR(ISNUMBER(T6),ISNUMBER(U6)),"CI"," ")</f>
        <v xml:space="preserve"> </v>
      </c>
      <c r="W6" s="386"/>
      <c r="X6" s="75" t="str">
        <f>IF(AND(ISBLANK('MATRICULA y PONDERACIONES'!$AL$12),ISBLANK('MATRICULA y PONDERACIONES'!$AL$23),ISBLANK('MATRICULA y PONDERACIONES'!$AL$34))," ",1)</f>
        <v xml:space="preserve"> </v>
      </c>
      <c r="Y6" s="75" t="str">
        <f>IF(AND(ISBLANK('MATRICULA y PONDERACIONES'!$AL$45),ISBLANK('MATRICULA y PONDERACIONES'!$AL$56),ISBLANK('MATRICULA y PONDERACIONES'!$AL$67)),"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PONDERACIONES'!$AL$13),ISBLANK('MATRICULA y PONDERACIONES'!$AL$24),ISBLANK('MATRICULA y PONDERACIONES'!$AL$35))," ",1)</f>
        <v xml:space="preserve"> </v>
      </c>
      <c r="AC6" s="75" t="str">
        <f>IF(AND(ISBLANK('MATRICULA y PONDERACIONES'!$AL$46),ISBLANK('MATRICULA y PONDERACIONES'!$AL$57),ISBLANK('MATRICULA y PONDERACIONES'!$AL$68))," ",1)</f>
        <v xml:space="preserve"> </v>
      </c>
      <c r="AD6" s="386" t="str">
        <f>IF(OR(ISNUMBER(AB6),ISNUMBER(AC6)),"CA"," ")</f>
        <v xml:space="preserve"> </v>
      </c>
      <c r="AE6" s="386"/>
      <c r="AF6" s="75" t="str">
        <f>IF(AND(ISBLANK('MATRICULA y PONDERACIONES'!$AL$14),ISBLANK('MATRICULA y PONDERACIONES'!$AL$25),ISBLANK('MATRICULA y PONDERACIONES'!$AL$36))," ",1)</f>
        <v xml:space="preserve"> </v>
      </c>
      <c r="AG6" s="75" t="str">
        <f>IF(AND(ISBLANK('MATRICULA y PONDERACIONES'!$AL$47),ISBLANK('MATRICULA y PONDERACIONES'!$AL$58),ISBLANK('MATRICULA y PONDERACIONES'!$AL$69)),"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PONDERACIONES'!$AL$15),ISBLANK('MATRICULA y PONDERACIONES'!$AL$26),ISBLANK('MATRICULA y PONDERACIONES'!$AL$37))," ",1)</f>
        <v xml:space="preserve"> </v>
      </c>
      <c r="AK6" s="75" t="str">
        <f>IF(AND(ISBLANK('MATRICULA y PONDERACIONES'!$AL$48),ISBLANK('MATRICULA y PONDERACIONES'!$AL$59),ISBLANK('MATRICULA y PONDERACIONES'!$AL$70))," ",1)</f>
        <v xml:space="preserve"> </v>
      </c>
      <c r="AL6" s="386" t="str">
        <f>IF(OR(ISNUMBER(AJ6),ISNUMBER(AK6)),"AI"," ")</f>
        <v xml:space="preserve"> </v>
      </c>
      <c r="AM6" s="386"/>
      <c r="AN6" s="75" t="str">
        <f>IF(AND(ISBLANK('MATRICULA y PONDERACIONES'!$AL$16),ISBLANK('MATRICULA y PONDERACIONES'!$AL$27),ISBLANK('MATRICULA y PONDERACIONES'!$AL$38))," ",1)</f>
        <v xml:space="preserve"> </v>
      </c>
      <c r="AO6" s="75" t="str">
        <f>IF(AND(ISBLANK('MATRICULA y PONDERACIONES'!$AL$49),ISBLANK('MATRICULA y PONDERACIONES'!$AL$60),ISBLANK('MATRICULA y PONDERACIONES'!$AL$71)),"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0" t="str">
        <f>IF(N6=" ","",N6)</f>
        <v/>
      </c>
      <c r="AW6" s="263" t="str">
        <f>IF(R6=" ","",R6)</f>
        <v/>
      </c>
      <c r="AX6" s="270" t="str">
        <f>IF(V6=" ","",V6)</f>
        <v/>
      </c>
      <c r="AY6" s="263" t="str">
        <f>IF(Z6=" ","",Z6)</f>
        <v/>
      </c>
      <c r="AZ6" s="270" t="str">
        <f>IF(AD6=" ","",AD6)</f>
        <v/>
      </c>
      <c r="BA6" s="263" t="str">
        <f>IF(AH6=" ","",AH6)</f>
        <v/>
      </c>
      <c r="BB6" s="270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PONDERACIONES'!$K$25="*"),"si"," ")</f>
        <v xml:space="preserve"> </v>
      </c>
      <c r="F7" s="25" t="str">
        <f>IF(AND(K7=2,'MATRICULA y PONDERACIONES'!$L$25="*"),"si"," ")</f>
        <v xml:space="preserve"> </v>
      </c>
      <c r="G7" s="25" t="str">
        <f>IF(AND(K7=3,'MATRICULA y PONDERACIONES'!$M$25="*"),"si"," ")</f>
        <v xml:space="preserve"> </v>
      </c>
      <c r="H7" s="25" t="str">
        <f>IF(AND(K7=4,'MATRICULA y PONDERACIONES'!$N$25="*"),"si"," ")</f>
        <v xml:space="preserve"> </v>
      </c>
      <c r="I7" s="25" t="str">
        <f>IF(AND(K7=5,'MATRICULA y PONDERACIONES'!$O$25="*"),"si"," ")</f>
        <v xml:space="preserve"> </v>
      </c>
      <c r="J7" s="25" t="str">
        <f>IF(AND(K7=6,'MATRICULA y PONDERACIONES'!$P$25="*"),"si","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PONDERACIONES'!$AL$9)/100,IF(K7=2,(N7*'MATRICULA y PONDERACIONES'!$AL$20)/100,IF(K7=3,(N7*'MATRICULA y PONDERACIONES'!$AL$31)/100,IF(K7=4,(N7*'MATRICULA y PONDERACIONES'!$AL$42)/100,IF(K7=5,(N7*'MATRICULA y PONDERACIONES'!$AL$53)/100,IF(K7=6,(N7*'MATRICULA y PONDERACIONES'!$AL$64)/100)))))))</f>
        <v xml:space="preserve"> </v>
      </c>
      <c r="AW7" s="24" t="str">
        <f>IF(OR(B7=" ",A7=" ",$N$5="NO HAY MATERIA ASIGNADA")," ",IF(K7=1,(R7*'MATRICULA y PONDERACIONES'!$AL$10)/100,IF(K7=2,(R7*'MATRICULA y PONDERACIONES'!$AL$21)/100,IF(K7=3,(R7*'MATRICULA y PONDERACIONES'!$AL$32)/100,IF(K7=4,(R7*'MATRICULA y PONDERACIONES'!$AL$43)/100,IF(K7=5,(R7*'MATRICULA y PONDERACIONES'!$AL$54)/100,IF(K7=6,(R7*'MATRICULA y PONDERACIONES'!$AL$65)/100)))))))</f>
        <v xml:space="preserve"> </v>
      </c>
      <c r="AX7" s="24" t="str">
        <f>IF(OR(B7=" ",A7=" ",$N$5="NO HAY MATERIA ASIGNADA")," ",IF(K7=1,(V7*'MATRICULA y PONDERACIONES'!$AL$11)/100,IF(K7=2,(V7*'MATRICULA y PONDERACIONES'!$AL$22)/100,IF(K7=3,(V7*'MATRICULA y PONDERACIONES'!$AL$33)/100,IF(K7=4,(V7*'MATRICULA y PONDERACIONES'!$AL$44)/100,IF(K7=5,(V7*'MATRICULA y PONDERACIONES'!$AL$55)/100,IF(K7=6,(V7*'MATRICULA y PONDERACIONES'!$AL$66)/100)))))))</f>
        <v xml:space="preserve"> </v>
      </c>
      <c r="AY7" s="24" t="str">
        <f>IF(OR(B7=" ",A7=" ",$N$5="NO HAY MATERIA ASIGNADA")," ",IF(K7=1,(Z7*'MATRICULA y PONDERACIONES'!$AL$12)/100,IF(K7=2,(Z7*'MATRICULA y PONDERACIONES'!$AL$23)/100,IF(K7=3,(Z7*'MATRICULA y PONDERACIONES'!$AL$34)/100,IF(K7=4,(Z7*'MATRICULA y PONDERACIONES'!$AL$45)/100,IF(K7=5,(Z7*'MATRICULA y PONDERACIONES'!$AL$56)/100,IF(K7=6,(Z7*'MATRICULA y PONDERACIONES'!$AL$67)/100)))))))</f>
        <v xml:space="preserve"> </v>
      </c>
      <c r="AZ7" s="24" t="str">
        <f>IF(OR(B7=" ",A7=" ",$N$5="NO HAY MATERIA ASIGNADA")," ",IF(K7=1,(AD7*'MATRICULA y PONDERACIONES'!$AL$13)/100,IF(K7=2,(AD7*'MATRICULA y PONDERACIONES'!$AL$24)/100,IF(K7=3,(AD7*'MATRICULA y PONDERACIONES'!$AL$35)/100,IF(K7=4,(AD7*'MATRICULA y PONDERACIONES'!$AL$46)/100,IF(K7=5,(AD7*'MATRICULA y PONDERACIONES'!$AL$57)/100,IF(K7=6,(AD7*'MATRICULA y PONDERACIONES'!$AL$68)/100)))))))</f>
        <v xml:space="preserve"> </v>
      </c>
      <c r="BA7" s="24" t="str">
        <f>IF(OR(B7=" ",A7=" ",$N$5="NO HAY MATERIA ASIGNADA")," ",IF(K7=1,(AH7*'MATRICULA y PONDERACIONES'!$AL$14)/100,IF(K7=2,(AH7*'MATRICULA y PONDERACIONES'!$AL$25)/100,IF(K7=3,(AH7*'MATRICULA y PONDERACIONES'!$AL$36)/100,IF(K7=4,(AH7*'MATRICULA y PONDERACIONES'!$AL$47)/100,IF(K7=5,(AH7*'MATRICULA y PONDERACIONES'!$AL$58)/100,IF(K7=6,(AH7*'MATRICULA y PONDERACIONES'!$AL$69)/100)))))))</f>
        <v xml:space="preserve"> </v>
      </c>
      <c r="BB7" s="24" t="str">
        <f>IF(OR(B7=" ",A7=" ",$N$5="NO HAY MATERIA ASIGNADA")," ",IF(K7=1,(AL7*'MATRICULA y PONDERACIONES'!$AL$15)/100,IF(K7=2,(AL7*'MATRICULA y PONDERACIONES'!$AL$26)/100,IF(K7=3,(AL7*'MATRICULA y PONDERACIONES'!$AL$37)/100,IF(K7=4,(AL7*'MATRICULA y PONDERACIONES'!$AL$48)/100,IF(K7=5,(AL7*'MATRICULA y PONDERACIONES'!$AL$59)/100,IF(K7=6,(AL7*'MATRICULA y PONDERACIONES'!$AL$70)/100)))))))</f>
        <v xml:space="preserve"> </v>
      </c>
      <c r="BC7" s="24" t="str">
        <f>IF(OR(B7=" ",A7=" ",$N$5="NO HAY MATERIA ASIGNADA")," ",IF(K7=1,(AP7*'MATRICULA y PONDERACIONES'!$AL$16)/100,IF(K7=2,(AP7*'MATRICULA y PONDERACIONES'!$AL$27)/100,IF(K7=3,(AP7*'MATRICULA y PONDERACIONES'!$AL$38)/100,IF(K7=4,(AP7*'MATRICULA y PONDERACIONES'!$AL$49)/100,IF(K7=5,(AP7*'MATRICULA y PONDERACIONES'!$AL$60)/100,IF(K7=6,(AP7*'MATRICULA y PONDERACIONES'!$AL$71)/100)))))))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PONDERACIONES'!$K$25="*"),"si"," ")</f>
        <v xml:space="preserve"> </v>
      </c>
      <c r="F8" s="27" t="str">
        <f>IF(AND(K8=2,'MATRICULA y PONDERACIONES'!$L$25="*"),"si"," ")</f>
        <v xml:space="preserve"> </v>
      </c>
      <c r="G8" s="27" t="str">
        <f>IF(AND(K8=3,'MATRICULA y PONDERACIONES'!$M$25="*"),"si"," ")</f>
        <v xml:space="preserve"> </v>
      </c>
      <c r="H8" s="27" t="str">
        <f>IF(AND(K8=4,'MATRICULA y PONDERACIONES'!$N$25="*"),"si"," ")</f>
        <v xml:space="preserve"> </v>
      </c>
      <c r="I8" s="27" t="str">
        <f>IF(AND(K8=5,'MATRICULA y PONDERACIONES'!$O$25="*"),"si"," ")</f>
        <v xml:space="preserve"> </v>
      </c>
      <c r="J8" s="27" t="str">
        <f>IF(AND(K8=6,'MATRICULA y PONDERACIONES'!$P$25="*"),"si","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PONDERACIONES'!$AL$9)/100,IF(K8=2,(N8*'MATRICULA y PONDERACIONES'!$AL$20)/100,IF(K8=3,(N8*'MATRICULA y PONDERACIONES'!$AL$31)/100,IF(K8=4,(N8*'MATRICULA y PONDERACIONES'!$AL$42)/100,IF(K8=5,(N8*'MATRICULA y PONDERACIONES'!$AL$53)/100,IF(K8=6,(N8*'MATRICULA y PONDERACIONES'!$AL$64)/100)))))))</f>
        <v xml:space="preserve"> </v>
      </c>
      <c r="AW8" s="26" t="str">
        <f>IF(OR(B8=" ",A8=" ",$N$5="NO HAY MATERIA ASIGNADA")," ",IF(K8=1,(R8*'MATRICULA y PONDERACIONES'!$AL$10)/100,IF(K8=2,(R8*'MATRICULA y PONDERACIONES'!$AL$21)/100,IF(K8=3,(R8*'MATRICULA y PONDERACIONES'!$AL$32)/100,IF(K8=4,(R8*'MATRICULA y PONDERACIONES'!$AL$43)/100,IF(K8=5,(R8*'MATRICULA y PONDERACIONES'!$AL$54)/100,IF(K8=6,(R8*'MATRICULA y PONDERACIONES'!$AL$65)/100)))))))</f>
        <v xml:space="preserve"> </v>
      </c>
      <c r="AX8" s="26" t="str">
        <f>IF(OR(B8=" ",A8=" ",$N$5="NO HAY MATERIA ASIGNADA")," ",IF(K8=1,(V8*'MATRICULA y PONDERACIONES'!$AL$11)/100,IF(K8=2,(V8*'MATRICULA y PONDERACIONES'!$AL$22)/100,IF(K8=3,(V8*'MATRICULA y PONDERACIONES'!$AL$33)/100,IF(K8=4,(V8*'MATRICULA y PONDERACIONES'!$AL$44)/100,IF(K8=5,(V8*'MATRICULA y PONDERACIONES'!$AL$55)/100,IF(K8=6,(V8*'MATRICULA y PONDERACIONES'!$AL$66)/100)))))))</f>
        <v xml:space="preserve"> </v>
      </c>
      <c r="AY8" s="26" t="str">
        <f>IF(OR(B8=" ",A8=" ",$N$5="NO HAY MATERIA ASIGNADA")," ",IF(K8=1,(Z8*'MATRICULA y PONDERACIONES'!$AL$12)/100,IF(K8=2,(Z8*'MATRICULA y PONDERACIONES'!$AL$23)/100,IF(K8=3,(Z8*'MATRICULA y PONDERACIONES'!$AL$34)/100,IF(K8=4,(Z8*'MATRICULA y PONDERACIONES'!$AL$45)/100,IF(K8=5,(Z8*'MATRICULA y PONDERACIONES'!$AL$56)/100,IF(K8=6,(Z8*'MATRICULA y PONDERACIONES'!$AL$67)/100)))))))</f>
        <v xml:space="preserve"> </v>
      </c>
      <c r="AZ8" s="26" t="str">
        <f>IF(OR(B8=" ",A8=" ",$N$5="NO HAY MATERIA ASIGNADA")," ",IF(K8=1,(AD8*'MATRICULA y PONDERACIONES'!$AL$13)/100,IF(K8=2,(AD8*'MATRICULA y PONDERACIONES'!$AL$24)/100,IF(K8=3,(AD8*'MATRICULA y PONDERACIONES'!$AL$35)/100,IF(K8=4,(AD8*'MATRICULA y PONDERACIONES'!$AL$46)/100,IF(K8=5,(AD8*'MATRICULA y PONDERACIONES'!$AL$57)/100,IF(K8=6,(AD8*'MATRICULA y PONDERACIONES'!$AL$68)/100)))))))</f>
        <v xml:space="preserve"> </v>
      </c>
      <c r="BA8" s="26" t="str">
        <f>IF(OR(B8=" ",A8=" ",$N$5="NO HAY MATERIA ASIGNADA")," ",IF(K8=1,(AH8*'MATRICULA y PONDERACIONES'!$AL$14)/100,IF(K8=2,(AH8*'MATRICULA y PONDERACIONES'!$AL$25)/100,IF(K8=3,(AH8*'MATRICULA y PONDERACIONES'!$AL$36)/100,IF(K8=4,(AH8*'MATRICULA y PONDERACIONES'!$AL$47)/100,IF(K8=5,(AH8*'MATRICULA y PONDERACIONES'!$AL$58)/100,IF(K8=6,(AH8*'MATRICULA y PONDERACIONES'!$AL$69)/100)))))))</f>
        <v xml:space="preserve"> </v>
      </c>
      <c r="BB8" s="26" t="str">
        <f>IF(OR(B8=" ",A8=" ",$N$5="NO HAY MATERIA ASIGNADA")," ",IF(K8=1,(AL8*'MATRICULA y PONDERACIONES'!$AL$15)/100,IF(K8=2,(AL8*'MATRICULA y PONDERACIONES'!$AL$26)/100,IF(K8=3,(AL8*'MATRICULA y PONDERACIONES'!$AL$37)/100,IF(K8=4,(AL8*'MATRICULA y PONDERACIONES'!$AL$48)/100,IF(K8=5,(AL8*'MATRICULA y PONDERACIONES'!$AL$59)/100,IF(K8=6,(AL8*'MATRICULA y PONDERACIONES'!$AL$70)/100)))))))</f>
        <v xml:space="preserve"> </v>
      </c>
      <c r="BC8" s="26" t="str">
        <f>IF(OR(B8=" ",A8=" ",$N$5="NO HAY MATERIA ASIGNADA")," ",IF(K8=1,(AP8*'MATRICULA y PONDERACIONES'!$AL$16)/100,IF(K8=2,(AP8*'MATRICULA y PONDERACIONES'!$AL$27)/100,IF(K8=3,(AP8*'MATRICULA y PONDERACIONES'!$AL$38)/100,IF(K8=4,(AP8*'MATRICULA y PONDERACIONES'!$AL$49)/100,IF(K8=5,(AP8*'MATRICULA y PONDERACIONES'!$AL$60)/100,IF(K8=6,(AP8*'MATRICULA y PONDERACIONES'!$AL$71)/100)))))))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PONDERACIONES'!$K$25="*"),"si"," ")</f>
        <v xml:space="preserve"> </v>
      </c>
      <c r="F9" s="25" t="str">
        <f>IF(AND(K9=2,'MATRICULA y PONDERACIONES'!$L$25="*"),"si"," ")</f>
        <v xml:space="preserve"> </v>
      </c>
      <c r="G9" s="25" t="str">
        <f>IF(AND(K9=3,'MATRICULA y PONDERACIONES'!$M$25="*"),"si"," ")</f>
        <v xml:space="preserve"> </v>
      </c>
      <c r="H9" s="25" t="str">
        <f>IF(AND(K9=4,'MATRICULA y PONDERACIONES'!$N$25="*"),"si"," ")</f>
        <v xml:space="preserve"> </v>
      </c>
      <c r="I9" s="25" t="str">
        <f>IF(AND(K9=5,'MATRICULA y PONDERACIONES'!$O$25="*"),"si"," ")</f>
        <v xml:space="preserve"> </v>
      </c>
      <c r="J9" s="25" t="str">
        <f>IF(AND(K9=6,'MATRICULA y PONDERACIONES'!$P$25="*"),"si","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PONDERACIONES'!$AL$9)/100,IF(K9=2,(N9*'MATRICULA y PONDERACIONES'!$AL$20)/100,IF(K9=3,(N9*'MATRICULA y PONDERACIONES'!$AL$31)/100,IF(K9=4,(N9*'MATRICULA y PONDERACIONES'!$AL$42)/100,IF(K9=5,(N9*'MATRICULA y PONDERACIONES'!$AL$53)/100,IF(K9=6,(N9*'MATRICULA y PONDERACIONES'!$AL$64)/100)))))))</f>
        <v xml:space="preserve"> </v>
      </c>
      <c r="AW9" s="24" t="str">
        <f>IF(OR(B9=" ",A9=" ",$N$5="NO HAY MATERIA ASIGNADA")," ",IF(K9=1,(R9*'MATRICULA y PONDERACIONES'!$AL$10)/100,IF(K9=2,(R9*'MATRICULA y PONDERACIONES'!$AL$21)/100,IF(K9=3,(R9*'MATRICULA y PONDERACIONES'!$AL$32)/100,IF(K9=4,(R9*'MATRICULA y PONDERACIONES'!$AL$43)/100,IF(K9=5,(R9*'MATRICULA y PONDERACIONES'!$AL$54)/100,IF(K9=6,(R9*'MATRICULA y PONDERACIONES'!$AL$65)/100)))))))</f>
        <v xml:space="preserve"> </v>
      </c>
      <c r="AX9" s="24" t="str">
        <f>IF(OR(B9=" ",A9=" ",$N$5="NO HAY MATERIA ASIGNADA")," ",IF(K9=1,(V9*'MATRICULA y PONDERACIONES'!$AL$11)/100,IF(K9=2,(V9*'MATRICULA y PONDERACIONES'!$AL$22)/100,IF(K9=3,(V9*'MATRICULA y PONDERACIONES'!$AL$33)/100,IF(K9=4,(V9*'MATRICULA y PONDERACIONES'!$AL$44)/100,IF(K9=5,(V9*'MATRICULA y PONDERACIONES'!$AL$55)/100,IF(K9=6,(V9*'MATRICULA y PONDERACIONES'!$AL$66)/100)))))))</f>
        <v xml:space="preserve"> </v>
      </c>
      <c r="AY9" s="24" t="str">
        <f>IF(OR(B9=" ",A9=" ",$N$5="NO HAY MATERIA ASIGNADA")," ",IF(K9=1,(Z9*'MATRICULA y PONDERACIONES'!$AL$12)/100,IF(K9=2,(Z9*'MATRICULA y PONDERACIONES'!$AL$23)/100,IF(K9=3,(Z9*'MATRICULA y PONDERACIONES'!$AL$34)/100,IF(K9=4,(Z9*'MATRICULA y PONDERACIONES'!$AL$45)/100,IF(K9=5,(Z9*'MATRICULA y PONDERACIONES'!$AL$56)/100,IF(K9=6,(Z9*'MATRICULA y PONDERACIONES'!$AL$67)/100)))))))</f>
        <v xml:space="preserve"> </v>
      </c>
      <c r="AZ9" s="24" t="str">
        <f>IF(OR(B9=" ",A9=" ",$N$5="NO HAY MATERIA ASIGNADA")," ",IF(K9=1,(AD9*'MATRICULA y PONDERACIONES'!$AL$13)/100,IF(K9=2,(AD9*'MATRICULA y PONDERACIONES'!$AL$24)/100,IF(K9=3,(AD9*'MATRICULA y PONDERACIONES'!$AL$35)/100,IF(K9=4,(AD9*'MATRICULA y PONDERACIONES'!$AL$46)/100,IF(K9=5,(AD9*'MATRICULA y PONDERACIONES'!$AL$57)/100,IF(K9=6,(AD9*'MATRICULA y PONDERACIONES'!$AL$68)/100)))))))</f>
        <v xml:space="preserve"> </v>
      </c>
      <c r="BA9" s="24" t="str">
        <f>IF(OR(B9=" ",A9=" ",$N$5="NO HAY MATERIA ASIGNADA")," ",IF(K9=1,(AH9*'MATRICULA y PONDERACIONES'!$AL$14)/100,IF(K9=2,(AH9*'MATRICULA y PONDERACIONES'!$AL$25)/100,IF(K9=3,(AH9*'MATRICULA y PONDERACIONES'!$AL$36)/100,IF(K9=4,(AH9*'MATRICULA y PONDERACIONES'!$AL$47)/100,IF(K9=5,(AH9*'MATRICULA y PONDERACIONES'!$AL$58)/100,IF(K9=6,(AH9*'MATRICULA y PONDERACIONES'!$AL$69)/100)))))))</f>
        <v xml:space="preserve"> </v>
      </c>
      <c r="BB9" s="24" t="str">
        <f>IF(OR(B9=" ",A9=" ",$N$5="NO HAY MATERIA ASIGNADA")," ",IF(K9=1,(AL9*'MATRICULA y PONDERACIONES'!$AL$15)/100,IF(K9=2,(AL9*'MATRICULA y PONDERACIONES'!$AL$26)/100,IF(K9=3,(AL9*'MATRICULA y PONDERACIONES'!$AL$37)/100,IF(K9=4,(AL9*'MATRICULA y PONDERACIONES'!$AL$48)/100,IF(K9=5,(AL9*'MATRICULA y PONDERACIONES'!$AL$59)/100,IF(K9=6,(AL9*'MATRICULA y PONDERACIONES'!$AL$70)/100)))))))</f>
        <v xml:space="preserve"> </v>
      </c>
      <c r="BC9" s="24" t="str">
        <f>IF(OR(B9=" ",A9=" ",$N$5="NO HAY MATERIA ASIGNADA")," ",IF(K9=1,(AP9*'MATRICULA y PONDERACIONES'!$AL$16)/100,IF(K9=2,(AP9*'MATRICULA y PONDERACIONES'!$AL$27)/100,IF(K9=3,(AP9*'MATRICULA y PONDERACIONES'!$AL$38)/100,IF(K9=4,(AP9*'MATRICULA y PONDERACIONES'!$AL$49)/100,IF(K9=5,(AP9*'MATRICULA y PONDERACIONES'!$AL$60)/100,IF(K9=6,(AP9*'MATRICULA y PONDERACIONES'!$AL$71)/100)))))))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PONDERACIONES'!$K$25="*"),"si"," ")</f>
        <v xml:space="preserve"> </v>
      </c>
      <c r="F10" s="27" t="str">
        <f>IF(AND(K10=2,'MATRICULA y PONDERACIONES'!$L$25="*"),"si"," ")</f>
        <v xml:space="preserve"> </v>
      </c>
      <c r="G10" s="27" t="str">
        <f>IF(AND(K10=3,'MATRICULA y PONDERACIONES'!$M$25="*"),"si"," ")</f>
        <v xml:space="preserve"> </v>
      </c>
      <c r="H10" s="27" t="str">
        <f>IF(AND(K10=4,'MATRICULA y PONDERACIONES'!$N$25="*"),"si"," ")</f>
        <v xml:space="preserve"> </v>
      </c>
      <c r="I10" s="27" t="str">
        <f>IF(AND(K10=5,'MATRICULA y PONDERACIONES'!$O$25="*"),"si"," ")</f>
        <v xml:space="preserve"> </v>
      </c>
      <c r="J10" s="27" t="str">
        <f>IF(AND(K10=6,'MATRICULA y PONDERACIONES'!$P$25="*"),"si","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PONDERACIONES'!$AL$9)/100,IF(K10=2,(N10*'MATRICULA y PONDERACIONES'!$AL$20)/100,IF(K10=3,(N10*'MATRICULA y PONDERACIONES'!$AL$31)/100,IF(K10=4,(N10*'MATRICULA y PONDERACIONES'!$AL$42)/100,IF(K10=5,(N10*'MATRICULA y PONDERACIONES'!$AL$53)/100,IF(K10=6,(N10*'MATRICULA y PONDERACIONES'!$AL$64)/100)))))))</f>
        <v xml:space="preserve"> </v>
      </c>
      <c r="AW10" s="26" t="str">
        <f>IF(OR(B10=" ",A10=" ",$N$5="NO HAY MATERIA ASIGNADA")," ",IF(K10=1,(R10*'MATRICULA y PONDERACIONES'!$AL$10)/100,IF(K10=2,(R10*'MATRICULA y PONDERACIONES'!$AL$21)/100,IF(K10=3,(R10*'MATRICULA y PONDERACIONES'!$AL$32)/100,IF(K10=4,(R10*'MATRICULA y PONDERACIONES'!$AL$43)/100,IF(K10=5,(R10*'MATRICULA y PONDERACIONES'!$AL$54)/100,IF(K10=6,(R10*'MATRICULA y PONDERACIONES'!$AL$65)/100)))))))</f>
        <v xml:space="preserve"> </v>
      </c>
      <c r="AX10" s="26" t="str">
        <f>IF(OR(B10=" ",A10=" ",$N$5="NO HAY MATERIA ASIGNADA")," ",IF(K10=1,(V10*'MATRICULA y PONDERACIONES'!$AL$11)/100,IF(K10=2,(V10*'MATRICULA y PONDERACIONES'!$AL$22)/100,IF(K10=3,(V10*'MATRICULA y PONDERACIONES'!$AL$33)/100,IF(K10=4,(V10*'MATRICULA y PONDERACIONES'!$AL$44)/100,IF(K10=5,(V10*'MATRICULA y PONDERACIONES'!$AL$55)/100,IF(K10=6,(V10*'MATRICULA y PONDERACIONES'!$AL$66)/100)))))))</f>
        <v xml:space="preserve"> </v>
      </c>
      <c r="AY10" s="26" t="str">
        <f>IF(OR(B10=" ",A10=" ",$N$5="NO HAY MATERIA ASIGNADA")," ",IF(K10=1,(Z10*'MATRICULA y PONDERACIONES'!$AL$12)/100,IF(K10=2,(Z10*'MATRICULA y PONDERACIONES'!$AL$23)/100,IF(K10=3,(Z10*'MATRICULA y PONDERACIONES'!$AL$34)/100,IF(K10=4,(Z10*'MATRICULA y PONDERACIONES'!$AL$45)/100,IF(K10=5,(Z10*'MATRICULA y PONDERACIONES'!$AL$56)/100,IF(K10=6,(Z10*'MATRICULA y PONDERACIONES'!$AL$67)/100)))))))</f>
        <v xml:space="preserve"> </v>
      </c>
      <c r="AZ10" s="26" t="str">
        <f>IF(OR(B10=" ",A10=" ",$N$5="NO HAY MATERIA ASIGNADA")," ",IF(K10=1,(AD10*'MATRICULA y PONDERACIONES'!$AL$13)/100,IF(K10=2,(AD10*'MATRICULA y PONDERACIONES'!$AL$24)/100,IF(K10=3,(AD10*'MATRICULA y PONDERACIONES'!$AL$35)/100,IF(K10=4,(AD10*'MATRICULA y PONDERACIONES'!$AL$46)/100,IF(K10=5,(AD10*'MATRICULA y PONDERACIONES'!$AL$57)/100,IF(K10=6,(AD10*'MATRICULA y PONDERACIONES'!$AL$68)/100)))))))</f>
        <v xml:space="preserve"> </v>
      </c>
      <c r="BA10" s="26" t="str">
        <f>IF(OR(B10=" ",A10=" ",$N$5="NO HAY MATERIA ASIGNADA")," ",IF(K10=1,(AH10*'MATRICULA y PONDERACIONES'!$AL$14)/100,IF(K10=2,(AH10*'MATRICULA y PONDERACIONES'!$AL$25)/100,IF(K10=3,(AH10*'MATRICULA y PONDERACIONES'!$AL$36)/100,IF(K10=4,(AH10*'MATRICULA y PONDERACIONES'!$AL$47)/100,IF(K10=5,(AH10*'MATRICULA y PONDERACIONES'!$AL$58)/100,IF(K10=6,(AH10*'MATRICULA y PONDERACIONES'!$AL$69)/100)))))))</f>
        <v xml:space="preserve"> </v>
      </c>
      <c r="BB10" s="26" t="str">
        <f>IF(OR(B10=" ",A10=" ",$N$5="NO HAY MATERIA ASIGNADA")," ",IF(K10=1,(AL10*'MATRICULA y PONDERACIONES'!$AL$15)/100,IF(K10=2,(AL10*'MATRICULA y PONDERACIONES'!$AL$26)/100,IF(K10=3,(AL10*'MATRICULA y PONDERACIONES'!$AL$37)/100,IF(K10=4,(AL10*'MATRICULA y PONDERACIONES'!$AL$48)/100,IF(K10=5,(AL10*'MATRICULA y PONDERACIONES'!$AL$59)/100,IF(K10=6,(AL10*'MATRICULA y PONDERACIONES'!$AL$70)/100)))))))</f>
        <v xml:space="preserve"> </v>
      </c>
      <c r="BC10" s="26" t="str">
        <f>IF(OR(B10=" ",A10=" ",$N$5="NO HAY MATERIA ASIGNADA")," ",IF(K10=1,(AP10*'MATRICULA y PONDERACIONES'!$AL$16)/100,IF(K10=2,(AP10*'MATRICULA y PONDERACIONES'!$AL$27)/100,IF(K10=3,(AP10*'MATRICULA y PONDERACIONES'!$AL$38)/100,IF(K10=4,(AP10*'MATRICULA y PONDERACIONES'!$AL$49)/100,IF(K10=5,(AP10*'MATRICULA y PONDERACIONES'!$AL$60)/100,IF(K10=6,(AP10*'MATRICULA y PONDERACIONES'!$AL$71)/100)))))))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PONDERACIONES'!$K$25="*"),"si"," ")</f>
        <v xml:space="preserve"> </v>
      </c>
      <c r="F11" s="25" t="str">
        <f>IF(AND(K11=2,'MATRICULA y PONDERACIONES'!$L$25="*"),"si"," ")</f>
        <v xml:space="preserve"> </v>
      </c>
      <c r="G11" s="25" t="str">
        <f>IF(AND(K11=3,'MATRICULA y PONDERACIONES'!$M$25="*"),"si"," ")</f>
        <v xml:space="preserve"> </v>
      </c>
      <c r="H11" s="25" t="str">
        <f>IF(AND(K11=4,'MATRICULA y PONDERACIONES'!$N$25="*"),"si"," ")</f>
        <v xml:space="preserve"> </v>
      </c>
      <c r="I11" s="25" t="str">
        <f>IF(AND(K11=5,'MATRICULA y PONDERACIONES'!$O$25="*"),"si"," ")</f>
        <v xml:space="preserve"> </v>
      </c>
      <c r="J11" s="25" t="str">
        <f>IF(AND(K11=6,'MATRICULA y PONDERACIONES'!$P$25="*"),"si","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PONDERACIONES'!$AL$9)/100,IF(K11=2,(N11*'MATRICULA y PONDERACIONES'!$AL$20)/100,IF(K11=3,(N11*'MATRICULA y PONDERACIONES'!$AL$31)/100,IF(K11=4,(N11*'MATRICULA y PONDERACIONES'!$AL$42)/100,IF(K11=5,(N11*'MATRICULA y PONDERACIONES'!$AL$53)/100,IF(K11=6,(N11*'MATRICULA y PONDERACIONES'!$AL$64)/100)))))))</f>
        <v xml:space="preserve"> </v>
      </c>
      <c r="AW11" s="24" t="str">
        <f>IF(OR(B11=" ",A11=" ",$N$5="NO HAY MATERIA ASIGNADA")," ",IF(K11=1,(R11*'MATRICULA y PONDERACIONES'!$AL$10)/100,IF(K11=2,(R11*'MATRICULA y PONDERACIONES'!$AL$21)/100,IF(K11=3,(R11*'MATRICULA y PONDERACIONES'!$AL$32)/100,IF(K11=4,(R11*'MATRICULA y PONDERACIONES'!$AL$43)/100,IF(K11=5,(R11*'MATRICULA y PONDERACIONES'!$AL$54)/100,IF(K11=6,(R11*'MATRICULA y PONDERACIONES'!$AL$65)/100)))))))</f>
        <v xml:space="preserve"> </v>
      </c>
      <c r="AX11" s="24" t="str">
        <f>IF(OR(B11=" ",A11=" ",$N$5="NO HAY MATERIA ASIGNADA")," ",IF(K11=1,(V11*'MATRICULA y PONDERACIONES'!$AL$11)/100,IF(K11=2,(V11*'MATRICULA y PONDERACIONES'!$AL$22)/100,IF(K11=3,(V11*'MATRICULA y PONDERACIONES'!$AL$33)/100,IF(K11=4,(V11*'MATRICULA y PONDERACIONES'!$AL$44)/100,IF(K11=5,(V11*'MATRICULA y PONDERACIONES'!$AL$55)/100,IF(K11=6,(V11*'MATRICULA y PONDERACIONES'!$AL$66)/100)))))))</f>
        <v xml:space="preserve"> </v>
      </c>
      <c r="AY11" s="24" t="str">
        <f>IF(OR(B11=" ",A11=" ",$N$5="NO HAY MATERIA ASIGNADA")," ",IF(K11=1,(Z11*'MATRICULA y PONDERACIONES'!$AL$12)/100,IF(K11=2,(Z11*'MATRICULA y PONDERACIONES'!$AL$23)/100,IF(K11=3,(Z11*'MATRICULA y PONDERACIONES'!$AL$34)/100,IF(K11=4,(Z11*'MATRICULA y PONDERACIONES'!$AL$45)/100,IF(K11=5,(Z11*'MATRICULA y PONDERACIONES'!$AL$56)/100,IF(K11=6,(Z11*'MATRICULA y PONDERACIONES'!$AL$67)/100)))))))</f>
        <v xml:space="preserve"> </v>
      </c>
      <c r="AZ11" s="24" t="str">
        <f>IF(OR(B11=" ",A11=" ",$N$5="NO HAY MATERIA ASIGNADA")," ",IF(K11=1,(AD11*'MATRICULA y PONDERACIONES'!$AL$13)/100,IF(K11=2,(AD11*'MATRICULA y PONDERACIONES'!$AL$24)/100,IF(K11=3,(AD11*'MATRICULA y PONDERACIONES'!$AL$35)/100,IF(K11=4,(AD11*'MATRICULA y PONDERACIONES'!$AL$46)/100,IF(K11=5,(AD11*'MATRICULA y PONDERACIONES'!$AL$57)/100,IF(K11=6,(AD11*'MATRICULA y PONDERACIONES'!$AL$68)/100)))))))</f>
        <v xml:space="preserve"> </v>
      </c>
      <c r="BA11" s="24" t="str">
        <f>IF(OR(B11=" ",A11=" ",$N$5="NO HAY MATERIA ASIGNADA")," ",IF(K11=1,(AH11*'MATRICULA y PONDERACIONES'!$AL$14)/100,IF(K11=2,(AH11*'MATRICULA y PONDERACIONES'!$AL$25)/100,IF(K11=3,(AH11*'MATRICULA y PONDERACIONES'!$AL$36)/100,IF(K11=4,(AH11*'MATRICULA y PONDERACIONES'!$AL$47)/100,IF(K11=5,(AH11*'MATRICULA y PONDERACIONES'!$AL$58)/100,IF(K11=6,(AH11*'MATRICULA y PONDERACIONES'!$AL$69)/100)))))))</f>
        <v xml:space="preserve"> </v>
      </c>
      <c r="BB11" s="24" t="str">
        <f>IF(OR(B11=" ",A11=" ",$N$5="NO HAY MATERIA ASIGNADA")," ",IF(K11=1,(AL11*'MATRICULA y PONDERACIONES'!$AL$15)/100,IF(K11=2,(AL11*'MATRICULA y PONDERACIONES'!$AL$26)/100,IF(K11=3,(AL11*'MATRICULA y PONDERACIONES'!$AL$37)/100,IF(K11=4,(AL11*'MATRICULA y PONDERACIONES'!$AL$48)/100,IF(K11=5,(AL11*'MATRICULA y PONDERACIONES'!$AL$59)/100,IF(K11=6,(AL11*'MATRICULA y PONDERACIONES'!$AL$70)/100)))))))</f>
        <v xml:space="preserve"> </v>
      </c>
      <c r="BC11" s="24" t="str">
        <f>IF(OR(B11=" ",A11=" ",$N$5="NO HAY MATERIA ASIGNADA")," ",IF(K11=1,(AP11*'MATRICULA y PONDERACIONES'!$AL$16)/100,IF(K11=2,(AP11*'MATRICULA y PONDERACIONES'!$AL$27)/100,IF(K11=3,(AP11*'MATRICULA y PONDERACIONES'!$AL$38)/100,IF(K11=4,(AP11*'MATRICULA y PONDERACIONES'!$AL$49)/100,IF(K11=5,(AP11*'MATRICULA y PONDERACIONES'!$AL$60)/100,IF(K11=6,(AP11*'MATRICULA y PONDERACIONES'!$AL$71)/100)))))))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PONDERACIONES'!$K$25="*"),"si"," ")</f>
        <v xml:space="preserve"> </v>
      </c>
      <c r="F12" s="27" t="str">
        <f>IF(AND(K12=2,'MATRICULA y PONDERACIONES'!$L$25="*"),"si"," ")</f>
        <v xml:space="preserve"> </v>
      </c>
      <c r="G12" s="27" t="str">
        <f>IF(AND(K12=3,'MATRICULA y PONDERACIONES'!$M$25="*"),"si"," ")</f>
        <v xml:space="preserve"> </v>
      </c>
      <c r="H12" s="27" t="str">
        <f>IF(AND(K12=4,'MATRICULA y PONDERACIONES'!$N$25="*"),"si"," ")</f>
        <v xml:space="preserve"> </v>
      </c>
      <c r="I12" s="27" t="str">
        <f>IF(AND(K12=5,'MATRICULA y PONDERACIONES'!$O$25="*"),"si"," ")</f>
        <v xml:space="preserve"> </v>
      </c>
      <c r="J12" s="27" t="str">
        <f>IF(AND(K12=6,'MATRICULA y PONDERACIONES'!$P$25="*"),"si","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PONDERACIONES'!$AL$9)/100,IF(K12=2,(N12*'MATRICULA y PONDERACIONES'!$AL$20)/100,IF(K12=3,(N12*'MATRICULA y PONDERACIONES'!$AL$31)/100,IF(K12=4,(N12*'MATRICULA y PONDERACIONES'!$AL$42)/100,IF(K12=5,(N12*'MATRICULA y PONDERACIONES'!$AL$53)/100,IF(K12=6,(N12*'MATRICULA y PONDERACIONES'!$AL$64)/100)))))))</f>
        <v xml:space="preserve"> </v>
      </c>
      <c r="AW12" s="26" t="str">
        <f>IF(OR(B12=" ",A12=" ",$N$5="NO HAY MATERIA ASIGNADA")," ",IF(K12=1,(R12*'MATRICULA y PONDERACIONES'!$AL$10)/100,IF(K12=2,(R12*'MATRICULA y PONDERACIONES'!$AL$21)/100,IF(K12=3,(R12*'MATRICULA y PONDERACIONES'!$AL$32)/100,IF(K12=4,(R12*'MATRICULA y PONDERACIONES'!$AL$43)/100,IF(K12=5,(R12*'MATRICULA y PONDERACIONES'!$AL$54)/100,IF(K12=6,(R12*'MATRICULA y PONDERACIONES'!$AL$65)/100)))))))</f>
        <v xml:space="preserve"> </v>
      </c>
      <c r="AX12" s="26" t="str">
        <f>IF(OR(B12=" ",A12=" ",$N$5="NO HAY MATERIA ASIGNADA")," ",IF(K12=1,(V12*'MATRICULA y PONDERACIONES'!$AL$11)/100,IF(K12=2,(V12*'MATRICULA y PONDERACIONES'!$AL$22)/100,IF(K12=3,(V12*'MATRICULA y PONDERACIONES'!$AL$33)/100,IF(K12=4,(V12*'MATRICULA y PONDERACIONES'!$AL$44)/100,IF(K12=5,(V12*'MATRICULA y PONDERACIONES'!$AL$55)/100,IF(K12=6,(V12*'MATRICULA y PONDERACIONES'!$AL$66)/100)))))))</f>
        <v xml:space="preserve"> </v>
      </c>
      <c r="AY12" s="26" t="str">
        <f>IF(OR(B12=" ",A12=" ",$N$5="NO HAY MATERIA ASIGNADA")," ",IF(K12=1,(Z12*'MATRICULA y PONDERACIONES'!$AL$12)/100,IF(K12=2,(Z12*'MATRICULA y PONDERACIONES'!$AL$23)/100,IF(K12=3,(Z12*'MATRICULA y PONDERACIONES'!$AL$34)/100,IF(K12=4,(Z12*'MATRICULA y PONDERACIONES'!$AL$45)/100,IF(K12=5,(Z12*'MATRICULA y PONDERACIONES'!$AL$56)/100,IF(K12=6,(Z12*'MATRICULA y PONDERACIONES'!$AL$67)/100)))))))</f>
        <v xml:space="preserve"> </v>
      </c>
      <c r="AZ12" s="26" t="str">
        <f>IF(OR(B12=" ",A12=" ",$N$5="NO HAY MATERIA ASIGNADA")," ",IF(K12=1,(AD12*'MATRICULA y PONDERACIONES'!$AL$13)/100,IF(K12=2,(AD12*'MATRICULA y PONDERACIONES'!$AL$24)/100,IF(K12=3,(AD12*'MATRICULA y PONDERACIONES'!$AL$35)/100,IF(K12=4,(AD12*'MATRICULA y PONDERACIONES'!$AL$46)/100,IF(K12=5,(AD12*'MATRICULA y PONDERACIONES'!$AL$57)/100,IF(K12=6,(AD12*'MATRICULA y PONDERACIONES'!$AL$68)/100)))))))</f>
        <v xml:space="preserve"> </v>
      </c>
      <c r="BA12" s="26" t="str">
        <f>IF(OR(B12=" ",A12=" ",$N$5="NO HAY MATERIA ASIGNADA")," ",IF(K12=1,(AH12*'MATRICULA y PONDERACIONES'!$AL$14)/100,IF(K12=2,(AH12*'MATRICULA y PONDERACIONES'!$AL$25)/100,IF(K12=3,(AH12*'MATRICULA y PONDERACIONES'!$AL$36)/100,IF(K12=4,(AH12*'MATRICULA y PONDERACIONES'!$AL$47)/100,IF(K12=5,(AH12*'MATRICULA y PONDERACIONES'!$AL$58)/100,IF(K12=6,(AH12*'MATRICULA y PONDERACIONES'!$AL$69)/100)))))))</f>
        <v xml:space="preserve"> </v>
      </c>
      <c r="BB12" s="26" t="str">
        <f>IF(OR(B12=" ",A12=" ",$N$5="NO HAY MATERIA ASIGNADA")," ",IF(K12=1,(AL12*'MATRICULA y PONDERACIONES'!$AL$15)/100,IF(K12=2,(AL12*'MATRICULA y PONDERACIONES'!$AL$26)/100,IF(K12=3,(AL12*'MATRICULA y PONDERACIONES'!$AL$37)/100,IF(K12=4,(AL12*'MATRICULA y PONDERACIONES'!$AL$48)/100,IF(K12=5,(AL12*'MATRICULA y PONDERACIONES'!$AL$59)/100,IF(K12=6,(AL12*'MATRICULA y PONDERACIONES'!$AL$70)/100)))))))</f>
        <v xml:space="preserve"> </v>
      </c>
      <c r="BC12" s="26" t="str">
        <f>IF(OR(B12=" ",A12=" ",$N$5="NO HAY MATERIA ASIGNADA")," ",IF(K12=1,(AP12*'MATRICULA y PONDERACIONES'!$AL$16)/100,IF(K12=2,(AP12*'MATRICULA y PONDERACIONES'!$AL$27)/100,IF(K12=3,(AP12*'MATRICULA y PONDERACIONES'!$AL$38)/100,IF(K12=4,(AP12*'MATRICULA y PONDERACIONES'!$AL$49)/100,IF(K12=5,(AP12*'MATRICULA y PONDERACIONES'!$AL$60)/100,IF(K12=6,(AP12*'MATRICULA y PONDERACIONES'!$AL$71)/100)))))))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PONDERACIONES'!$K$25="*"),"si"," ")</f>
        <v xml:space="preserve"> </v>
      </c>
      <c r="F13" s="25" t="str">
        <f>IF(AND(K13=2,'MATRICULA y PONDERACIONES'!$L$25="*"),"si"," ")</f>
        <v xml:space="preserve"> </v>
      </c>
      <c r="G13" s="25" t="str">
        <f>IF(AND(K13=3,'MATRICULA y PONDERACIONES'!$M$25="*"),"si"," ")</f>
        <v xml:space="preserve"> </v>
      </c>
      <c r="H13" s="25" t="str">
        <f>IF(AND(K13=4,'MATRICULA y PONDERACIONES'!$N$25="*"),"si"," ")</f>
        <v xml:space="preserve"> </v>
      </c>
      <c r="I13" s="25" t="str">
        <f>IF(AND(K13=5,'MATRICULA y PONDERACIONES'!$O$25="*"),"si"," ")</f>
        <v xml:space="preserve"> </v>
      </c>
      <c r="J13" s="25" t="str">
        <f>IF(AND(K13=6,'MATRICULA y PONDERACIONES'!$P$25="*"),"si","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PONDERACIONES'!$AL$9)/100,IF(K13=2,(N13*'MATRICULA y PONDERACIONES'!$AL$20)/100,IF(K13=3,(N13*'MATRICULA y PONDERACIONES'!$AL$31)/100,IF(K13=4,(N13*'MATRICULA y PONDERACIONES'!$AL$42)/100,IF(K13=5,(N13*'MATRICULA y PONDERACIONES'!$AL$53)/100,IF(K13=6,(N13*'MATRICULA y PONDERACIONES'!$AL$64)/100)))))))</f>
        <v xml:space="preserve"> </v>
      </c>
      <c r="AW13" s="24" t="str">
        <f>IF(OR(B13=" ",A13=" ",$N$5="NO HAY MATERIA ASIGNADA")," ",IF(K13=1,(R13*'MATRICULA y PONDERACIONES'!$AL$10)/100,IF(K13=2,(R13*'MATRICULA y PONDERACIONES'!$AL$21)/100,IF(K13=3,(R13*'MATRICULA y PONDERACIONES'!$AL$32)/100,IF(K13=4,(R13*'MATRICULA y PONDERACIONES'!$AL$43)/100,IF(K13=5,(R13*'MATRICULA y PONDERACIONES'!$AL$54)/100,IF(K13=6,(R13*'MATRICULA y PONDERACIONES'!$AL$65)/100)))))))</f>
        <v xml:space="preserve"> </v>
      </c>
      <c r="AX13" s="24" t="str">
        <f>IF(OR(B13=" ",A13=" ",$N$5="NO HAY MATERIA ASIGNADA")," ",IF(K13=1,(V13*'MATRICULA y PONDERACIONES'!$AL$11)/100,IF(K13=2,(V13*'MATRICULA y PONDERACIONES'!$AL$22)/100,IF(K13=3,(V13*'MATRICULA y PONDERACIONES'!$AL$33)/100,IF(K13=4,(V13*'MATRICULA y PONDERACIONES'!$AL$44)/100,IF(K13=5,(V13*'MATRICULA y PONDERACIONES'!$AL$55)/100,IF(K13=6,(V13*'MATRICULA y PONDERACIONES'!$AL$66)/100)))))))</f>
        <v xml:space="preserve"> </v>
      </c>
      <c r="AY13" s="24" t="str">
        <f>IF(OR(B13=" ",A13=" ",$N$5="NO HAY MATERIA ASIGNADA")," ",IF(K13=1,(Z13*'MATRICULA y PONDERACIONES'!$AL$12)/100,IF(K13=2,(Z13*'MATRICULA y PONDERACIONES'!$AL$23)/100,IF(K13=3,(Z13*'MATRICULA y PONDERACIONES'!$AL$34)/100,IF(K13=4,(Z13*'MATRICULA y PONDERACIONES'!$AL$45)/100,IF(K13=5,(Z13*'MATRICULA y PONDERACIONES'!$AL$56)/100,IF(K13=6,(Z13*'MATRICULA y PONDERACIONES'!$AL$67)/100)))))))</f>
        <v xml:space="preserve"> </v>
      </c>
      <c r="AZ13" s="24" t="str">
        <f>IF(OR(B13=" ",A13=" ",$N$5="NO HAY MATERIA ASIGNADA")," ",IF(K13=1,(AD13*'MATRICULA y PONDERACIONES'!$AL$13)/100,IF(K13=2,(AD13*'MATRICULA y PONDERACIONES'!$AL$24)/100,IF(K13=3,(AD13*'MATRICULA y PONDERACIONES'!$AL$35)/100,IF(K13=4,(AD13*'MATRICULA y PONDERACIONES'!$AL$46)/100,IF(K13=5,(AD13*'MATRICULA y PONDERACIONES'!$AL$57)/100,IF(K13=6,(AD13*'MATRICULA y PONDERACIONES'!$AL$68)/100)))))))</f>
        <v xml:space="preserve"> </v>
      </c>
      <c r="BA13" s="24" t="str">
        <f>IF(OR(B13=" ",A13=" ",$N$5="NO HAY MATERIA ASIGNADA")," ",IF(K13=1,(AH13*'MATRICULA y PONDERACIONES'!$AL$14)/100,IF(K13=2,(AH13*'MATRICULA y PONDERACIONES'!$AL$25)/100,IF(K13=3,(AH13*'MATRICULA y PONDERACIONES'!$AL$36)/100,IF(K13=4,(AH13*'MATRICULA y PONDERACIONES'!$AL$47)/100,IF(K13=5,(AH13*'MATRICULA y PONDERACIONES'!$AL$58)/100,IF(K13=6,(AH13*'MATRICULA y PONDERACIONES'!$AL$69)/100)))))))</f>
        <v xml:space="preserve"> </v>
      </c>
      <c r="BB13" s="24" t="str">
        <f>IF(OR(B13=" ",A13=" ",$N$5="NO HAY MATERIA ASIGNADA")," ",IF(K13=1,(AL13*'MATRICULA y PONDERACIONES'!$AL$15)/100,IF(K13=2,(AL13*'MATRICULA y PONDERACIONES'!$AL$26)/100,IF(K13=3,(AL13*'MATRICULA y PONDERACIONES'!$AL$37)/100,IF(K13=4,(AL13*'MATRICULA y PONDERACIONES'!$AL$48)/100,IF(K13=5,(AL13*'MATRICULA y PONDERACIONES'!$AL$59)/100,IF(K13=6,(AL13*'MATRICULA y PONDERACIONES'!$AL$70)/100)))))))</f>
        <v xml:space="preserve"> </v>
      </c>
      <c r="BC13" s="24" t="str">
        <f>IF(OR(B13=" ",A13=" ",$N$5="NO HAY MATERIA ASIGNADA")," ",IF(K13=1,(AP13*'MATRICULA y PONDERACIONES'!$AL$16)/100,IF(K13=2,(AP13*'MATRICULA y PONDERACIONES'!$AL$27)/100,IF(K13=3,(AP13*'MATRICULA y PONDERACIONES'!$AL$38)/100,IF(K13=4,(AP13*'MATRICULA y PONDERACIONES'!$AL$49)/100,IF(K13=5,(AP13*'MATRICULA y PONDERACIONES'!$AL$60)/100,IF(K13=6,(AP13*'MATRICULA y PONDERACIONES'!$AL$71)/100)))))))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PONDERACIONES'!$K$25="*"),"si"," ")</f>
        <v xml:space="preserve"> </v>
      </c>
      <c r="F14" s="27" t="str">
        <f>IF(AND(K14=2,'MATRICULA y PONDERACIONES'!$L$25="*"),"si"," ")</f>
        <v xml:space="preserve"> </v>
      </c>
      <c r="G14" s="27" t="str">
        <f>IF(AND(K14=3,'MATRICULA y PONDERACIONES'!$M$25="*"),"si"," ")</f>
        <v xml:space="preserve"> </v>
      </c>
      <c r="H14" s="27" t="str">
        <f>IF(AND(K14=4,'MATRICULA y PONDERACIONES'!$N$25="*"),"si"," ")</f>
        <v xml:space="preserve"> </v>
      </c>
      <c r="I14" s="27" t="str">
        <f>IF(AND(K14=5,'MATRICULA y PONDERACIONES'!$O$25="*"),"si"," ")</f>
        <v xml:space="preserve"> </v>
      </c>
      <c r="J14" s="27" t="str">
        <f>IF(AND(K14=6,'MATRICULA y PONDERACIONES'!$P$25="*"),"si","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PONDERACIONES'!$AL$9)/100,IF(K14=2,(N14*'MATRICULA y PONDERACIONES'!$AL$20)/100,IF(K14=3,(N14*'MATRICULA y PONDERACIONES'!$AL$31)/100,IF(K14=4,(N14*'MATRICULA y PONDERACIONES'!$AL$42)/100,IF(K14=5,(N14*'MATRICULA y PONDERACIONES'!$AL$53)/100,IF(K14=6,(N14*'MATRICULA y PONDERACIONES'!$AL$64)/100)))))))</f>
        <v xml:space="preserve"> </v>
      </c>
      <c r="AW14" s="26" t="str">
        <f>IF(OR(B14=" ",A14=" ",$N$5="NO HAY MATERIA ASIGNADA")," ",IF(K14=1,(R14*'MATRICULA y PONDERACIONES'!$AL$10)/100,IF(K14=2,(R14*'MATRICULA y PONDERACIONES'!$AL$21)/100,IF(K14=3,(R14*'MATRICULA y PONDERACIONES'!$AL$32)/100,IF(K14=4,(R14*'MATRICULA y PONDERACIONES'!$AL$43)/100,IF(K14=5,(R14*'MATRICULA y PONDERACIONES'!$AL$54)/100,IF(K14=6,(R14*'MATRICULA y PONDERACIONES'!$AL$65)/100)))))))</f>
        <v xml:space="preserve"> </v>
      </c>
      <c r="AX14" s="26" t="str">
        <f>IF(OR(B14=" ",A14=" ",$N$5="NO HAY MATERIA ASIGNADA")," ",IF(K14=1,(V14*'MATRICULA y PONDERACIONES'!$AL$11)/100,IF(K14=2,(V14*'MATRICULA y PONDERACIONES'!$AL$22)/100,IF(K14=3,(V14*'MATRICULA y PONDERACIONES'!$AL$33)/100,IF(K14=4,(V14*'MATRICULA y PONDERACIONES'!$AL$44)/100,IF(K14=5,(V14*'MATRICULA y PONDERACIONES'!$AL$55)/100,IF(K14=6,(V14*'MATRICULA y PONDERACIONES'!$AL$66)/100)))))))</f>
        <v xml:space="preserve"> </v>
      </c>
      <c r="AY14" s="26" t="str">
        <f>IF(OR(B14=" ",A14=" ",$N$5="NO HAY MATERIA ASIGNADA")," ",IF(K14=1,(Z14*'MATRICULA y PONDERACIONES'!$AL$12)/100,IF(K14=2,(Z14*'MATRICULA y PONDERACIONES'!$AL$23)/100,IF(K14=3,(Z14*'MATRICULA y PONDERACIONES'!$AL$34)/100,IF(K14=4,(Z14*'MATRICULA y PONDERACIONES'!$AL$45)/100,IF(K14=5,(Z14*'MATRICULA y PONDERACIONES'!$AL$56)/100,IF(K14=6,(Z14*'MATRICULA y PONDERACIONES'!$AL$67)/100)))))))</f>
        <v xml:space="preserve"> </v>
      </c>
      <c r="AZ14" s="26" t="str">
        <f>IF(OR(B14=" ",A14=" ",$N$5="NO HAY MATERIA ASIGNADA")," ",IF(K14=1,(AD14*'MATRICULA y PONDERACIONES'!$AL$13)/100,IF(K14=2,(AD14*'MATRICULA y PONDERACIONES'!$AL$24)/100,IF(K14=3,(AD14*'MATRICULA y PONDERACIONES'!$AL$35)/100,IF(K14=4,(AD14*'MATRICULA y PONDERACIONES'!$AL$46)/100,IF(K14=5,(AD14*'MATRICULA y PONDERACIONES'!$AL$57)/100,IF(K14=6,(AD14*'MATRICULA y PONDERACIONES'!$AL$68)/100)))))))</f>
        <v xml:space="preserve"> </v>
      </c>
      <c r="BA14" s="26" t="str">
        <f>IF(OR(B14=" ",A14=" ",$N$5="NO HAY MATERIA ASIGNADA")," ",IF(K14=1,(AH14*'MATRICULA y PONDERACIONES'!$AL$14)/100,IF(K14=2,(AH14*'MATRICULA y PONDERACIONES'!$AL$25)/100,IF(K14=3,(AH14*'MATRICULA y PONDERACIONES'!$AL$36)/100,IF(K14=4,(AH14*'MATRICULA y PONDERACIONES'!$AL$47)/100,IF(K14=5,(AH14*'MATRICULA y PONDERACIONES'!$AL$58)/100,IF(K14=6,(AH14*'MATRICULA y PONDERACIONES'!$AL$69)/100)))))))</f>
        <v xml:space="preserve"> </v>
      </c>
      <c r="BB14" s="26" t="str">
        <f>IF(OR(B14=" ",A14=" ",$N$5="NO HAY MATERIA ASIGNADA")," ",IF(K14=1,(AL14*'MATRICULA y PONDERACIONES'!$AL$15)/100,IF(K14=2,(AL14*'MATRICULA y PONDERACIONES'!$AL$26)/100,IF(K14=3,(AL14*'MATRICULA y PONDERACIONES'!$AL$37)/100,IF(K14=4,(AL14*'MATRICULA y PONDERACIONES'!$AL$48)/100,IF(K14=5,(AL14*'MATRICULA y PONDERACIONES'!$AL$59)/100,IF(K14=6,(AL14*'MATRICULA y PONDERACIONES'!$AL$70)/100)))))))</f>
        <v xml:space="preserve"> </v>
      </c>
      <c r="BC14" s="26" t="str">
        <f>IF(OR(B14=" ",A14=" ",$N$5="NO HAY MATERIA ASIGNADA")," ",IF(K14=1,(AP14*'MATRICULA y PONDERACIONES'!$AL$16)/100,IF(K14=2,(AP14*'MATRICULA y PONDERACIONES'!$AL$27)/100,IF(K14=3,(AP14*'MATRICULA y PONDERACIONES'!$AL$38)/100,IF(K14=4,(AP14*'MATRICULA y PONDERACIONES'!$AL$49)/100,IF(K14=5,(AP14*'MATRICULA y PONDERACIONES'!$AL$60)/100,IF(K14=6,(AP14*'MATRICULA y PONDERACIONES'!$AL$71)/100)))))))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PONDERACIONES'!$K$25="*"),"si"," ")</f>
        <v xml:space="preserve"> </v>
      </c>
      <c r="F15" s="25" t="str">
        <f>IF(AND(K15=2,'MATRICULA y PONDERACIONES'!$L$25="*"),"si"," ")</f>
        <v xml:space="preserve"> </v>
      </c>
      <c r="G15" s="25" t="str">
        <f>IF(AND(K15=3,'MATRICULA y PONDERACIONES'!$M$25="*"),"si"," ")</f>
        <v xml:space="preserve"> </v>
      </c>
      <c r="H15" s="25" t="str">
        <f>IF(AND(K15=4,'MATRICULA y PONDERACIONES'!$N$25="*"),"si"," ")</f>
        <v xml:space="preserve"> </v>
      </c>
      <c r="I15" s="25" t="str">
        <f>IF(AND(K15=5,'MATRICULA y PONDERACIONES'!$O$25="*"),"si"," ")</f>
        <v xml:space="preserve"> </v>
      </c>
      <c r="J15" s="25" t="str">
        <f>IF(AND(K15=6,'MATRICULA y PONDERACIONES'!$P$25="*"),"si","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PONDERACIONES'!$AL$9)/100,IF(K15=2,(N15*'MATRICULA y PONDERACIONES'!$AL$20)/100,IF(K15=3,(N15*'MATRICULA y PONDERACIONES'!$AL$31)/100,IF(K15=4,(N15*'MATRICULA y PONDERACIONES'!$AL$42)/100,IF(K15=5,(N15*'MATRICULA y PONDERACIONES'!$AL$53)/100,IF(K15=6,(N15*'MATRICULA y PONDERACIONES'!$AL$64)/100)))))))</f>
        <v xml:space="preserve"> </v>
      </c>
      <c r="AW15" s="24" t="str">
        <f>IF(OR(B15=" ",A15=" ",$N$5="NO HAY MATERIA ASIGNADA")," ",IF(K15=1,(R15*'MATRICULA y PONDERACIONES'!$AL$10)/100,IF(K15=2,(R15*'MATRICULA y PONDERACIONES'!$AL$21)/100,IF(K15=3,(R15*'MATRICULA y PONDERACIONES'!$AL$32)/100,IF(K15=4,(R15*'MATRICULA y PONDERACIONES'!$AL$43)/100,IF(K15=5,(R15*'MATRICULA y PONDERACIONES'!$AL$54)/100,IF(K15=6,(R15*'MATRICULA y PONDERACIONES'!$AL$65)/100)))))))</f>
        <v xml:space="preserve"> </v>
      </c>
      <c r="AX15" s="24" t="str">
        <f>IF(OR(B15=" ",A15=" ",$N$5="NO HAY MATERIA ASIGNADA")," ",IF(K15=1,(V15*'MATRICULA y PONDERACIONES'!$AL$11)/100,IF(K15=2,(V15*'MATRICULA y PONDERACIONES'!$AL$22)/100,IF(K15=3,(V15*'MATRICULA y PONDERACIONES'!$AL$33)/100,IF(K15=4,(V15*'MATRICULA y PONDERACIONES'!$AL$44)/100,IF(K15=5,(V15*'MATRICULA y PONDERACIONES'!$AL$55)/100,IF(K15=6,(V15*'MATRICULA y PONDERACIONES'!$AL$66)/100)))))))</f>
        <v xml:space="preserve"> </v>
      </c>
      <c r="AY15" s="24" t="str">
        <f>IF(OR(B15=" ",A15=" ",$N$5="NO HAY MATERIA ASIGNADA")," ",IF(K15=1,(Z15*'MATRICULA y PONDERACIONES'!$AL$12)/100,IF(K15=2,(Z15*'MATRICULA y PONDERACIONES'!$AL$23)/100,IF(K15=3,(Z15*'MATRICULA y PONDERACIONES'!$AL$34)/100,IF(K15=4,(Z15*'MATRICULA y PONDERACIONES'!$AL$45)/100,IF(K15=5,(Z15*'MATRICULA y PONDERACIONES'!$AL$56)/100,IF(K15=6,(Z15*'MATRICULA y PONDERACIONES'!$AL$67)/100)))))))</f>
        <v xml:space="preserve"> </v>
      </c>
      <c r="AZ15" s="24" t="str">
        <f>IF(OR(B15=" ",A15=" ",$N$5="NO HAY MATERIA ASIGNADA")," ",IF(K15=1,(AD15*'MATRICULA y PONDERACIONES'!$AL$13)/100,IF(K15=2,(AD15*'MATRICULA y PONDERACIONES'!$AL$24)/100,IF(K15=3,(AD15*'MATRICULA y PONDERACIONES'!$AL$35)/100,IF(K15=4,(AD15*'MATRICULA y PONDERACIONES'!$AL$46)/100,IF(K15=5,(AD15*'MATRICULA y PONDERACIONES'!$AL$57)/100,IF(K15=6,(AD15*'MATRICULA y PONDERACIONES'!$AL$68)/100)))))))</f>
        <v xml:space="preserve"> </v>
      </c>
      <c r="BA15" s="24" t="str">
        <f>IF(OR(B15=" ",A15=" ",$N$5="NO HAY MATERIA ASIGNADA")," ",IF(K15=1,(AH15*'MATRICULA y PONDERACIONES'!$AL$14)/100,IF(K15=2,(AH15*'MATRICULA y PONDERACIONES'!$AL$25)/100,IF(K15=3,(AH15*'MATRICULA y PONDERACIONES'!$AL$36)/100,IF(K15=4,(AH15*'MATRICULA y PONDERACIONES'!$AL$47)/100,IF(K15=5,(AH15*'MATRICULA y PONDERACIONES'!$AL$58)/100,IF(K15=6,(AH15*'MATRICULA y PONDERACIONES'!$AL$69)/100)))))))</f>
        <v xml:space="preserve"> </v>
      </c>
      <c r="BB15" s="24" t="str">
        <f>IF(OR(B15=" ",A15=" ",$N$5="NO HAY MATERIA ASIGNADA")," ",IF(K15=1,(AL15*'MATRICULA y PONDERACIONES'!$AL$15)/100,IF(K15=2,(AL15*'MATRICULA y PONDERACIONES'!$AL$26)/100,IF(K15=3,(AL15*'MATRICULA y PONDERACIONES'!$AL$37)/100,IF(K15=4,(AL15*'MATRICULA y PONDERACIONES'!$AL$48)/100,IF(K15=5,(AL15*'MATRICULA y PONDERACIONES'!$AL$59)/100,IF(K15=6,(AL15*'MATRICULA y PONDERACIONES'!$AL$70)/100)))))))</f>
        <v xml:space="preserve"> </v>
      </c>
      <c r="BC15" s="24" t="str">
        <f>IF(OR(B15=" ",A15=" ",$N$5="NO HAY MATERIA ASIGNADA")," ",IF(K15=1,(AP15*'MATRICULA y PONDERACIONES'!$AL$16)/100,IF(K15=2,(AP15*'MATRICULA y PONDERACIONES'!$AL$27)/100,IF(K15=3,(AP15*'MATRICULA y PONDERACIONES'!$AL$38)/100,IF(K15=4,(AP15*'MATRICULA y PONDERACIONES'!$AL$49)/100,IF(K15=5,(AP15*'MATRICULA y PONDERACIONES'!$AL$60)/100,IF(K15=6,(AP15*'MATRICULA y PONDERACIONES'!$AL$71)/100)))))))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PONDERACIONES'!$K$25="*"),"si"," ")</f>
        <v xml:space="preserve"> </v>
      </c>
      <c r="F16" s="27" t="str">
        <f>IF(AND(K16=2,'MATRICULA y PONDERACIONES'!$L$25="*"),"si"," ")</f>
        <v xml:space="preserve"> </v>
      </c>
      <c r="G16" s="27" t="str">
        <f>IF(AND(K16=3,'MATRICULA y PONDERACIONES'!$M$25="*"),"si"," ")</f>
        <v xml:space="preserve"> </v>
      </c>
      <c r="H16" s="27" t="str">
        <f>IF(AND(K16=4,'MATRICULA y PONDERACIONES'!$N$25="*"),"si"," ")</f>
        <v xml:space="preserve"> </v>
      </c>
      <c r="I16" s="27" t="str">
        <f>IF(AND(K16=5,'MATRICULA y PONDERACIONES'!$O$25="*"),"si"," ")</f>
        <v xml:space="preserve"> </v>
      </c>
      <c r="J16" s="27" t="str">
        <f>IF(AND(K16=6,'MATRICULA y PONDERACIONES'!$P$25="*"),"si","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PONDERACIONES'!$AL$9)/100,IF(K16=2,(N16*'MATRICULA y PONDERACIONES'!$AL$20)/100,IF(K16=3,(N16*'MATRICULA y PONDERACIONES'!$AL$31)/100,IF(K16=4,(N16*'MATRICULA y PONDERACIONES'!$AL$42)/100,IF(K16=5,(N16*'MATRICULA y PONDERACIONES'!$AL$53)/100,IF(K16=6,(N16*'MATRICULA y PONDERACIONES'!$AL$64)/100)))))))</f>
        <v xml:space="preserve"> </v>
      </c>
      <c r="AW16" s="26" t="str">
        <f>IF(OR(B16=" ",A16=" ",$N$5="NO HAY MATERIA ASIGNADA")," ",IF(K16=1,(R16*'MATRICULA y PONDERACIONES'!$AL$10)/100,IF(K16=2,(R16*'MATRICULA y PONDERACIONES'!$AL$21)/100,IF(K16=3,(R16*'MATRICULA y PONDERACIONES'!$AL$32)/100,IF(K16=4,(R16*'MATRICULA y PONDERACIONES'!$AL$43)/100,IF(K16=5,(R16*'MATRICULA y PONDERACIONES'!$AL$54)/100,IF(K16=6,(R16*'MATRICULA y PONDERACIONES'!$AL$65)/100)))))))</f>
        <v xml:space="preserve"> </v>
      </c>
      <c r="AX16" s="26" t="str">
        <f>IF(OR(B16=" ",A16=" ",$N$5="NO HAY MATERIA ASIGNADA")," ",IF(K16=1,(V16*'MATRICULA y PONDERACIONES'!$AL$11)/100,IF(K16=2,(V16*'MATRICULA y PONDERACIONES'!$AL$22)/100,IF(K16=3,(V16*'MATRICULA y PONDERACIONES'!$AL$33)/100,IF(K16=4,(V16*'MATRICULA y PONDERACIONES'!$AL$44)/100,IF(K16=5,(V16*'MATRICULA y PONDERACIONES'!$AL$55)/100,IF(K16=6,(V16*'MATRICULA y PONDERACIONES'!$AL$66)/100)))))))</f>
        <v xml:space="preserve"> </v>
      </c>
      <c r="AY16" s="26" t="str">
        <f>IF(OR(B16=" ",A16=" ",$N$5="NO HAY MATERIA ASIGNADA")," ",IF(K16=1,(Z16*'MATRICULA y PONDERACIONES'!$AL$12)/100,IF(K16=2,(Z16*'MATRICULA y PONDERACIONES'!$AL$23)/100,IF(K16=3,(Z16*'MATRICULA y PONDERACIONES'!$AL$34)/100,IF(K16=4,(Z16*'MATRICULA y PONDERACIONES'!$AL$45)/100,IF(K16=5,(Z16*'MATRICULA y PONDERACIONES'!$AL$56)/100,IF(K16=6,(Z16*'MATRICULA y PONDERACIONES'!$AL$67)/100)))))))</f>
        <v xml:space="preserve"> </v>
      </c>
      <c r="AZ16" s="26" t="str">
        <f>IF(OR(B16=" ",A16=" ",$N$5="NO HAY MATERIA ASIGNADA")," ",IF(K16=1,(AD16*'MATRICULA y PONDERACIONES'!$AL$13)/100,IF(K16=2,(AD16*'MATRICULA y PONDERACIONES'!$AL$24)/100,IF(K16=3,(AD16*'MATRICULA y PONDERACIONES'!$AL$35)/100,IF(K16=4,(AD16*'MATRICULA y PONDERACIONES'!$AL$46)/100,IF(K16=5,(AD16*'MATRICULA y PONDERACIONES'!$AL$57)/100,IF(K16=6,(AD16*'MATRICULA y PONDERACIONES'!$AL$68)/100)))))))</f>
        <v xml:space="preserve"> </v>
      </c>
      <c r="BA16" s="26" t="str">
        <f>IF(OR(B16=" ",A16=" ",$N$5="NO HAY MATERIA ASIGNADA")," ",IF(K16=1,(AH16*'MATRICULA y PONDERACIONES'!$AL$14)/100,IF(K16=2,(AH16*'MATRICULA y PONDERACIONES'!$AL$25)/100,IF(K16=3,(AH16*'MATRICULA y PONDERACIONES'!$AL$36)/100,IF(K16=4,(AH16*'MATRICULA y PONDERACIONES'!$AL$47)/100,IF(K16=5,(AH16*'MATRICULA y PONDERACIONES'!$AL$58)/100,IF(K16=6,(AH16*'MATRICULA y PONDERACIONES'!$AL$69)/100)))))))</f>
        <v xml:space="preserve"> </v>
      </c>
      <c r="BB16" s="26" t="str">
        <f>IF(OR(B16=" ",A16=" ",$N$5="NO HAY MATERIA ASIGNADA")," ",IF(K16=1,(AL16*'MATRICULA y PONDERACIONES'!$AL$15)/100,IF(K16=2,(AL16*'MATRICULA y PONDERACIONES'!$AL$26)/100,IF(K16=3,(AL16*'MATRICULA y PONDERACIONES'!$AL$37)/100,IF(K16=4,(AL16*'MATRICULA y PONDERACIONES'!$AL$48)/100,IF(K16=5,(AL16*'MATRICULA y PONDERACIONES'!$AL$59)/100,IF(K16=6,(AL16*'MATRICULA y PONDERACIONES'!$AL$70)/100)))))))</f>
        <v xml:space="preserve"> </v>
      </c>
      <c r="BC16" s="26" t="str">
        <f>IF(OR(B16=" ",A16=" ",$N$5="NO HAY MATERIA ASIGNADA")," ",IF(K16=1,(AP16*'MATRICULA y PONDERACIONES'!$AL$16)/100,IF(K16=2,(AP16*'MATRICULA y PONDERACIONES'!$AL$27)/100,IF(K16=3,(AP16*'MATRICULA y PONDERACIONES'!$AL$38)/100,IF(K16=4,(AP16*'MATRICULA y PONDERACIONES'!$AL$49)/100,IF(K16=5,(AP16*'MATRICULA y PONDERACIONES'!$AL$60)/100,IF(K16=6,(AP16*'MATRICULA y PONDERACIONES'!$AL$71)/100)))))))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PONDERACIONES'!$K$25="*"),"si"," ")</f>
        <v xml:space="preserve"> </v>
      </c>
      <c r="F17" s="25" t="str">
        <f>IF(AND(K17=2,'MATRICULA y PONDERACIONES'!$L$25="*"),"si"," ")</f>
        <v xml:space="preserve"> </v>
      </c>
      <c r="G17" s="25" t="str">
        <f>IF(AND(K17=3,'MATRICULA y PONDERACIONES'!$M$25="*"),"si"," ")</f>
        <v xml:space="preserve"> </v>
      </c>
      <c r="H17" s="25" t="str">
        <f>IF(AND(K17=4,'MATRICULA y PONDERACIONES'!$N$25="*"),"si"," ")</f>
        <v xml:space="preserve"> </v>
      </c>
      <c r="I17" s="25" t="str">
        <f>IF(AND(K17=5,'MATRICULA y PONDERACIONES'!$O$25="*"),"si"," ")</f>
        <v xml:space="preserve"> </v>
      </c>
      <c r="J17" s="25" t="str">
        <f>IF(AND(K17=6,'MATRICULA y PONDERACIONES'!$P$25="*"),"si","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PONDERACIONES'!$AL$9)/100,IF(K17=2,(N17*'MATRICULA y PONDERACIONES'!$AL$20)/100,IF(K17=3,(N17*'MATRICULA y PONDERACIONES'!$AL$31)/100,IF(K17=4,(N17*'MATRICULA y PONDERACIONES'!$AL$42)/100,IF(K17=5,(N17*'MATRICULA y PONDERACIONES'!$AL$53)/100,IF(K17=6,(N17*'MATRICULA y PONDERACIONES'!$AL$64)/100)))))))</f>
        <v xml:space="preserve"> </v>
      </c>
      <c r="AW17" s="24" t="str">
        <f>IF(OR(B17=" ",A17=" ",$N$5="NO HAY MATERIA ASIGNADA")," ",IF(K17=1,(R17*'MATRICULA y PONDERACIONES'!$AL$10)/100,IF(K17=2,(R17*'MATRICULA y PONDERACIONES'!$AL$21)/100,IF(K17=3,(R17*'MATRICULA y PONDERACIONES'!$AL$32)/100,IF(K17=4,(R17*'MATRICULA y PONDERACIONES'!$AL$43)/100,IF(K17=5,(R17*'MATRICULA y PONDERACIONES'!$AL$54)/100,IF(K17=6,(R17*'MATRICULA y PONDERACIONES'!$AL$65)/100)))))))</f>
        <v xml:space="preserve"> </v>
      </c>
      <c r="AX17" s="24" t="str">
        <f>IF(OR(B17=" ",A17=" ",$N$5="NO HAY MATERIA ASIGNADA")," ",IF(K17=1,(V17*'MATRICULA y PONDERACIONES'!$AL$11)/100,IF(K17=2,(V17*'MATRICULA y PONDERACIONES'!$AL$22)/100,IF(K17=3,(V17*'MATRICULA y PONDERACIONES'!$AL$33)/100,IF(K17=4,(V17*'MATRICULA y PONDERACIONES'!$AL$44)/100,IF(K17=5,(V17*'MATRICULA y PONDERACIONES'!$AL$55)/100,IF(K17=6,(V17*'MATRICULA y PONDERACIONES'!$AL$66)/100)))))))</f>
        <v xml:space="preserve"> </v>
      </c>
      <c r="AY17" s="24" t="str">
        <f>IF(OR(B17=" ",A17=" ",$N$5="NO HAY MATERIA ASIGNADA")," ",IF(K17=1,(Z17*'MATRICULA y PONDERACIONES'!$AL$12)/100,IF(K17=2,(Z17*'MATRICULA y PONDERACIONES'!$AL$23)/100,IF(K17=3,(Z17*'MATRICULA y PONDERACIONES'!$AL$34)/100,IF(K17=4,(Z17*'MATRICULA y PONDERACIONES'!$AL$45)/100,IF(K17=5,(Z17*'MATRICULA y PONDERACIONES'!$AL$56)/100,IF(K17=6,(Z17*'MATRICULA y PONDERACIONES'!$AL$67)/100)))))))</f>
        <v xml:space="preserve"> </v>
      </c>
      <c r="AZ17" s="24" t="str">
        <f>IF(OR(B17=" ",A17=" ",$N$5="NO HAY MATERIA ASIGNADA")," ",IF(K17=1,(AD17*'MATRICULA y PONDERACIONES'!$AL$13)/100,IF(K17=2,(AD17*'MATRICULA y PONDERACIONES'!$AL$24)/100,IF(K17=3,(AD17*'MATRICULA y PONDERACIONES'!$AL$35)/100,IF(K17=4,(AD17*'MATRICULA y PONDERACIONES'!$AL$46)/100,IF(K17=5,(AD17*'MATRICULA y PONDERACIONES'!$AL$57)/100,IF(K17=6,(AD17*'MATRICULA y PONDERACIONES'!$AL$68)/100)))))))</f>
        <v xml:space="preserve"> </v>
      </c>
      <c r="BA17" s="24" t="str">
        <f>IF(OR(B17=" ",A17=" ",$N$5="NO HAY MATERIA ASIGNADA")," ",IF(K17=1,(AH17*'MATRICULA y PONDERACIONES'!$AL$14)/100,IF(K17=2,(AH17*'MATRICULA y PONDERACIONES'!$AL$25)/100,IF(K17=3,(AH17*'MATRICULA y PONDERACIONES'!$AL$36)/100,IF(K17=4,(AH17*'MATRICULA y PONDERACIONES'!$AL$47)/100,IF(K17=5,(AH17*'MATRICULA y PONDERACIONES'!$AL$58)/100,IF(K17=6,(AH17*'MATRICULA y PONDERACIONES'!$AL$69)/100)))))))</f>
        <v xml:space="preserve"> </v>
      </c>
      <c r="BB17" s="24" t="str">
        <f>IF(OR(B17=" ",A17=" ",$N$5="NO HAY MATERIA ASIGNADA")," ",IF(K17=1,(AL17*'MATRICULA y PONDERACIONES'!$AL$15)/100,IF(K17=2,(AL17*'MATRICULA y PONDERACIONES'!$AL$26)/100,IF(K17=3,(AL17*'MATRICULA y PONDERACIONES'!$AL$37)/100,IF(K17=4,(AL17*'MATRICULA y PONDERACIONES'!$AL$48)/100,IF(K17=5,(AL17*'MATRICULA y PONDERACIONES'!$AL$59)/100,IF(K17=6,(AL17*'MATRICULA y PONDERACIONES'!$AL$70)/100)))))))</f>
        <v xml:space="preserve"> </v>
      </c>
      <c r="BC17" s="24" t="str">
        <f>IF(OR(B17=" ",A17=" ",$N$5="NO HAY MATERIA ASIGNADA")," ",IF(K17=1,(AP17*'MATRICULA y PONDERACIONES'!$AL$16)/100,IF(K17=2,(AP17*'MATRICULA y PONDERACIONES'!$AL$27)/100,IF(K17=3,(AP17*'MATRICULA y PONDERACIONES'!$AL$38)/100,IF(K17=4,(AP17*'MATRICULA y PONDERACIONES'!$AL$49)/100,IF(K17=5,(AP17*'MATRICULA y PONDERACIONES'!$AL$60)/100,IF(K17=6,(AP17*'MATRICULA y PONDERACIONES'!$AL$71)/100)))))))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PONDERACIONES'!$K$25="*"),"si"," ")</f>
        <v xml:space="preserve"> </v>
      </c>
      <c r="F18" s="27" t="str">
        <f>IF(AND(K18=2,'MATRICULA y PONDERACIONES'!$L$25="*"),"si"," ")</f>
        <v xml:space="preserve"> </v>
      </c>
      <c r="G18" s="27" t="str">
        <f>IF(AND(K18=3,'MATRICULA y PONDERACIONES'!$M$25="*"),"si"," ")</f>
        <v xml:space="preserve"> </v>
      </c>
      <c r="H18" s="27" t="str">
        <f>IF(AND(K18=4,'MATRICULA y PONDERACIONES'!$N$25="*"),"si"," ")</f>
        <v xml:space="preserve"> </v>
      </c>
      <c r="I18" s="27" t="str">
        <f>IF(AND(K18=5,'MATRICULA y PONDERACIONES'!$O$25="*"),"si"," ")</f>
        <v xml:space="preserve"> </v>
      </c>
      <c r="J18" s="27" t="str">
        <f>IF(AND(K18=6,'MATRICULA y PONDERACIONES'!$P$25="*"),"si","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PONDERACIONES'!$AL$9)/100,IF(K18=2,(N18*'MATRICULA y PONDERACIONES'!$AL$20)/100,IF(K18=3,(N18*'MATRICULA y PONDERACIONES'!$AL$31)/100,IF(K18=4,(N18*'MATRICULA y PONDERACIONES'!$AL$42)/100,IF(K18=5,(N18*'MATRICULA y PONDERACIONES'!$AL$53)/100,IF(K18=6,(N18*'MATRICULA y PONDERACIONES'!$AL$64)/100)))))))</f>
        <v xml:space="preserve"> </v>
      </c>
      <c r="AW18" s="26" t="str">
        <f>IF(OR(B18=" ",A18=" ",$N$5="NO HAY MATERIA ASIGNADA")," ",IF(K18=1,(R18*'MATRICULA y PONDERACIONES'!$AL$10)/100,IF(K18=2,(R18*'MATRICULA y PONDERACIONES'!$AL$21)/100,IF(K18=3,(R18*'MATRICULA y PONDERACIONES'!$AL$32)/100,IF(K18=4,(R18*'MATRICULA y PONDERACIONES'!$AL$43)/100,IF(K18=5,(R18*'MATRICULA y PONDERACIONES'!$AL$54)/100,IF(K18=6,(R18*'MATRICULA y PONDERACIONES'!$AL$65)/100)))))))</f>
        <v xml:space="preserve"> </v>
      </c>
      <c r="AX18" s="26" t="str">
        <f>IF(OR(B18=" ",A18=" ",$N$5="NO HAY MATERIA ASIGNADA")," ",IF(K18=1,(V18*'MATRICULA y PONDERACIONES'!$AL$11)/100,IF(K18=2,(V18*'MATRICULA y PONDERACIONES'!$AL$22)/100,IF(K18=3,(V18*'MATRICULA y PONDERACIONES'!$AL$33)/100,IF(K18=4,(V18*'MATRICULA y PONDERACIONES'!$AL$44)/100,IF(K18=5,(V18*'MATRICULA y PONDERACIONES'!$AL$55)/100,IF(K18=6,(V18*'MATRICULA y PONDERACIONES'!$AL$66)/100)))))))</f>
        <v xml:space="preserve"> </v>
      </c>
      <c r="AY18" s="26" t="str">
        <f>IF(OR(B18=" ",A18=" ",$N$5="NO HAY MATERIA ASIGNADA")," ",IF(K18=1,(Z18*'MATRICULA y PONDERACIONES'!$AL$12)/100,IF(K18=2,(Z18*'MATRICULA y PONDERACIONES'!$AL$23)/100,IF(K18=3,(Z18*'MATRICULA y PONDERACIONES'!$AL$34)/100,IF(K18=4,(Z18*'MATRICULA y PONDERACIONES'!$AL$45)/100,IF(K18=5,(Z18*'MATRICULA y PONDERACIONES'!$AL$56)/100,IF(K18=6,(Z18*'MATRICULA y PONDERACIONES'!$AL$67)/100)))))))</f>
        <v xml:space="preserve"> </v>
      </c>
      <c r="AZ18" s="26" t="str">
        <f>IF(OR(B18=" ",A18=" ",$N$5="NO HAY MATERIA ASIGNADA")," ",IF(K18=1,(AD18*'MATRICULA y PONDERACIONES'!$AL$13)/100,IF(K18=2,(AD18*'MATRICULA y PONDERACIONES'!$AL$24)/100,IF(K18=3,(AD18*'MATRICULA y PONDERACIONES'!$AL$35)/100,IF(K18=4,(AD18*'MATRICULA y PONDERACIONES'!$AL$46)/100,IF(K18=5,(AD18*'MATRICULA y PONDERACIONES'!$AL$57)/100,IF(K18=6,(AD18*'MATRICULA y PONDERACIONES'!$AL$68)/100)))))))</f>
        <v xml:space="preserve"> </v>
      </c>
      <c r="BA18" s="26" t="str">
        <f>IF(OR(B18=" ",A18=" ",$N$5="NO HAY MATERIA ASIGNADA")," ",IF(K18=1,(AH18*'MATRICULA y PONDERACIONES'!$AL$14)/100,IF(K18=2,(AH18*'MATRICULA y PONDERACIONES'!$AL$25)/100,IF(K18=3,(AH18*'MATRICULA y PONDERACIONES'!$AL$36)/100,IF(K18=4,(AH18*'MATRICULA y PONDERACIONES'!$AL$47)/100,IF(K18=5,(AH18*'MATRICULA y PONDERACIONES'!$AL$58)/100,IF(K18=6,(AH18*'MATRICULA y PONDERACIONES'!$AL$69)/100)))))))</f>
        <v xml:space="preserve"> </v>
      </c>
      <c r="BB18" s="26" t="str">
        <f>IF(OR(B18=" ",A18=" ",$N$5="NO HAY MATERIA ASIGNADA")," ",IF(K18=1,(AL18*'MATRICULA y PONDERACIONES'!$AL$15)/100,IF(K18=2,(AL18*'MATRICULA y PONDERACIONES'!$AL$26)/100,IF(K18=3,(AL18*'MATRICULA y PONDERACIONES'!$AL$37)/100,IF(K18=4,(AL18*'MATRICULA y PONDERACIONES'!$AL$48)/100,IF(K18=5,(AL18*'MATRICULA y PONDERACIONES'!$AL$59)/100,IF(K18=6,(AL18*'MATRICULA y PONDERACIONES'!$AL$70)/100)))))))</f>
        <v xml:space="preserve"> </v>
      </c>
      <c r="BC18" s="26" t="str">
        <f>IF(OR(B18=" ",A18=" ",$N$5="NO HAY MATERIA ASIGNADA")," ",IF(K18=1,(AP18*'MATRICULA y PONDERACIONES'!$AL$16)/100,IF(K18=2,(AP18*'MATRICULA y PONDERACIONES'!$AL$27)/100,IF(K18=3,(AP18*'MATRICULA y PONDERACIONES'!$AL$38)/100,IF(K18=4,(AP18*'MATRICULA y PONDERACIONES'!$AL$49)/100,IF(K18=5,(AP18*'MATRICULA y PONDERACIONES'!$AL$60)/100,IF(K18=6,(AP18*'MATRICULA y PONDERACIONES'!$AL$71)/100)))))))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PONDERACIONES'!$K$25="*"),"si"," ")</f>
        <v xml:space="preserve"> </v>
      </c>
      <c r="F19" s="25" t="str">
        <f>IF(AND(K19=2,'MATRICULA y PONDERACIONES'!$L$25="*"),"si"," ")</f>
        <v xml:space="preserve"> </v>
      </c>
      <c r="G19" s="25" t="str">
        <f>IF(AND(K19=3,'MATRICULA y PONDERACIONES'!$M$25="*"),"si"," ")</f>
        <v xml:space="preserve"> </v>
      </c>
      <c r="H19" s="25" t="str">
        <f>IF(AND(K19=4,'MATRICULA y PONDERACIONES'!$N$25="*"),"si"," ")</f>
        <v xml:space="preserve"> </v>
      </c>
      <c r="I19" s="25" t="str">
        <f>IF(AND(K19=5,'MATRICULA y PONDERACIONES'!$O$25="*"),"si"," ")</f>
        <v xml:space="preserve"> </v>
      </c>
      <c r="J19" s="25" t="str">
        <f>IF(AND(K19=6,'MATRICULA y PONDERACIONES'!$P$25="*"),"si","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PONDERACIONES'!$AL$9)/100,IF(K19=2,(N19*'MATRICULA y PONDERACIONES'!$AL$20)/100,IF(K19=3,(N19*'MATRICULA y PONDERACIONES'!$AL$31)/100,IF(K19=4,(N19*'MATRICULA y PONDERACIONES'!$AL$42)/100,IF(K19=5,(N19*'MATRICULA y PONDERACIONES'!$AL$53)/100,IF(K19=6,(N19*'MATRICULA y PONDERACIONES'!$AL$64)/100)))))))</f>
        <v xml:space="preserve"> </v>
      </c>
      <c r="AW19" s="24" t="str">
        <f>IF(OR(B19=" ",A19=" ",$N$5="NO HAY MATERIA ASIGNADA")," ",IF(K19=1,(R19*'MATRICULA y PONDERACIONES'!$AL$10)/100,IF(K19=2,(R19*'MATRICULA y PONDERACIONES'!$AL$21)/100,IF(K19=3,(R19*'MATRICULA y PONDERACIONES'!$AL$32)/100,IF(K19=4,(R19*'MATRICULA y PONDERACIONES'!$AL$43)/100,IF(K19=5,(R19*'MATRICULA y PONDERACIONES'!$AL$54)/100,IF(K19=6,(R19*'MATRICULA y PONDERACIONES'!$AL$65)/100)))))))</f>
        <v xml:space="preserve"> </v>
      </c>
      <c r="AX19" s="24" t="str">
        <f>IF(OR(B19=" ",A19=" ",$N$5="NO HAY MATERIA ASIGNADA")," ",IF(K19=1,(V19*'MATRICULA y PONDERACIONES'!$AL$11)/100,IF(K19=2,(V19*'MATRICULA y PONDERACIONES'!$AL$22)/100,IF(K19=3,(V19*'MATRICULA y PONDERACIONES'!$AL$33)/100,IF(K19=4,(V19*'MATRICULA y PONDERACIONES'!$AL$44)/100,IF(K19=5,(V19*'MATRICULA y PONDERACIONES'!$AL$55)/100,IF(K19=6,(V19*'MATRICULA y PONDERACIONES'!$AL$66)/100)))))))</f>
        <v xml:space="preserve"> </v>
      </c>
      <c r="AY19" s="24" t="str">
        <f>IF(OR(B19=" ",A19=" ",$N$5="NO HAY MATERIA ASIGNADA")," ",IF(K19=1,(Z19*'MATRICULA y PONDERACIONES'!$AL$12)/100,IF(K19=2,(Z19*'MATRICULA y PONDERACIONES'!$AL$23)/100,IF(K19=3,(Z19*'MATRICULA y PONDERACIONES'!$AL$34)/100,IF(K19=4,(Z19*'MATRICULA y PONDERACIONES'!$AL$45)/100,IF(K19=5,(Z19*'MATRICULA y PONDERACIONES'!$AL$56)/100,IF(K19=6,(Z19*'MATRICULA y PONDERACIONES'!$AL$67)/100)))))))</f>
        <v xml:space="preserve"> </v>
      </c>
      <c r="AZ19" s="24" t="str">
        <f>IF(OR(B19=" ",A19=" ",$N$5="NO HAY MATERIA ASIGNADA")," ",IF(K19=1,(AD19*'MATRICULA y PONDERACIONES'!$AL$13)/100,IF(K19=2,(AD19*'MATRICULA y PONDERACIONES'!$AL$24)/100,IF(K19=3,(AD19*'MATRICULA y PONDERACIONES'!$AL$35)/100,IF(K19=4,(AD19*'MATRICULA y PONDERACIONES'!$AL$46)/100,IF(K19=5,(AD19*'MATRICULA y PONDERACIONES'!$AL$57)/100,IF(K19=6,(AD19*'MATRICULA y PONDERACIONES'!$AL$68)/100)))))))</f>
        <v xml:space="preserve"> </v>
      </c>
      <c r="BA19" s="24" t="str">
        <f>IF(OR(B19=" ",A19=" ",$N$5="NO HAY MATERIA ASIGNADA")," ",IF(K19=1,(AH19*'MATRICULA y PONDERACIONES'!$AL$14)/100,IF(K19=2,(AH19*'MATRICULA y PONDERACIONES'!$AL$25)/100,IF(K19=3,(AH19*'MATRICULA y PONDERACIONES'!$AL$36)/100,IF(K19=4,(AH19*'MATRICULA y PONDERACIONES'!$AL$47)/100,IF(K19=5,(AH19*'MATRICULA y PONDERACIONES'!$AL$58)/100,IF(K19=6,(AH19*'MATRICULA y PONDERACIONES'!$AL$69)/100)))))))</f>
        <v xml:space="preserve"> </v>
      </c>
      <c r="BB19" s="24" t="str">
        <f>IF(OR(B19=" ",A19=" ",$N$5="NO HAY MATERIA ASIGNADA")," ",IF(K19=1,(AL19*'MATRICULA y PONDERACIONES'!$AL$15)/100,IF(K19=2,(AL19*'MATRICULA y PONDERACIONES'!$AL$26)/100,IF(K19=3,(AL19*'MATRICULA y PONDERACIONES'!$AL$37)/100,IF(K19=4,(AL19*'MATRICULA y PONDERACIONES'!$AL$48)/100,IF(K19=5,(AL19*'MATRICULA y PONDERACIONES'!$AL$59)/100,IF(K19=6,(AL19*'MATRICULA y PONDERACIONES'!$AL$70)/100)))))))</f>
        <v xml:space="preserve"> </v>
      </c>
      <c r="BC19" s="24" t="str">
        <f>IF(OR(B19=" ",A19=" ",$N$5="NO HAY MATERIA ASIGNADA")," ",IF(K19=1,(AP19*'MATRICULA y PONDERACIONES'!$AL$16)/100,IF(K19=2,(AP19*'MATRICULA y PONDERACIONES'!$AL$27)/100,IF(K19=3,(AP19*'MATRICULA y PONDERACIONES'!$AL$38)/100,IF(K19=4,(AP19*'MATRICULA y PONDERACIONES'!$AL$49)/100,IF(K19=5,(AP19*'MATRICULA y PONDERACIONES'!$AL$60)/100,IF(K19=6,(AP19*'MATRICULA y PONDERACIONES'!$AL$71)/100)))))))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PONDERACIONES'!$K$25="*"),"si"," ")</f>
        <v xml:space="preserve"> </v>
      </c>
      <c r="F20" s="27" t="str">
        <f>IF(AND(K20=2,'MATRICULA y PONDERACIONES'!$L$25="*"),"si"," ")</f>
        <v xml:space="preserve"> </v>
      </c>
      <c r="G20" s="27" t="str">
        <f>IF(AND(K20=3,'MATRICULA y PONDERACIONES'!$M$25="*"),"si"," ")</f>
        <v xml:space="preserve"> </v>
      </c>
      <c r="H20" s="27" t="str">
        <f>IF(AND(K20=4,'MATRICULA y PONDERACIONES'!$N$25="*"),"si"," ")</f>
        <v xml:space="preserve"> </v>
      </c>
      <c r="I20" s="27" t="str">
        <f>IF(AND(K20=5,'MATRICULA y PONDERACIONES'!$O$25="*"),"si"," ")</f>
        <v xml:space="preserve"> </v>
      </c>
      <c r="J20" s="27" t="str">
        <f>IF(AND(K20=6,'MATRICULA y PONDERACIONES'!$P$25="*"),"si","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PONDERACIONES'!$AL$9)/100,IF(K20=2,(N20*'MATRICULA y PONDERACIONES'!$AL$20)/100,IF(K20=3,(N20*'MATRICULA y PONDERACIONES'!$AL$31)/100,IF(K20=4,(N20*'MATRICULA y PONDERACIONES'!$AL$42)/100,IF(K20=5,(N20*'MATRICULA y PONDERACIONES'!$AL$53)/100,IF(K20=6,(N20*'MATRICULA y PONDERACIONES'!$AL$64)/100)))))))</f>
        <v xml:space="preserve"> </v>
      </c>
      <c r="AW20" s="26" t="str">
        <f>IF(OR(B20=" ",A20=" ",$N$5="NO HAY MATERIA ASIGNADA")," ",IF(K20=1,(R20*'MATRICULA y PONDERACIONES'!$AL$10)/100,IF(K20=2,(R20*'MATRICULA y PONDERACIONES'!$AL$21)/100,IF(K20=3,(R20*'MATRICULA y PONDERACIONES'!$AL$32)/100,IF(K20=4,(R20*'MATRICULA y PONDERACIONES'!$AL$43)/100,IF(K20=5,(R20*'MATRICULA y PONDERACIONES'!$AL$54)/100,IF(K20=6,(R20*'MATRICULA y PONDERACIONES'!$AL$65)/100)))))))</f>
        <v xml:space="preserve"> </v>
      </c>
      <c r="AX20" s="26" t="str">
        <f>IF(OR(B20=" ",A20=" ",$N$5="NO HAY MATERIA ASIGNADA")," ",IF(K20=1,(V20*'MATRICULA y PONDERACIONES'!$AL$11)/100,IF(K20=2,(V20*'MATRICULA y PONDERACIONES'!$AL$22)/100,IF(K20=3,(V20*'MATRICULA y PONDERACIONES'!$AL$33)/100,IF(K20=4,(V20*'MATRICULA y PONDERACIONES'!$AL$44)/100,IF(K20=5,(V20*'MATRICULA y PONDERACIONES'!$AL$55)/100,IF(K20=6,(V20*'MATRICULA y PONDERACIONES'!$AL$66)/100)))))))</f>
        <v xml:space="preserve"> </v>
      </c>
      <c r="AY20" s="26" t="str">
        <f>IF(OR(B20=" ",A20=" ",$N$5="NO HAY MATERIA ASIGNADA")," ",IF(K20=1,(Z20*'MATRICULA y PONDERACIONES'!$AL$12)/100,IF(K20=2,(Z20*'MATRICULA y PONDERACIONES'!$AL$23)/100,IF(K20=3,(Z20*'MATRICULA y PONDERACIONES'!$AL$34)/100,IF(K20=4,(Z20*'MATRICULA y PONDERACIONES'!$AL$45)/100,IF(K20=5,(Z20*'MATRICULA y PONDERACIONES'!$AL$56)/100,IF(K20=6,(Z20*'MATRICULA y PONDERACIONES'!$AL$67)/100)))))))</f>
        <v xml:space="preserve"> </v>
      </c>
      <c r="AZ20" s="26" t="str">
        <f>IF(OR(B20=" ",A20=" ",$N$5="NO HAY MATERIA ASIGNADA")," ",IF(K20=1,(AD20*'MATRICULA y PONDERACIONES'!$AL$13)/100,IF(K20=2,(AD20*'MATRICULA y PONDERACIONES'!$AL$24)/100,IF(K20=3,(AD20*'MATRICULA y PONDERACIONES'!$AL$35)/100,IF(K20=4,(AD20*'MATRICULA y PONDERACIONES'!$AL$46)/100,IF(K20=5,(AD20*'MATRICULA y PONDERACIONES'!$AL$57)/100,IF(K20=6,(AD20*'MATRICULA y PONDERACIONES'!$AL$68)/100)))))))</f>
        <v xml:space="preserve"> </v>
      </c>
      <c r="BA20" s="26" t="str">
        <f>IF(OR(B20=" ",A20=" ",$N$5="NO HAY MATERIA ASIGNADA")," ",IF(K20=1,(AH20*'MATRICULA y PONDERACIONES'!$AL$14)/100,IF(K20=2,(AH20*'MATRICULA y PONDERACIONES'!$AL$25)/100,IF(K20=3,(AH20*'MATRICULA y PONDERACIONES'!$AL$36)/100,IF(K20=4,(AH20*'MATRICULA y PONDERACIONES'!$AL$47)/100,IF(K20=5,(AH20*'MATRICULA y PONDERACIONES'!$AL$58)/100,IF(K20=6,(AH20*'MATRICULA y PONDERACIONES'!$AL$69)/100)))))))</f>
        <v xml:space="preserve"> </v>
      </c>
      <c r="BB20" s="26" t="str">
        <f>IF(OR(B20=" ",A20=" ",$N$5="NO HAY MATERIA ASIGNADA")," ",IF(K20=1,(AL20*'MATRICULA y PONDERACIONES'!$AL$15)/100,IF(K20=2,(AL20*'MATRICULA y PONDERACIONES'!$AL$26)/100,IF(K20=3,(AL20*'MATRICULA y PONDERACIONES'!$AL$37)/100,IF(K20=4,(AL20*'MATRICULA y PONDERACIONES'!$AL$48)/100,IF(K20=5,(AL20*'MATRICULA y PONDERACIONES'!$AL$59)/100,IF(K20=6,(AL20*'MATRICULA y PONDERACIONES'!$AL$70)/100)))))))</f>
        <v xml:space="preserve"> </v>
      </c>
      <c r="BC20" s="26" t="str">
        <f>IF(OR(B20=" ",A20=" ",$N$5="NO HAY MATERIA ASIGNADA")," ",IF(K20=1,(AP20*'MATRICULA y PONDERACIONES'!$AL$16)/100,IF(K20=2,(AP20*'MATRICULA y PONDERACIONES'!$AL$27)/100,IF(K20=3,(AP20*'MATRICULA y PONDERACIONES'!$AL$38)/100,IF(K20=4,(AP20*'MATRICULA y PONDERACIONES'!$AL$49)/100,IF(K20=5,(AP20*'MATRICULA y PONDERACIONES'!$AL$60)/100,IF(K20=6,(AP20*'MATRICULA y PONDERACIONES'!$AL$71)/100)))))))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PONDERACIONES'!$K$25="*"),"si"," ")</f>
        <v xml:space="preserve"> </v>
      </c>
      <c r="F21" s="25" t="str">
        <f>IF(AND(K21=2,'MATRICULA y PONDERACIONES'!$L$25="*"),"si"," ")</f>
        <v xml:space="preserve"> </v>
      </c>
      <c r="G21" s="25" t="str">
        <f>IF(AND(K21=3,'MATRICULA y PONDERACIONES'!$M$25="*"),"si"," ")</f>
        <v xml:space="preserve"> </v>
      </c>
      <c r="H21" s="25" t="str">
        <f>IF(AND(K21=4,'MATRICULA y PONDERACIONES'!$N$25="*"),"si"," ")</f>
        <v xml:space="preserve"> </v>
      </c>
      <c r="I21" s="25" t="str">
        <f>IF(AND(K21=5,'MATRICULA y PONDERACIONES'!$O$25="*"),"si"," ")</f>
        <v xml:space="preserve"> </v>
      </c>
      <c r="J21" s="25" t="str">
        <f>IF(AND(K21=6,'MATRICULA y PONDERACIONES'!$P$25="*"),"si","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PONDERACIONES'!$AL$9)/100,IF(K21=2,(N21*'MATRICULA y PONDERACIONES'!$AL$20)/100,IF(K21=3,(N21*'MATRICULA y PONDERACIONES'!$AL$31)/100,IF(K21=4,(N21*'MATRICULA y PONDERACIONES'!$AL$42)/100,IF(K21=5,(N21*'MATRICULA y PONDERACIONES'!$AL$53)/100,IF(K21=6,(N21*'MATRICULA y PONDERACIONES'!$AL$64)/100)))))))</f>
        <v xml:space="preserve"> </v>
      </c>
      <c r="AW21" s="24" t="str">
        <f>IF(OR(B21=" ",A21=" ",$N$5="NO HAY MATERIA ASIGNADA")," ",IF(K21=1,(R21*'MATRICULA y PONDERACIONES'!$AL$10)/100,IF(K21=2,(R21*'MATRICULA y PONDERACIONES'!$AL$21)/100,IF(K21=3,(R21*'MATRICULA y PONDERACIONES'!$AL$32)/100,IF(K21=4,(R21*'MATRICULA y PONDERACIONES'!$AL$43)/100,IF(K21=5,(R21*'MATRICULA y PONDERACIONES'!$AL$54)/100,IF(K21=6,(R21*'MATRICULA y PONDERACIONES'!$AL$65)/100)))))))</f>
        <v xml:space="preserve"> </v>
      </c>
      <c r="AX21" s="24" t="str">
        <f>IF(OR(B21=" ",A21=" ",$N$5="NO HAY MATERIA ASIGNADA")," ",IF(K21=1,(V21*'MATRICULA y PONDERACIONES'!$AL$11)/100,IF(K21=2,(V21*'MATRICULA y PONDERACIONES'!$AL$22)/100,IF(K21=3,(V21*'MATRICULA y PONDERACIONES'!$AL$33)/100,IF(K21=4,(V21*'MATRICULA y PONDERACIONES'!$AL$44)/100,IF(K21=5,(V21*'MATRICULA y PONDERACIONES'!$AL$55)/100,IF(K21=6,(V21*'MATRICULA y PONDERACIONES'!$AL$66)/100)))))))</f>
        <v xml:space="preserve"> </v>
      </c>
      <c r="AY21" s="24" t="str">
        <f>IF(OR(B21=" ",A21=" ",$N$5="NO HAY MATERIA ASIGNADA")," ",IF(K21=1,(Z21*'MATRICULA y PONDERACIONES'!$AL$12)/100,IF(K21=2,(Z21*'MATRICULA y PONDERACIONES'!$AL$23)/100,IF(K21=3,(Z21*'MATRICULA y PONDERACIONES'!$AL$34)/100,IF(K21=4,(Z21*'MATRICULA y PONDERACIONES'!$AL$45)/100,IF(K21=5,(Z21*'MATRICULA y PONDERACIONES'!$AL$56)/100,IF(K21=6,(Z21*'MATRICULA y PONDERACIONES'!$AL$67)/100)))))))</f>
        <v xml:space="preserve"> </v>
      </c>
      <c r="AZ21" s="24" t="str">
        <f>IF(OR(B21=" ",A21=" ",$N$5="NO HAY MATERIA ASIGNADA")," ",IF(K21=1,(AD21*'MATRICULA y PONDERACIONES'!$AL$13)/100,IF(K21=2,(AD21*'MATRICULA y PONDERACIONES'!$AL$24)/100,IF(K21=3,(AD21*'MATRICULA y PONDERACIONES'!$AL$35)/100,IF(K21=4,(AD21*'MATRICULA y PONDERACIONES'!$AL$46)/100,IF(K21=5,(AD21*'MATRICULA y PONDERACIONES'!$AL$57)/100,IF(K21=6,(AD21*'MATRICULA y PONDERACIONES'!$AL$68)/100)))))))</f>
        <v xml:space="preserve"> </v>
      </c>
      <c r="BA21" s="24" t="str">
        <f>IF(OR(B21=" ",A21=" ",$N$5="NO HAY MATERIA ASIGNADA")," ",IF(K21=1,(AH21*'MATRICULA y PONDERACIONES'!$AL$14)/100,IF(K21=2,(AH21*'MATRICULA y PONDERACIONES'!$AL$25)/100,IF(K21=3,(AH21*'MATRICULA y PONDERACIONES'!$AL$36)/100,IF(K21=4,(AH21*'MATRICULA y PONDERACIONES'!$AL$47)/100,IF(K21=5,(AH21*'MATRICULA y PONDERACIONES'!$AL$58)/100,IF(K21=6,(AH21*'MATRICULA y PONDERACIONES'!$AL$69)/100)))))))</f>
        <v xml:space="preserve"> </v>
      </c>
      <c r="BB21" s="24" t="str">
        <f>IF(OR(B21=" ",A21=" ",$N$5="NO HAY MATERIA ASIGNADA")," ",IF(K21=1,(AL21*'MATRICULA y PONDERACIONES'!$AL$15)/100,IF(K21=2,(AL21*'MATRICULA y PONDERACIONES'!$AL$26)/100,IF(K21=3,(AL21*'MATRICULA y PONDERACIONES'!$AL$37)/100,IF(K21=4,(AL21*'MATRICULA y PONDERACIONES'!$AL$48)/100,IF(K21=5,(AL21*'MATRICULA y PONDERACIONES'!$AL$59)/100,IF(K21=6,(AL21*'MATRICULA y PONDERACIONES'!$AL$70)/100)))))))</f>
        <v xml:space="preserve"> </v>
      </c>
      <c r="BC21" s="24" t="str">
        <f>IF(OR(B21=" ",A21=" ",$N$5="NO HAY MATERIA ASIGNADA")," ",IF(K21=1,(AP21*'MATRICULA y PONDERACIONES'!$AL$16)/100,IF(K21=2,(AP21*'MATRICULA y PONDERACIONES'!$AL$27)/100,IF(K21=3,(AP21*'MATRICULA y PONDERACIONES'!$AL$38)/100,IF(K21=4,(AP21*'MATRICULA y PONDERACIONES'!$AL$49)/100,IF(K21=5,(AP21*'MATRICULA y PONDERACIONES'!$AL$60)/100,IF(K21=6,(AP21*'MATRICULA y PONDERACIONES'!$AL$71)/100)))))))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PONDERACIONES'!$K$25="*"),"si"," ")</f>
        <v xml:space="preserve"> </v>
      </c>
      <c r="F22" s="27" t="str">
        <f>IF(AND(K22=2,'MATRICULA y PONDERACIONES'!$L$25="*"),"si"," ")</f>
        <v xml:space="preserve"> </v>
      </c>
      <c r="G22" s="27" t="str">
        <f>IF(AND(K22=3,'MATRICULA y PONDERACIONES'!$M$25="*"),"si"," ")</f>
        <v xml:space="preserve"> </v>
      </c>
      <c r="H22" s="27" t="str">
        <f>IF(AND(K22=4,'MATRICULA y PONDERACIONES'!$N$25="*"),"si"," ")</f>
        <v xml:space="preserve"> </v>
      </c>
      <c r="I22" s="27" t="str">
        <f>IF(AND(K22=5,'MATRICULA y PONDERACIONES'!$O$25="*"),"si"," ")</f>
        <v xml:space="preserve"> </v>
      </c>
      <c r="J22" s="27" t="str">
        <f>IF(AND(K22=6,'MATRICULA y PONDERACIONES'!$P$25="*"),"si","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PONDERACIONES'!$AL$9)/100,IF(K22=2,(N22*'MATRICULA y PONDERACIONES'!$AL$20)/100,IF(K22=3,(N22*'MATRICULA y PONDERACIONES'!$AL$31)/100,IF(K22=4,(N22*'MATRICULA y PONDERACIONES'!$AL$42)/100,IF(K22=5,(N22*'MATRICULA y PONDERACIONES'!$AL$53)/100,IF(K22=6,(N22*'MATRICULA y PONDERACIONES'!$AL$64)/100)))))))</f>
        <v xml:space="preserve"> </v>
      </c>
      <c r="AW22" s="26" t="str">
        <f>IF(OR(B22=" ",A22=" ",$N$5="NO HAY MATERIA ASIGNADA")," ",IF(K22=1,(R22*'MATRICULA y PONDERACIONES'!$AL$10)/100,IF(K22=2,(R22*'MATRICULA y PONDERACIONES'!$AL$21)/100,IF(K22=3,(R22*'MATRICULA y PONDERACIONES'!$AL$32)/100,IF(K22=4,(R22*'MATRICULA y PONDERACIONES'!$AL$43)/100,IF(K22=5,(R22*'MATRICULA y PONDERACIONES'!$AL$54)/100,IF(K22=6,(R22*'MATRICULA y PONDERACIONES'!$AL$65)/100)))))))</f>
        <v xml:space="preserve"> </v>
      </c>
      <c r="AX22" s="26" t="str">
        <f>IF(OR(B22=" ",A22=" ",$N$5="NO HAY MATERIA ASIGNADA")," ",IF(K22=1,(V22*'MATRICULA y PONDERACIONES'!$AL$11)/100,IF(K22=2,(V22*'MATRICULA y PONDERACIONES'!$AL$22)/100,IF(K22=3,(V22*'MATRICULA y PONDERACIONES'!$AL$33)/100,IF(K22=4,(V22*'MATRICULA y PONDERACIONES'!$AL$44)/100,IF(K22=5,(V22*'MATRICULA y PONDERACIONES'!$AL$55)/100,IF(K22=6,(V22*'MATRICULA y PONDERACIONES'!$AL$66)/100)))))))</f>
        <v xml:space="preserve"> </v>
      </c>
      <c r="AY22" s="26" t="str">
        <f>IF(OR(B22=" ",A22=" ",$N$5="NO HAY MATERIA ASIGNADA")," ",IF(K22=1,(Z22*'MATRICULA y PONDERACIONES'!$AL$12)/100,IF(K22=2,(Z22*'MATRICULA y PONDERACIONES'!$AL$23)/100,IF(K22=3,(Z22*'MATRICULA y PONDERACIONES'!$AL$34)/100,IF(K22=4,(Z22*'MATRICULA y PONDERACIONES'!$AL$45)/100,IF(K22=5,(Z22*'MATRICULA y PONDERACIONES'!$AL$56)/100,IF(K22=6,(Z22*'MATRICULA y PONDERACIONES'!$AL$67)/100)))))))</f>
        <v xml:space="preserve"> </v>
      </c>
      <c r="AZ22" s="26" t="str">
        <f>IF(OR(B22=" ",A22=" ",$N$5="NO HAY MATERIA ASIGNADA")," ",IF(K22=1,(AD22*'MATRICULA y PONDERACIONES'!$AL$13)/100,IF(K22=2,(AD22*'MATRICULA y PONDERACIONES'!$AL$24)/100,IF(K22=3,(AD22*'MATRICULA y PONDERACIONES'!$AL$35)/100,IF(K22=4,(AD22*'MATRICULA y PONDERACIONES'!$AL$46)/100,IF(K22=5,(AD22*'MATRICULA y PONDERACIONES'!$AL$57)/100,IF(K22=6,(AD22*'MATRICULA y PONDERACIONES'!$AL$68)/100)))))))</f>
        <v xml:space="preserve"> </v>
      </c>
      <c r="BA22" s="26" t="str">
        <f>IF(OR(B22=" ",A22=" ",$N$5="NO HAY MATERIA ASIGNADA")," ",IF(K22=1,(AH22*'MATRICULA y PONDERACIONES'!$AL$14)/100,IF(K22=2,(AH22*'MATRICULA y PONDERACIONES'!$AL$25)/100,IF(K22=3,(AH22*'MATRICULA y PONDERACIONES'!$AL$36)/100,IF(K22=4,(AH22*'MATRICULA y PONDERACIONES'!$AL$47)/100,IF(K22=5,(AH22*'MATRICULA y PONDERACIONES'!$AL$58)/100,IF(K22=6,(AH22*'MATRICULA y PONDERACIONES'!$AL$69)/100)))))))</f>
        <v xml:space="preserve"> </v>
      </c>
      <c r="BB22" s="26" t="str">
        <f>IF(OR(B22=" ",A22=" ",$N$5="NO HAY MATERIA ASIGNADA")," ",IF(K22=1,(AL22*'MATRICULA y PONDERACIONES'!$AL$15)/100,IF(K22=2,(AL22*'MATRICULA y PONDERACIONES'!$AL$26)/100,IF(K22=3,(AL22*'MATRICULA y PONDERACIONES'!$AL$37)/100,IF(K22=4,(AL22*'MATRICULA y PONDERACIONES'!$AL$48)/100,IF(K22=5,(AL22*'MATRICULA y PONDERACIONES'!$AL$59)/100,IF(K22=6,(AL22*'MATRICULA y PONDERACIONES'!$AL$70)/100)))))))</f>
        <v xml:space="preserve"> </v>
      </c>
      <c r="BC22" s="26" t="str">
        <f>IF(OR(B22=" ",A22=" ",$N$5="NO HAY MATERIA ASIGNADA")," ",IF(K22=1,(AP22*'MATRICULA y PONDERACIONES'!$AL$16)/100,IF(K22=2,(AP22*'MATRICULA y PONDERACIONES'!$AL$27)/100,IF(K22=3,(AP22*'MATRICULA y PONDERACIONES'!$AL$38)/100,IF(K22=4,(AP22*'MATRICULA y PONDERACIONES'!$AL$49)/100,IF(K22=5,(AP22*'MATRICULA y PONDERACIONES'!$AL$60)/100,IF(K22=6,(AP22*'MATRICULA y PONDERACIONES'!$AL$71)/100)))))))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PONDERACIONES'!$K$25="*"),"si"," ")</f>
        <v xml:space="preserve"> </v>
      </c>
      <c r="F23" s="25" t="str">
        <f>IF(AND(K23=2,'MATRICULA y PONDERACIONES'!$L$25="*"),"si"," ")</f>
        <v xml:space="preserve"> </v>
      </c>
      <c r="G23" s="25" t="str">
        <f>IF(AND(K23=3,'MATRICULA y PONDERACIONES'!$M$25="*"),"si"," ")</f>
        <v xml:space="preserve"> </v>
      </c>
      <c r="H23" s="25" t="str">
        <f>IF(AND(K23=4,'MATRICULA y PONDERACIONES'!$N$25="*"),"si"," ")</f>
        <v xml:space="preserve"> </v>
      </c>
      <c r="I23" s="25" t="str">
        <f>IF(AND(K23=5,'MATRICULA y PONDERACIONES'!$O$25="*"),"si"," ")</f>
        <v xml:space="preserve"> </v>
      </c>
      <c r="J23" s="25" t="str">
        <f>IF(AND(K23=6,'MATRICULA y PONDERACIONES'!$P$25="*"),"si","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PONDERACIONES'!$AL$9)/100,IF(K23=2,(N23*'MATRICULA y PONDERACIONES'!$AL$20)/100,IF(K23=3,(N23*'MATRICULA y PONDERACIONES'!$AL$31)/100,IF(K23=4,(N23*'MATRICULA y PONDERACIONES'!$AL$42)/100,IF(K23=5,(N23*'MATRICULA y PONDERACIONES'!$AL$53)/100,IF(K23=6,(N23*'MATRICULA y PONDERACIONES'!$AL$64)/100)))))))</f>
        <v xml:space="preserve"> </v>
      </c>
      <c r="AW23" s="24" t="str">
        <f>IF(OR(B23=" ",A23=" ",$N$5="NO HAY MATERIA ASIGNADA")," ",IF(K23=1,(R23*'MATRICULA y PONDERACIONES'!$AL$10)/100,IF(K23=2,(R23*'MATRICULA y PONDERACIONES'!$AL$21)/100,IF(K23=3,(R23*'MATRICULA y PONDERACIONES'!$AL$32)/100,IF(K23=4,(R23*'MATRICULA y PONDERACIONES'!$AL$43)/100,IF(K23=5,(R23*'MATRICULA y PONDERACIONES'!$AL$54)/100,IF(K23=6,(R23*'MATRICULA y PONDERACIONES'!$AL$65)/100)))))))</f>
        <v xml:space="preserve"> </v>
      </c>
      <c r="AX23" s="24" t="str">
        <f>IF(OR(B23=" ",A23=" ",$N$5="NO HAY MATERIA ASIGNADA")," ",IF(K23=1,(V23*'MATRICULA y PONDERACIONES'!$AL$11)/100,IF(K23=2,(V23*'MATRICULA y PONDERACIONES'!$AL$22)/100,IF(K23=3,(V23*'MATRICULA y PONDERACIONES'!$AL$33)/100,IF(K23=4,(V23*'MATRICULA y PONDERACIONES'!$AL$44)/100,IF(K23=5,(V23*'MATRICULA y PONDERACIONES'!$AL$55)/100,IF(K23=6,(V23*'MATRICULA y PONDERACIONES'!$AL$66)/100)))))))</f>
        <v xml:space="preserve"> </v>
      </c>
      <c r="AY23" s="24" t="str">
        <f>IF(OR(B23=" ",A23=" ",$N$5="NO HAY MATERIA ASIGNADA")," ",IF(K23=1,(Z23*'MATRICULA y PONDERACIONES'!$AL$12)/100,IF(K23=2,(Z23*'MATRICULA y PONDERACIONES'!$AL$23)/100,IF(K23=3,(Z23*'MATRICULA y PONDERACIONES'!$AL$34)/100,IF(K23=4,(Z23*'MATRICULA y PONDERACIONES'!$AL$45)/100,IF(K23=5,(Z23*'MATRICULA y PONDERACIONES'!$AL$56)/100,IF(K23=6,(Z23*'MATRICULA y PONDERACIONES'!$AL$67)/100)))))))</f>
        <v xml:space="preserve"> </v>
      </c>
      <c r="AZ23" s="24" t="str">
        <f>IF(OR(B23=" ",A23=" ",$N$5="NO HAY MATERIA ASIGNADA")," ",IF(K23=1,(AD23*'MATRICULA y PONDERACIONES'!$AL$13)/100,IF(K23=2,(AD23*'MATRICULA y PONDERACIONES'!$AL$24)/100,IF(K23=3,(AD23*'MATRICULA y PONDERACIONES'!$AL$35)/100,IF(K23=4,(AD23*'MATRICULA y PONDERACIONES'!$AL$46)/100,IF(K23=5,(AD23*'MATRICULA y PONDERACIONES'!$AL$57)/100,IF(K23=6,(AD23*'MATRICULA y PONDERACIONES'!$AL$68)/100)))))))</f>
        <v xml:space="preserve"> </v>
      </c>
      <c r="BA23" s="24" t="str">
        <f>IF(OR(B23=" ",A23=" ",$N$5="NO HAY MATERIA ASIGNADA")," ",IF(K23=1,(AH23*'MATRICULA y PONDERACIONES'!$AL$14)/100,IF(K23=2,(AH23*'MATRICULA y PONDERACIONES'!$AL$25)/100,IF(K23=3,(AH23*'MATRICULA y PONDERACIONES'!$AL$36)/100,IF(K23=4,(AH23*'MATRICULA y PONDERACIONES'!$AL$47)/100,IF(K23=5,(AH23*'MATRICULA y PONDERACIONES'!$AL$58)/100,IF(K23=6,(AH23*'MATRICULA y PONDERACIONES'!$AL$69)/100)))))))</f>
        <v xml:space="preserve"> </v>
      </c>
      <c r="BB23" s="24" t="str">
        <f>IF(OR(B23=" ",A23=" ",$N$5="NO HAY MATERIA ASIGNADA")," ",IF(K23=1,(AL23*'MATRICULA y PONDERACIONES'!$AL$15)/100,IF(K23=2,(AL23*'MATRICULA y PONDERACIONES'!$AL$26)/100,IF(K23=3,(AL23*'MATRICULA y PONDERACIONES'!$AL$37)/100,IF(K23=4,(AL23*'MATRICULA y PONDERACIONES'!$AL$48)/100,IF(K23=5,(AL23*'MATRICULA y PONDERACIONES'!$AL$59)/100,IF(K23=6,(AL23*'MATRICULA y PONDERACIONES'!$AL$70)/100)))))))</f>
        <v xml:space="preserve"> </v>
      </c>
      <c r="BC23" s="24" t="str">
        <f>IF(OR(B23=" ",A23=" ",$N$5="NO HAY MATERIA ASIGNADA")," ",IF(K23=1,(AP23*'MATRICULA y PONDERACIONES'!$AL$16)/100,IF(K23=2,(AP23*'MATRICULA y PONDERACIONES'!$AL$27)/100,IF(K23=3,(AP23*'MATRICULA y PONDERACIONES'!$AL$38)/100,IF(K23=4,(AP23*'MATRICULA y PONDERACIONES'!$AL$49)/100,IF(K23=5,(AP23*'MATRICULA y PONDERACIONES'!$AL$60)/100,IF(K23=6,(AP23*'MATRICULA y PONDERACIONES'!$AL$71)/100)))))))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PONDERACIONES'!$K$25="*"),"si"," ")</f>
        <v xml:space="preserve"> </v>
      </c>
      <c r="F24" s="27" t="str">
        <f>IF(AND(K24=2,'MATRICULA y PONDERACIONES'!$L$25="*"),"si"," ")</f>
        <v xml:space="preserve"> </v>
      </c>
      <c r="G24" s="27" t="str">
        <f>IF(AND(K24=3,'MATRICULA y PONDERACIONES'!$M$25="*"),"si"," ")</f>
        <v xml:space="preserve"> </v>
      </c>
      <c r="H24" s="27" t="str">
        <f>IF(AND(K24=4,'MATRICULA y PONDERACIONES'!$N$25="*"),"si"," ")</f>
        <v xml:space="preserve"> </v>
      </c>
      <c r="I24" s="27" t="str">
        <f>IF(AND(K24=5,'MATRICULA y PONDERACIONES'!$O$25="*"),"si"," ")</f>
        <v xml:space="preserve"> </v>
      </c>
      <c r="J24" s="27" t="str">
        <f>IF(AND(K24=6,'MATRICULA y PONDERACIONES'!$P$25="*"),"si","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PONDERACIONES'!$AL$9)/100,IF(K24=2,(N24*'MATRICULA y PONDERACIONES'!$AL$20)/100,IF(K24=3,(N24*'MATRICULA y PONDERACIONES'!$AL$31)/100,IF(K24=4,(N24*'MATRICULA y PONDERACIONES'!$AL$42)/100,IF(K24=5,(N24*'MATRICULA y PONDERACIONES'!$AL$53)/100,IF(K24=6,(N24*'MATRICULA y PONDERACIONES'!$AL$64)/100)))))))</f>
        <v xml:space="preserve"> </v>
      </c>
      <c r="AW24" s="26" t="str">
        <f>IF(OR(B24=" ",A24=" ",$N$5="NO HAY MATERIA ASIGNADA")," ",IF(K24=1,(R24*'MATRICULA y PONDERACIONES'!$AL$10)/100,IF(K24=2,(R24*'MATRICULA y PONDERACIONES'!$AL$21)/100,IF(K24=3,(R24*'MATRICULA y PONDERACIONES'!$AL$32)/100,IF(K24=4,(R24*'MATRICULA y PONDERACIONES'!$AL$43)/100,IF(K24=5,(R24*'MATRICULA y PONDERACIONES'!$AL$54)/100,IF(K24=6,(R24*'MATRICULA y PONDERACIONES'!$AL$65)/100)))))))</f>
        <v xml:space="preserve"> </v>
      </c>
      <c r="AX24" s="26" t="str">
        <f>IF(OR(B24=" ",A24=" ",$N$5="NO HAY MATERIA ASIGNADA")," ",IF(K24=1,(V24*'MATRICULA y PONDERACIONES'!$AL$11)/100,IF(K24=2,(V24*'MATRICULA y PONDERACIONES'!$AL$22)/100,IF(K24=3,(V24*'MATRICULA y PONDERACIONES'!$AL$33)/100,IF(K24=4,(V24*'MATRICULA y PONDERACIONES'!$AL$44)/100,IF(K24=5,(V24*'MATRICULA y PONDERACIONES'!$AL$55)/100,IF(K24=6,(V24*'MATRICULA y PONDERACIONES'!$AL$66)/100)))))))</f>
        <v xml:space="preserve"> </v>
      </c>
      <c r="AY24" s="26" t="str">
        <f>IF(OR(B24=" ",A24=" ",$N$5="NO HAY MATERIA ASIGNADA")," ",IF(K24=1,(Z24*'MATRICULA y PONDERACIONES'!$AL$12)/100,IF(K24=2,(Z24*'MATRICULA y PONDERACIONES'!$AL$23)/100,IF(K24=3,(Z24*'MATRICULA y PONDERACIONES'!$AL$34)/100,IF(K24=4,(Z24*'MATRICULA y PONDERACIONES'!$AL$45)/100,IF(K24=5,(Z24*'MATRICULA y PONDERACIONES'!$AL$56)/100,IF(K24=6,(Z24*'MATRICULA y PONDERACIONES'!$AL$67)/100)))))))</f>
        <v xml:space="preserve"> </v>
      </c>
      <c r="AZ24" s="26" t="str">
        <f>IF(OR(B24=" ",A24=" ",$N$5="NO HAY MATERIA ASIGNADA")," ",IF(K24=1,(AD24*'MATRICULA y PONDERACIONES'!$AL$13)/100,IF(K24=2,(AD24*'MATRICULA y PONDERACIONES'!$AL$24)/100,IF(K24=3,(AD24*'MATRICULA y PONDERACIONES'!$AL$35)/100,IF(K24=4,(AD24*'MATRICULA y PONDERACIONES'!$AL$46)/100,IF(K24=5,(AD24*'MATRICULA y PONDERACIONES'!$AL$57)/100,IF(K24=6,(AD24*'MATRICULA y PONDERACIONES'!$AL$68)/100)))))))</f>
        <v xml:space="preserve"> </v>
      </c>
      <c r="BA24" s="26" t="str">
        <f>IF(OR(B24=" ",A24=" ",$N$5="NO HAY MATERIA ASIGNADA")," ",IF(K24=1,(AH24*'MATRICULA y PONDERACIONES'!$AL$14)/100,IF(K24=2,(AH24*'MATRICULA y PONDERACIONES'!$AL$25)/100,IF(K24=3,(AH24*'MATRICULA y PONDERACIONES'!$AL$36)/100,IF(K24=4,(AH24*'MATRICULA y PONDERACIONES'!$AL$47)/100,IF(K24=5,(AH24*'MATRICULA y PONDERACIONES'!$AL$58)/100,IF(K24=6,(AH24*'MATRICULA y PONDERACIONES'!$AL$69)/100)))))))</f>
        <v xml:space="preserve"> </v>
      </c>
      <c r="BB24" s="26" t="str">
        <f>IF(OR(B24=" ",A24=" ",$N$5="NO HAY MATERIA ASIGNADA")," ",IF(K24=1,(AL24*'MATRICULA y PONDERACIONES'!$AL$15)/100,IF(K24=2,(AL24*'MATRICULA y PONDERACIONES'!$AL$26)/100,IF(K24=3,(AL24*'MATRICULA y PONDERACIONES'!$AL$37)/100,IF(K24=4,(AL24*'MATRICULA y PONDERACIONES'!$AL$48)/100,IF(K24=5,(AL24*'MATRICULA y PONDERACIONES'!$AL$59)/100,IF(K24=6,(AL24*'MATRICULA y PONDERACIONES'!$AL$70)/100)))))))</f>
        <v xml:space="preserve"> </v>
      </c>
      <c r="BC24" s="26" t="str">
        <f>IF(OR(B24=" ",A24=" ",$N$5="NO HAY MATERIA ASIGNADA")," ",IF(K24=1,(AP24*'MATRICULA y PONDERACIONES'!$AL$16)/100,IF(K24=2,(AP24*'MATRICULA y PONDERACIONES'!$AL$27)/100,IF(K24=3,(AP24*'MATRICULA y PONDERACIONES'!$AL$38)/100,IF(K24=4,(AP24*'MATRICULA y PONDERACIONES'!$AL$49)/100,IF(K24=5,(AP24*'MATRICULA y PONDERACIONES'!$AL$60)/100,IF(K24=6,(AP24*'MATRICULA y PONDERACIONES'!$AL$71)/100)))))))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PONDERACIONES'!$K$25="*"),"si"," ")</f>
        <v xml:space="preserve"> </v>
      </c>
      <c r="F25" s="25" t="str">
        <f>IF(AND(K25=2,'MATRICULA y PONDERACIONES'!$L$25="*"),"si"," ")</f>
        <v xml:space="preserve"> </v>
      </c>
      <c r="G25" s="25" t="str">
        <f>IF(AND(K25=3,'MATRICULA y PONDERACIONES'!$M$25="*"),"si"," ")</f>
        <v xml:space="preserve"> </v>
      </c>
      <c r="H25" s="25" t="str">
        <f>IF(AND(K25=4,'MATRICULA y PONDERACIONES'!$N$25="*"),"si"," ")</f>
        <v xml:space="preserve"> </v>
      </c>
      <c r="I25" s="25" t="str">
        <f>IF(AND(K25=5,'MATRICULA y PONDERACIONES'!$O$25="*"),"si"," ")</f>
        <v xml:space="preserve"> </v>
      </c>
      <c r="J25" s="25" t="str">
        <f>IF(AND(K25=6,'MATRICULA y PONDERACIONES'!$P$25="*"),"si","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PONDERACIONES'!$AL$9)/100,IF(K25=2,(N25*'MATRICULA y PONDERACIONES'!$AL$20)/100,IF(K25=3,(N25*'MATRICULA y PONDERACIONES'!$AL$31)/100,IF(K25=4,(N25*'MATRICULA y PONDERACIONES'!$AL$42)/100,IF(K25=5,(N25*'MATRICULA y PONDERACIONES'!$AL$53)/100,IF(K25=6,(N25*'MATRICULA y PONDERACIONES'!$AL$64)/100)))))))</f>
        <v xml:space="preserve"> </v>
      </c>
      <c r="AW25" s="24" t="str">
        <f>IF(OR(B25=" ",A25=" ",$N$5="NO HAY MATERIA ASIGNADA")," ",IF(K25=1,(R25*'MATRICULA y PONDERACIONES'!$AL$10)/100,IF(K25=2,(R25*'MATRICULA y PONDERACIONES'!$AL$21)/100,IF(K25=3,(R25*'MATRICULA y PONDERACIONES'!$AL$32)/100,IF(K25=4,(R25*'MATRICULA y PONDERACIONES'!$AL$43)/100,IF(K25=5,(R25*'MATRICULA y PONDERACIONES'!$AL$54)/100,IF(K25=6,(R25*'MATRICULA y PONDERACIONES'!$AL$65)/100)))))))</f>
        <v xml:space="preserve"> </v>
      </c>
      <c r="AX25" s="24" t="str">
        <f>IF(OR(B25=" ",A25=" ",$N$5="NO HAY MATERIA ASIGNADA")," ",IF(K25=1,(V25*'MATRICULA y PONDERACIONES'!$AL$11)/100,IF(K25=2,(V25*'MATRICULA y PONDERACIONES'!$AL$22)/100,IF(K25=3,(V25*'MATRICULA y PONDERACIONES'!$AL$33)/100,IF(K25=4,(V25*'MATRICULA y PONDERACIONES'!$AL$44)/100,IF(K25=5,(V25*'MATRICULA y PONDERACIONES'!$AL$55)/100,IF(K25=6,(V25*'MATRICULA y PONDERACIONES'!$AL$66)/100)))))))</f>
        <v xml:space="preserve"> </v>
      </c>
      <c r="AY25" s="24" t="str">
        <f>IF(OR(B25=" ",A25=" ",$N$5="NO HAY MATERIA ASIGNADA")," ",IF(K25=1,(Z25*'MATRICULA y PONDERACIONES'!$AL$12)/100,IF(K25=2,(Z25*'MATRICULA y PONDERACIONES'!$AL$23)/100,IF(K25=3,(Z25*'MATRICULA y PONDERACIONES'!$AL$34)/100,IF(K25=4,(Z25*'MATRICULA y PONDERACIONES'!$AL$45)/100,IF(K25=5,(Z25*'MATRICULA y PONDERACIONES'!$AL$56)/100,IF(K25=6,(Z25*'MATRICULA y PONDERACIONES'!$AL$67)/100)))))))</f>
        <v xml:space="preserve"> </v>
      </c>
      <c r="AZ25" s="24" t="str">
        <f>IF(OR(B25=" ",A25=" ",$N$5="NO HAY MATERIA ASIGNADA")," ",IF(K25=1,(AD25*'MATRICULA y PONDERACIONES'!$AL$13)/100,IF(K25=2,(AD25*'MATRICULA y PONDERACIONES'!$AL$24)/100,IF(K25=3,(AD25*'MATRICULA y PONDERACIONES'!$AL$35)/100,IF(K25=4,(AD25*'MATRICULA y PONDERACIONES'!$AL$46)/100,IF(K25=5,(AD25*'MATRICULA y PONDERACIONES'!$AL$57)/100,IF(K25=6,(AD25*'MATRICULA y PONDERACIONES'!$AL$68)/100)))))))</f>
        <v xml:space="preserve"> </v>
      </c>
      <c r="BA25" s="24" t="str">
        <f>IF(OR(B25=" ",A25=" ",$N$5="NO HAY MATERIA ASIGNADA")," ",IF(K25=1,(AH25*'MATRICULA y PONDERACIONES'!$AL$14)/100,IF(K25=2,(AH25*'MATRICULA y PONDERACIONES'!$AL$25)/100,IF(K25=3,(AH25*'MATRICULA y PONDERACIONES'!$AL$36)/100,IF(K25=4,(AH25*'MATRICULA y PONDERACIONES'!$AL$47)/100,IF(K25=5,(AH25*'MATRICULA y PONDERACIONES'!$AL$58)/100,IF(K25=6,(AH25*'MATRICULA y PONDERACIONES'!$AL$69)/100)))))))</f>
        <v xml:space="preserve"> </v>
      </c>
      <c r="BB25" s="24" t="str">
        <f>IF(OR(B25=" ",A25=" ",$N$5="NO HAY MATERIA ASIGNADA")," ",IF(K25=1,(AL25*'MATRICULA y PONDERACIONES'!$AL$15)/100,IF(K25=2,(AL25*'MATRICULA y PONDERACIONES'!$AL$26)/100,IF(K25=3,(AL25*'MATRICULA y PONDERACIONES'!$AL$37)/100,IF(K25=4,(AL25*'MATRICULA y PONDERACIONES'!$AL$48)/100,IF(K25=5,(AL25*'MATRICULA y PONDERACIONES'!$AL$59)/100,IF(K25=6,(AL25*'MATRICULA y PONDERACIONES'!$AL$70)/100)))))))</f>
        <v xml:space="preserve"> </v>
      </c>
      <c r="BC25" s="24" t="str">
        <f>IF(OR(B25=" ",A25=" ",$N$5="NO HAY MATERIA ASIGNADA")," ",IF(K25=1,(AP25*'MATRICULA y PONDERACIONES'!$AL$16)/100,IF(K25=2,(AP25*'MATRICULA y PONDERACIONES'!$AL$27)/100,IF(K25=3,(AP25*'MATRICULA y PONDERACIONES'!$AL$38)/100,IF(K25=4,(AP25*'MATRICULA y PONDERACIONES'!$AL$49)/100,IF(K25=5,(AP25*'MATRICULA y PONDERACIONES'!$AL$60)/100,IF(K25=6,(AP25*'MATRICULA y PONDERACIONES'!$AL$71)/100)))))))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PONDERACIONES'!$K$25="*"),"si"," ")</f>
        <v xml:space="preserve"> </v>
      </c>
      <c r="F26" s="27" t="str">
        <f>IF(AND(K26=2,'MATRICULA y PONDERACIONES'!$L$25="*"),"si"," ")</f>
        <v xml:space="preserve"> </v>
      </c>
      <c r="G26" s="27" t="str">
        <f>IF(AND(K26=3,'MATRICULA y PONDERACIONES'!$M$25="*"),"si"," ")</f>
        <v xml:space="preserve"> </v>
      </c>
      <c r="H26" s="27" t="str">
        <f>IF(AND(K26=4,'MATRICULA y PONDERACIONES'!$N$25="*"),"si"," ")</f>
        <v xml:space="preserve"> </v>
      </c>
      <c r="I26" s="27" t="str">
        <f>IF(AND(K26=5,'MATRICULA y PONDERACIONES'!$O$25="*"),"si"," ")</f>
        <v xml:space="preserve"> </v>
      </c>
      <c r="J26" s="27" t="str">
        <f>IF(AND(K26=6,'MATRICULA y PONDERACIONES'!$P$25="*"),"si","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PONDERACIONES'!$AL$9)/100,IF(K26=2,(N26*'MATRICULA y PONDERACIONES'!$AL$20)/100,IF(K26=3,(N26*'MATRICULA y PONDERACIONES'!$AL$31)/100,IF(K26=4,(N26*'MATRICULA y PONDERACIONES'!$AL$42)/100,IF(K26=5,(N26*'MATRICULA y PONDERACIONES'!$AL$53)/100,IF(K26=6,(N26*'MATRICULA y PONDERACIONES'!$AL$64)/100)))))))</f>
        <v xml:space="preserve"> </v>
      </c>
      <c r="AW26" s="26" t="str">
        <f>IF(OR(B26=" ",A26=" ",$N$5="NO HAY MATERIA ASIGNADA")," ",IF(K26=1,(R26*'MATRICULA y PONDERACIONES'!$AL$10)/100,IF(K26=2,(R26*'MATRICULA y PONDERACIONES'!$AL$21)/100,IF(K26=3,(R26*'MATRICULA y PONDERACIONES'!$AL$32)/100,IF(K26=4,(R26*'MATRICULA y PONDERACIONES'!$AL$43)/100,IF(K26=5,(R26*'MATRICULA y PONDERACIONES'!$AL$54)/100,IF(K26=6,(R26*'MATRICULA y PONDERACIONES'!$AL$65)/100)))))))</f>
        <v xml:space="preserve"> </v>
      </c>
      <c r="AX26" s="26" t="str">
        <f>IF(OR(B26=" ",A26=" ",$N$5="NO HAY MATERIA ASIGNADA")," ",IF(K26=1,(V26*'MATRICULA y PONDERACIONES'!$AL$11)/100,IF(K26=2,(V26*'MATRICULA y PONDERACIONES'!$AL$22)/100,IF(K26=3,(V26*'MATRICULA y PONDERACIONES'!$AL$33)/100,IF(K26=4,(V26*'MATRICULA y PONDERACIONES'!$AL$44)/100,IF(K26=5,(V26*'MATRICULA y PONDERACIONES'!$AL$55)/100,IF(K26=6,(V26*'MATRICULA y PONDERACIONES'!$AL$66)/100)))))))</f>
        <v xml:space="preserve"> </v>
      </c>
      <c r="AY26" s="26" t="str">
        <f>IF(OR(B26=" ",A26=" ",$N$5="NO HAY MATERIA ASIGNADA")," ",IF(K26=1,(Z26*'MATRICULA y PONDERACIONES'!$AL$12)/100,IF(K26=2,(Z26*'MATRICULA y PONDERACIONES'!$AL$23)/100,IF(K26=3,(Z26*'MATRICULA y PONDERACIONES'!$AL$34)/100,IF(K26=4,(Z26*'MATRICULA y PONDERACIONES'!$AL$45)/100,IF(K26=5,(Z26*'MATRICULA y PONDERACIONES'!$AL$56)/100,IF(K26=6,(Z26*'MATRICULA y PONDERACIONES'!$AL$67)/100)))))))</f>
        <v xml:space="preserve"> </v>
      </c>
      <c r="AZ26" s="26" t="str">
        <f>IF(OR(B26=" ",A26=" ",$N$5="NO HAY MATERIA ASIGNADA")," ",IF(K26=1,(AD26*'MATRICULA y PONDERACIONES'!$AL$13)/100,IF(K26=2,(AD26*'MATRICULA y PONDERACIONES'!$AL$24)/100,IF(K26=3,(AD26*'MATRICULA y PONDERACIONES'!$AL$35)/100,IF(K26=4,(AD26*'MATRICULA y PONDERACIONES'!$AL$46)/100,IF(K26=5,(AD26*'MATRICULA y PONDERACIONES'!$AL$57)/100,IF(K26=6,(AD26*'MATRICULA y PONDERACIONES'!$AL$68)/100)))))))</f>
        <v xml:space="preserve"> </v>
      </c>
      <c r="BA26" s="26" t="str">
        <f>IF(OR(B26=" ",A26=" ",$N$5="NO HAY MATERIA ASIGNADA")," ",IF(K26=1,(AH26*'MATRICULA y PONDERACIONES'!$AL$14)/100,IF(K26=2,(AH26*'MATRICULA y PONDERACIONES'!$AL$25)/100,IF(K26=3,(AH26*'MATRICULA y PONDERACIONES'!$AL$36)/100,IF(K26=4,(AH26*'MATRICULA y PONDERACIONES'!$AL$47)/100,IF(K26=5,(AH26*'MATRICULA y PONDERACIONES'!$AL$58)/100,IF(K26=6,(AH26*'MATRICULA y PONDERACIONES'!$AL$69)/100)))))))</f>
        <v xml:space="preserve"> </v>
      </c>
      <c r="BB26" s="26" t="str">
        <f>IF(OR(B26=" ",A26=" ",$N$5="NO HAY MATERIA ASIGNADA")," ",IF(K26=1,(AL26*'MATRICULA y PONDERACIONES'!$AL$15)/100,IF(K26=2,(AL26*'MATRICULA y PONDERACIONES'!$AL$26)/100,IF(K26=3,(AL26*'MATRICULA y PONDERACIONES'!$AL$37)/100,IF(K26=4,(AL26*'MATRICULA y PONDERACIONES'!$AL$48)/100,IF(K26=5,(AL26*'MATRICULA y PONDERACIONES'!$AL$59)/100,IF(K26=6,(AL26*'MATRICULA y PONDERACIONES'!$AL$70)/100)))))))</f>
        <v xml:space="preserve"> </v>
      </c>
      <c r="BC26" s="26" t="str">
        <f>IF(OR(B26=" ",A26=" ",$N$5="NO HAY MATERIA ASIGNADA")," ",IF(K26=1,(AP26*'MATRICULA y PONDERACIONES'!$AL$16)/100,IF(K26=2,(AP26*'MATRICULA y PONDERACIONES'!$AL$27)/100,IF(K26=3,(AP26*'MATRICULA y PONDERACIONES'!$AL$38)/100,IF(K26=4,(AP26*'MATRICULA y PONDERACIONES'!$AL$49)/100,IF(K26=5,(AP26*'MATRICULA y PONDERACIONES'!$AL$60)/100,IF(K26=6,(AP26*'MATRICULA y PONDERACIONES'!$AL$71)/100)))))))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PONDERACIONES'!$K$25="*"),"si"," ")</f>
        <v xml:space="preserve"> </v>
      </c>
      <c r="F27" s="25" t="str">
        <f>IF(AND(K27=2,'MATRICULA y PONDERACIONES'!$L$25="*"),"si"," ")</f>
        <v xml:space="preserve"> </v>
      </c>
      <c r="G27" s="25" t="str">
        <f>IF(AND(K27=3,'MATRICULA y PONDERACIONES'!$M$25="*"),"si"," ")</f>
        <v xml:space="preserve"> </v>
      </c>
      <c r="H27" s="25" t="str">
        <f>IF(AND(K27=4,'MATRICULA y PONDERACIONES'!$N$25="*"),"si"," ")</f>
        <v xml:space="preserve"> </v>
      </c>
      <c r="I27" s="25" t="str">
        <f>IF(AND(K27=5,'MATRICULA y PONDERACIONES'!$O$25="*"),"si"," ")</f>
        <v xml:space="preserve"> </v>
      </c>
      <c r="J27" s="25" t="str">
        <f>IF(AND(K27=6,'MATRICULA y PONDERACIONES'!$P$25="*"),"si","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PONDERACIONES'!$AL$9)/100,IF(K27=2,(N27*'MATRICULA y PONDERACIONES'!$AL$20)/100,IF(K27=3,(N27*'MATRICULA y PONDERACIONES'!$AL$31)/100,IF(K27=4,(N27*'MATRICULA y PONDERACIONES'!$AL$42)/100,IF(K27=5,(N27*'MATRICULA y PONDERACIONES'!$AL$53)/100,IF(K27=6,(N27*'MATRICULA y PONDERACIONES'!$AL$64)/100)))))))</f>
        <v xml:space="preserve"> </v>
      </c>
      <c r="AW27" s="24" t="str">
        <f>IF(OR(B27=" ",A27=" ",$N$5="NO HAY MATERIA ASIGNADA")," ",IF(K27=1,(R27*'MATRICULA y PONDERACIONES'!$AL$10)/100,IF(K27=2,(R27*'MATRICULA y PONDERACIONES'!$AL$21)/100,IF(K27=3,(R27*'MATRICULA y PONDERACIONES'!$AL$32)/100,IF(K27=4,(R27*'MATRICULA y PONDERACIONES'!$AL$43)/100,IF(K27=5,(R27*'MATRICULA y PONDERACIONES'!$AL$54)/100,IF(K27=6,(R27*'MATRICULA y PONDERACIONES'!$AL$65)/100)))))))</f>
        <v xml:space="preserve"> </v>
      </c>
      <c r="AX27" s="24" t="str">
        <f>IF(OR(B27=" ",A27=" ",$N$5="NO HAY MATERIA ASIGNADA")," ",IF(K27=1,(V27*'MATRICULA y PONDERACIONES'!$AL$11)/100,IF(K27=2,(V27*'MATRICULA y PONDERACIONES'!$AL$22)/100,IF(K27=3,(V27*'MATRICULA y PONDERACIONES'!$AL$33)/100,IF(K27=4,(V27*'MATRICULA y PONDERACIONES'!$AL$44)/100,IF(K27=5,(V27*'MATRICULA y PONDERACIONES'!$AL$55)/100,IF(K27=6,(V27*'MATRICULA y PONDERACIONES'!$AL$66)/100)))))))</f>
        <v xml:space="preserve"> </v>
      </c>
      <c r="AY27" s="24" t="str">
        <f>IF(OR(B27=" ",A27=" ",$N$5="NO HAY MATERIA ASIGNADA")," ",IF(K27=1,(Z27*'MATRICULA y PONDERACIONES'!$AL$12)/100,IF(K27=2,(Z27*'MATRICULA y PONDERACIONES'!$AL$23)/100,IF(K27=3,(Z27*'MATRICULA y PONDERACIONES'!$AL$34)/100,IF(K27=4,(Z27*'MATRICULA y PONDERACIONES'!$AL$45)/100,IF(K27=5,(Z27*'MATRICULA y PONDERACIONES'!$AL$56)/100,IF(K27=6,(Z27*'MATRICULA y PONDERACIONES'!$AL$67)/100)))))))</f>
        <v xml:space="preserve"> </v>
      </c>
      <c r="AZ27" s="24" t="str">
        <f>IF(OR(B27=" ",A27=" ",$N$5="NO HAY MATERIA ASIGNADA")," ",IF(K27=1,(AD27*'MATRICULA y PONDERACIONES'!$AL$13)/100,IF(K27=2,(AD27*'MATRICULA y PONDERACIONES'!$AL$24)/100,IF(K27=3,(AD27*'MATRICULA y PONDERACIONES'!$AL$35)/100,IF(K27=4,(AD27*'MATRICULA y PONDERACIONES'!$AL$46)/100,IF(K27=5,(AD27*'MATRICULA y PONDERACIONES'!$AL$57)/100,IF(K27=6,(AD27*'MATRICULA y PONDERACIONES'!$AL$68)/100)))))))</f>
        <v xml:space="preserve"> </v>
      </c>
      <c r="BA27" s="24" t="str">
        <f>IF(OR(B27=" ",A27=" ",$N$5="NO HAY MATERIA ASIGNADA")," ",IF(K27=1,(AH27*'MATRICULA y PONDERACIONES'!$AL$14)/100,IF(K27=2,(AH27*'MATRICULA y PONDERACIONES'!$AL$25)/100,IF(K27=3,(AH27*'MATRICULA y PONDERACIONES'!$AL$36)/100,IF(K27=4,(AH27*'MATRICULA y PONDERACIONES'!$AL$47)/100,IF(K27=5,(AH27*'MATRICULA y PONDERACIONES'!$AL$58)/100,IF(K27=6,(AH27*'MATRICULA y PONDERACIONES'!$AL$69)/100)))))))</f>
        <v xml:space="preserve"> </v>
      </c>
      <c r="BB27" s="24" t="str">
        <f>IF(OR(B27=" ",A27=" ",$N$5="NO HAY MATERIA ASIGNADA")," ",IF(K27=1,(AL27*'MATRICULA y PONDERACIONES'!$AL$15)/100,IF(K27=2,(AL27*'MATRICULA y PONDERACIONES'!$AL$26)/100,IF(K27=3,(AL27*'MATRICULA y PONDERACIONES'!$AL$37)/100,IF(K27=4,(AL27*'MATRICULA y PONDERACIONES'!$AL$48)/100,IF(K27=5,(AL27*'MATRICULA y PONDERACIONES'!$AL$59)/100,IF(K27=6,(AL27*'MATRICULA y PONDERACIONES'!$AL$70)/100)))))))</f>
        <v xml:space="preserve"> </v>
      </c>
      <c r="BC27" s="24" t="str">
        <f>IF(OR(B27=" ",A27=" ",$N$5="NO HAY MATERIA ASIGNADA")," ",IF(K27=1,(AP27*'MATRICULA y PONDERACIONES'!$AL$16)/100,IF(K27=2,(AP27*'MATRICULA y PONDERACIONES'!$AL$27)/100,IF(K27=3,(AP27*'MATRICULA y PONDERACIONES'!$AL$38)/100,IF(K27=4,(AP27*'MATRICULA y PONDERACIONES'!$AL$49)/100,IF(K27=5,(AP27*'MATRICULA y PONDERACIONES'!$AL$60)/100,IF(K27=6,(AP27*'MATRICULA y PONDERACIONES'!$AL$71)/100)))))))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PONDERACIONES'!$K$25="*"),"si"," ")</f>
        <v xml:space="preserve"> </v>
      </c>
      <c r="F28" s="27" t="str">
        <f>IF(AND(K28=2,'MATRICULA y PONDERACIONES'!$L$25="*"),"si"," ")</f>
        <v xml:space="preserve"> </v>
      </c>
      <c r="G28" s="27" t="str">
        <f>IF(AND(K28=3,'MATRICULA y PONDERACIONES'!$M$25="*"),"si"," ")</f>
        <v xml:space="preserve"> </v>
      </c>
      <c r="H28" s="27" t="str">
        <f>IF(AND(K28=4,'MATRICULA y PONDERACIONES'!$N$25="*"),"si"," ")</f>
        <v xml:space="preserve"> </v>
      </c>
      <c r="I28" s="27" t="str">
        <f>IF(AND(K28=5,'MATRICULA y PONDERACIONES'!$O$25="*"),"si"," ")</f>
        <v xml:space="preserve"> </v>
      </c>
      <c r="J28" s="27" t="str">
        <f>IF(AND(K28=6,'MATRICULA y PONDERACIONES'!$P$25="*"),"si","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PONDERACIONES'!$AL$9)/100,IF(K28=2,(N28*'MATRICULA y PONDERACIONES'!$AL$20)/100,IF(K28=3,(N28*'MATRICULA y PONDERACIONES'!$AL$31)/100,IF(K28=4,(N28*'MATRICULA y PONDERACIONES'!$AL$42)/100,IF(K28=5,(N28*'MATRICULA y PONDERACIONES'!$AL$53)/100,IF(K28=6,(N28*'MATRICULA y PONDERACIONES'!$AL$64)/100)))))))</f>
        <v xml:space="preserve"> </v>
      </c>
      <c r="AW28" s="26" t="str">
        <f>IF(OR(B28=" ",A28=" ",$N$5="NO HAY MATERIA ASIGNADA")," ",IF(K28=1,(R28*'MATRICULA y PONDERACIONES'!$AL$10)/100,IF(K28=2,(R28*'MATRICULA y PONDERACIONES'!$AL$21)/100,IF(K28=3,(R28*'MATRICULA y PONDERACIONES'!$AL$32)/100,IF(K28=4,(R28*'MATRICULA y PONDERACIONES'!$AL$43)/100,IF(K28=5,(R28*'MATRICULA y PONDERACIONES'!$AL$54)/100,IF(K28=6,(R28*'MATRICULA y PONDERACIONES'!$AL$65)/100)))))))</f>
        <v xml:space="preserve"> </v>
      </c>
      <c r="AX28" s="26" t="str">
        <f>IF(OR(B28=" ",A28=" ",$N$5="NO HAY MATERIA ASIGNADA")," ",IF(K28=1,(V28*'MATRICULA y PONDERACIONES'!$AL$11)/100,IF(K28=2,(V28*'MATRICULA y PONDERACIONES'!$AL$22)/100,IF(K28=3,(V28*'MATRICULA y PONDERACIONES'!$AL$33)/100,IF(K28=4,(V28*'MATRICULA y PONDERACIONES'!$AL$44)/100,IF(K28=5,(V28*'MATRICULA y PONDERACIONES'!$AL$55)/100,IF(K28=6,(V28*'MATRICULA y PONDERACIONES'!$AL$66)/100)))))))</f>
        <v xml:space="preserve"> </v>
      </c>
      <c r="AY28" s="26" t="str">
        <f>IF(OR(B28=" ",A28=" ",$N$5="NO HAY MATERIA ASIGNADA")," ",IF(K28=1,(Z28*'MATRICULA y PONDERACIONES'!$AL$12)/100,IF(K28=2,(Z28*'MATRICULA y PONDERACIONES'!$AL$23)/100,IF(K28=3,(Z28*'MATRICULA y PONDERACIONES'!$AL$34)/100,IF(K28=4,(Z28*'MATRICULA y PONDERACIONES'!$AL$45)/100,IF(K28=5,(Z28*'MATRICULA y PONDERACIONES'!$AL$56)/100,IF(K28=6,(Z28*'MATRICULA y PONDERACIONES'!$AL$67)/100)))))))</f>
        <v xml:space="preserve"> </v>
      </c>
      <c r="AZ28" s="26" t="str">
        <f>IF(OR(B28=" ",A28=" ",$N$5="NO HAY MATERIA ASIGNADA")," ",IF(K28=1,(AD28*'MATRICULA y PONDERACIONES'!$AL$13)/100,IF(K28=2,(AD28*'MATRICULA y PONDERACIONES'!$AL$24)/100,IF(K28=3,(AD28*'MATRICULA y PONDERACIONES'!$AL$35)/100,IF(K28=4,(AD28*'MATRICULA y PONDERACIONES'!$AL$46)/100,IF(K28=5,(AD28*'MATRICULA y PONDERACIONES'!$AL$57)/100,IF(K28=6,(AD28*'MATRICULA y PONDERACIONES'!$AL$68)/100)))))))</f>
        <v xml:space="preserve"> </v>
      </c>
      <c r="BA28" s="26" t="str">
        <f>IF(OR(B28=" ",A28=" ",$N$5="NO HAY MATERIA ASIGNADA")," ",IF(K28=1,(AH28*'MATRICULA y PONDERACIONES'!$AL$14)/100,IF(K28=2,(AH28*'MATRICULA y PONDERACIONES'!$AL$25)/100,IF(K28=3,(AH28*'MATRICULA y PONDERACIONES'!$AL$36)/100,IF(K28=4,(AH28*'MATRICULA y PONDERACIONES'!$AL$47)/100,IF(K28=5,(AH28*'MATRICULA y PONDERACIONES'!$AL$58)/100,IF(K28=6,(AH28*'MATRICULA y PONDERACIONES'!$AL$69)/100)))))))</f>
        <v xml:space="preserve"> </v>
      </c>
      <c r="BB28" s="26" t="str">
        <f>IF(OR(B28=" ",A28=" ",$N$5="NO HAY MATERIA ASIGNADA")," ",IF(K28=1,(AL28*'MATRICULA y PONDERACIONES'!$AL$15)/100,IF(K28=2,(AL28*'MATRICULA y PONDERACIONES'!$AL$26)/100,IF(K28=3,(AL28*'MATRICULA y PONDERACIONES'!$AL$37)/100,IF(K28=4,(AL28*'MATRICULA y PONDERACIONES'!$AL$48)/100,IF(K28=5,(AL28*'MATRICULA y PONDERACIONES'!$AL$59)/100,IF(K28=6,(AL28*'MATRICULA y PONDERACIONES'!$AL$70)/100)))))))</f>
        <v xml:space="preserve"> </v>
      </c>
      <c r="BC28" s="26" t="str">
        <f>IF(OR(B28=" ",A28=" ",$N$5="NO HAY MATERIA ASIGNADA")," ",IF(K28=1,(AP28*'MATRICULA y PONDERACIONES'!$AL$16)/100,IF(K28=2,(AP28*'MATRICULA y PONDERACIONES'!$AL$27)/100,IF(K28=3,(AP28*'MATRICULA y PONDERACIONES'!$AL$38)/100,IF(K28=4,(AP28*'MATRICULA y PONDERACIONES'!$AL$49)/100,IF(K28=5,(AP28*'MATRICULA y PONDERACIONES'!$AL$60)/100,IF(K28=6,(AP28*'MATRICULA y PONDERACIONES'!$AL$71)/100)))))))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PONDERACIONES'!$K$25="*"),"si"," ")</f>
        <v xml:space="preserve"> </v>
      </c>
      <c r="F29" s="25" t="str">
        <f>IF(AND(K29=2,'MATRICULA y PONDERACIONES'!$L$25="*"),"si"," ")</f>
        <v xml:space="preserve"> </v>
      </c>
      <c r="G29" s="25" t="str">
        <f>IF(AND(K29=3,'MATRICULA y PONDERACIONES'!$M$25="*"),"si"," ")</f>
        <v xml:space="preserve"> </v>
      </c>
      <c r="H29" s="25" t="str">
        <f>IF(AND(K29=4,'MATRICULA y PONDERACIONES'!$N$25="*"),"si"," ")</f>
        <v xml:space="preserve"> </v>
      </c>
      <c r="I29" s="25" t="str">
        <f>IF(AND(K29=5,'MATRICULA y PONDERACIONES'!$O$25="*"),"si"," ")</f>
        <v xml:space="preserve"> </v>
      </c>
      <c r="J29" s="25" t="str">
        <f>IF(AND(K29=6,'MATRICULA y PONDERACIONES'!$P$25="*"),"si","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PONDERACIONES'!$AL$9)/100,IF(K29=2,(N29*'MATRICULA y PONDERACIONES'!$AL$20)/100,IF(K29=3,(N29*'MATRICULA y PONDERACIONES'!$AL$31)/100,IF(K29=4,(N29*'MATRICULA y PONDERACIONES'!$AL$42)/100,IF(K29=5,(N29*'MATRICULA y PONDERACIONES'!$AL$53)/100,IF(K29=6,(N29*'MATRICULA y PONDERACIONES'!$AL$64)/100)))))))</f>
        <v xml:space="preserve"> </v>
      </c>
      <c r="AW29" s="24" t="str">
        <f>IF(OR(B29=" ",A29=" ",$N$5="NO HAY MATERIA ASIGNADA")," ",IF(K29=1,(R29*'MATRICULA y PONDERACIONES'!$AL$10)/100,IF(K29=2,(R29*'MATRICULA y PONDERACIONES'!$AL$21)/100,IF(K29=3,(R29*'MATRICULA y PONDERACIONES'!$AL$32)/100,IF(K29=4,(R29*'MATRICULA y PONDERACIONES'!$AL$43)/100,IF(K29=5,(R29*'MATRICULA y PONDERACIONES'!$AL$54)/100,IF(K29=6,(R29*'MATRICULA y PONDERACIONES'!$AL$65)/100)))))))</f>
        <v xml:space="preserve"> </v>
      </c>
      <c r="AX29" s="24" t="str">
        <f>IF(OR(B29=" ",A29=" ",$N$5="NO HAY MATERIA ASIGNADA")," ",IF(K29=1,(V29*'MATRICULA y PONDERACIONES'!$AL$11)/100,IF(K29=2,(V29*'MATRICULA y PONDERACIONES'!$AL$22)/100,IF(K29=3,(V29*'MATRICULA y PONDERACIONES'!$AL$33)/100,IF(K29=4,(V29*'MATRICULA y PONDERACIONES'!$AL$44)/100,IF(K29=5,(V29*'MATRICULA y PONDERACIONES'!$AL$55)/100,IF(K29=6,(V29*'MATRICULA y PONDERACIONES'!$AL$66)/100)))))))</f>
        <v xml:space="preserve"> </v>
      </c>
      <c r="AY29" s="24" t="str">
        <f>IF(OR(B29=" ",A29=" ",$N$5="NO HAY MATERIA ASIGNADA")," ",IF(K29=1,(Z29*'MATRICULA y PONDERACIONES'!$AL$12)/100,IF(K29=2,(Z29*'MATRICULA y PONDERACIONES'!$AL$23)/100,IF(K29=3,(Z29*'MATRICULA y PONDERACIONES'!$AL$34)/100,IF(K29=4,(Z29*'MATRICULA y PONDERACIONES'!$AL$45)/100,IF(K29=5,(Z29*'MATRICULA y PONDERACIONES'!$AL$56)/100,IF(K29=6,(Z29*'MATRICULA y PONDERACIONES'!$AL$67)/100)))))))</f>
        <v xml:space="preserve"> </v>
      </c>
      <c r="AZ29" s="24" t="str">
        <f>IF(OR(B29=" ",A29=" ",$N$5="NO HAY MATERIA ASIGNADA")," ",IF(K29=1,(AD29*'MATRICULA y PONDERACIONES'!$AL$13)/100,IF(K29=2,(AD29*'MATRICULA y PONDERACIONES'!$AL$24)/100,IF(K29=3,(AD29*'MATRICULA y PONDERACIONES'!$AL$35)/100,IF(K29=4,(AD29*'MATRICULA y PONDERACIONES'!$AL$46)/100,IF(K29=5,(AD29*'MATRICULA y PONDERACIONES'!$AL$57)/100,IF(K29=6,(AD29*'MATRICULA y PONDERACIONES'!$AL$68)/100)))))))</f>
        <v xml:space="preserve"> </v>
      </c>
      <c r="BA29" s="24" t="str">
        <f>IF(OR(B29=" ",A29=" ",$N$5="NO HAY MATERIA ASIGNADA")," ",IF(K29=1,(AH29*'MATRICULA y PONDERACIONES'!$AL$14)/100,IF(K29=2,(AH29*'MATRICULA y PONDERACIONES'!$AL$25)/100,IF(K29=3,(AH29*'MATRICULA y PONDERACIONES'!$AL$36)/100,IF(K29=4,(AH29*'MATRICULA y PONDERACIONES'!$AL$47)/100,IF(K29=5,(AH29*'MATRICULA y PONDERACIONES'!$AL$58)/100,IF(K29=6,(AH29*'MATRICULA y PONDERACIONES'!$AL$69)/100)))))))</f>
        <v xml:space="preserve"> </v>
      </c>
      <c r="BB29" s="24" t="str">
        <f>IF(OR(B29=" ",A29=" ",$N$5="NO HAY MATERIA ASIGNADA")," ",IF(K29=1,(AL29*'MATRICULA y PONDERACIONES'!$AL$15)/100,IF(K29=2,(AL29*'MATRICULA y PONDERACIONES'!$AL$26)/100,IF(K29=3,(AL29*'MATRICULA y PONDERACIONES'!$AL$37)/100,IF(K29=4,(AL29*'MATRICULA y PONDERACIONES'!$AL$48)/100,IF(K29=5,(AL29*'MATRICULA y PONDERACIONES'!$AL$59)/100,IF(K29=6,(AL29*'MATRICULA y PONDERACIONES'!$AL$70)/100)))))))</f>
        <v xml:space="preserve"> </v>
      </c>
      <c r="BC29" s="24" t="str">
        <f>IF(OR(B29=" ",A29=" ",$N$5="NO HAY MATERIA ASIGNADA")," ",IF(K29=1,(AP29*'MATRICULA y PONDERACIONES'!$AL$16)/100,IF(K29=2,(AP29*'MATRICULA y PONDERACIONES'!$AL$27)/100,IF(K29=3,(AP29*'MATRICULA y PONDERACIONES'!$AL$38)/100,IF(K29=4,(AP29*'MATRICULA y PONDERACIONES'!$AL$49)/100,IF(K29=5,(AP29*'MATRICULA y PONDERACIONES'!$AL$60)/100,IF(K29=6,(AP29*'MATRICULA y PONDERACIONES'!$AL$71)/100)))))))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PONDERACIONES'!$K$25="*"),"si"," ")</f>
        <v xml:space="preserve"> </v>
      </c>
      <c r="F30" s="27" t="str">
        <f>IF(AND(K30=2,'MATRICULA y PONDERACIONES'!$L$25="*"),"si"," ")</f>
        <v xml:space="preserve"> </v>
      </c>
      <c r="G30" s="27" t="str">
        <f>IF(AND(K30=3,'MATRICULA y PONDERACIONES'!$M$25="*"),"si"," ")</f>
        <v xml:space="preserve"> </v>
      </c>
      <c r="H30" s="27" t="str">
        <f>IF(AND(K30=4,'MATRICULA y PONDERACIONES'!$N$25="*"),"si"," ")</f>
        <v xml:space="preserve"> </v>
      </c>
      <c r="I30" s="27" t="str">
        <f>IF(AND(K30=5,'MATRICULA y PONDERACIONES'!$O$25="*"),"si"," ")</f>
        <v xml:space="preserve"> </v>
      </c>
      <c r="J30" s="27" t="str">
        <f>IF(AND(K30=6,'MATRICULA y PONDERACIONES'!$P$25="*"),"si","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PONDERACIONES'!$AL$9)/100,IF(K30=2,(N30*'MATRICULA y PONDERACIONES'!$AL$20)/100,IF(K30=3,(N30*'MATRICULA y PONDERACIONES'!$AL$31)/100,IF(K30=4,(N30*'MATRICULA y PONDERACIONES'!$AL$42)/100,IF(K30=5,(N30*'MATRICULA y PONDERACIONES'!$AL$53)/100,IF(K30=6,(N30*'MATRICULA y PONDERACIONES'!$AL$64)/100)))))))</f>
        <v xml:space="preserve"> </v>
      </c>
      <c r="AW30" s="26" t="str">
        <f>IF(OR(B30=" ",A30=" ",$N$5="NO HAY MATERIA ASIGNADA")," ",IF(K30=1,(R30*'MATRICULA y PONDERACIONES'!$AL$10)/100,IF(K30=2,(R30*'MATRICULA y PONDERACIONES'!$AL$21)/100,IF(K30=3,(R30*'MATRICULA y PONDERACIONES'!$AL$32)/100,IF(K30=4,(R30*'MATRICULA y PONDERACIONES'!$AL$43)/100,IF(K30=5,(R30*'MATRICULA y PONDERACIONES'!$AL$54)/100,IF(K30=6,(R30*'MATRICULA y PONDERACIONES'!$AL$65)/100)))))))</f>
        <v xml:space="preserve"> </v>
      </c>
      <c r="AX30" s="26" t="str">
        <f>IF(OR(B30=" ",A30=" ",$N$5="NO HAY MATERIA ASIGNADA")," ",IF(K30=1,(V30*'MATRICULA y PONDERACIONES'!$AL$11)/100,IF(K30=2,(V30*'MATRICULA y PONDERACIONES'!$AL$22)/100,IF(K30=3,(V30*'MATRICULA y PONDERACIONES'!$AL$33)/100,IF(K30=4,(V30*'MATRICULA y PONDERACIONES'!$AL$44)/100,IF(K30=5,(V30*'MATRICULA y PONDERACIONES'!$AL$55)/100,IF(K30=6,(V30*'MATRICULA y PONDERACIONES'!$AL$66)/100)))))))</f>
        <v xml:space="preserve"> </v>
      </c>
      <c r="AY30" s="26" t="str">
        <f>IF(OR(B30=" ",A30=" ",$N$5="NO HAY MATERIA ASIGNADA")," ",IF(K30=1,(Z30*'MATRICULA y PONDERACIONES'!$AL$12)/100,IF(K30=2,(Z30*'MATRICULA y PONDERACIONES'!$AL$23)/100,IF(K30=3,(Z30*'MATRICULA y PONDERACIONES'!$AL$34)/100,IF(K30=4,(Z30*'MATRICULA y PONDERACIONES'!$AL$45)/100,IF(K30=5,(Z30*'MATRICULA y PONDERACIONES'!$AL$56)/100,IF(K30=6,(Z30*'MATRICULA y PONDERACIONES'!$AL$67)/100)))))))</f>
        <v xml:space="preserve"> </v>
      </c>
      <c r="AZ30" s="26" t="str">
        <f>IF(OR(B30=" ",A30=" ",$N$5="NO HAY MATERIA ASIGNADA")," ",IF(K30=1,(AD30*'MATRICULA y PONDERACIONES'!$AL$13)/100,IF(K30=2,(AD30*'MATRICULA y PONDERACIONES'!$AL$24)/100,IF(K30=3,(AD30*'MATRICULA y PONDERACIONES'!$AL$35)/100,IF(K30=4,(AD30*'MATRICULA y PONDERACIONES'!$AL$46)/100,IF(K30=5,(AD30*'MATRICULA y PONDERACIONES'!$AL$57)/100,IF(K30=6,(AD30*'MATRICULA y PONDERACIONES'!$AL$68)/100)))))))</f>
        <v xml:space="preserve"> </v>
      </c>
      <c r="BA30" s="26" t="str">
        <f>IF(OR(B30=" ",A30=" ",$N$5="NO HAY MATERIA ASIGNADA")," ",IF(K30=1,(AH30*'MATRICULA y PONDERACIONES'!$AL$14)/100,IF(K30=2,(AH30*'MATRICULA y PONDERACIONES'!$AL$25)/100,IF(K30=3,(AH30*'MATRICULA y PONDERACIONES'!$AL$36)/100,IF(K30=4,(AH30*'MATRICULA y PONDERACIONES'!$AL$47)/100,IF(K30=5,(AH30*'MATRICULA y PONDERACIONES'!$AL$58)/100,IF(K30=6,(AH30*'MATRICULA y PONDERACIONES'!$AL$69)/100)))))))</f>
        <v xml:space="preserve"> </v>
      </c>
      <c r="BB30" s="26" t="str">
        <f>IF(OR(B30=" ",A30=" ",$N$5="NO HAY MATERIA ASIGNADA")," ",IF(K30=1,(AL30*'MATRICULA y PONDERACIONES'!$AL$15)/100,IF(K30=2,(AL30*'MATRICULA y PONDERACIONES'!$AL$26)/100,IF(K30=3,(AL30*'MATRICULA y PONDERACIONES'!$AL$37)/100,IF(K30=4,(AL30*'MATRICULA y PONDERACIONES'!$AL$48)/100,IF(K30=5,(AL30*'MATRICULA y PONDERACIONES'!$AL$59)/100,IF(K30=6,(AL30*'MATRICULA y PONDERACIONES'!$AL$70)/100)))))))</f>
        <v xml:space="preserve"> </v>
      </c>
      <c r="BC30" s="26" t="str">
        <f>IF(OR(B30=" ",A30=" ",$N$5="NO HAY MATERIA ASIGNADA")," ",IF(K30=1,(AP30*'MATRICULA y PONDERACIONES'!$AL$16)/100,IF(K30=2,(AP30*'MATRICULA y PONDERACIONES'!$AL$27)/100,IF(K30=3,(AP30*'MATRICULA y PONDERACIONES'!$AL$38)/100,IF(K30=4,(AP30*'MATRICULA y PONDERACIONES'!$AL$49)/100,IF(K30=5,(AP30*'MATRICULA y PONDERACIONES'!$AL$60)/100,IF(K30=6,(AP30*'MATRICULA y PONDERACIONES'!$AL$71)/100)))))))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PONDERACIONES'!$K$25="*"),"si"," ")</f>
        <v xml:space="preserve"> </v>
      </c>
      <c r="F31" s="25" t="str">
        <f>IF(AND(K31=2,'MATRICULA y PONDERACIONES'!$L$25="*"),"si"," ")</f>
        <v xml:space="preserve"> </v>
      </c>
      <c r="G31" s="25" t="str">
        <f>IF(AND(K31=3,'MATRICULA y PONDERACIONES'!$M$25="*"),"si"," ")</f>
        <v xml:space="preserve"> </v>
      </c>
      <c r="H31" s="25" t="str">
        <f>IF(AND(K31=4,'MATRICULA y PONDERACIONES'!$N$25="*"),"si"," ")</f>
        <v xml:space="preserve"> </v>
      </c>
      <c r="I31" s="25" t="str">
        <f>IF(AND(K31=5,'MATRICULA y PONDERACIONES'!$O$25="*"),"si"," ")</f>
        <v xml:space="preserve"> </v>
      </c>
      <c r="J31" s="25" t="str">
        <f>IF(AND(K31=6,'MATRICULA y PONDERACIONES'!$P$25="*"),"si","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PONDERACIONES'!$AL$9)/100,IF(K31=2,(N31*'MATRICULA y PONDERACIONES'!$AL$20)/100,IF(K31=3,(N31*'MATRICULA y PONDERACIONES'!$AL$31)/100,IF(K31=4,(N31*'MATRICULA y PONDERACIONES'!$AL$42)/100,IF(K31=5,(N31*'MATRICULA y PONDERACIONES'!$AL$53)/100,IF(K31=6,(N31*'MATRICULA y PONDERACIONES'!$AL$64)/100)))))))</f>
        <v xml:space="preserve"> </v>
      </c>
      <c r="AW31" s="24" t="str">
        <f>IF(OR(B31=" ",A31=" ",$N$5="NO HAY MATERIA ASIGNADA")," ",IF(K31=1,(R31*'MATRICULA y PONDERACIONES'!$AL$10)/100,IF(K31=2,(R31*'MATRICULA y PONDERACIONES'!$AL$21)/100,IF(K31=3,(R31*'MATRICULA y PONDERACIONES'!$AL$32)/100,IF(K31=4,(R31*'MATRICULA y PONDERACIONES'!$AL$43)/100,IF(K31=5,(R31*'MATRICULA y PONDERACIONES'!$AL$54)/100,IF(K31=6,(R31*'MATRICULA y PONDERACIONES'!$AL$65)/100)))))))</f>
        <v xml:space="preserve"> </v>
      </c>
      <c r="AX31" s="24" t="str">
        <f>IF(OR(B31=" ",A31=" ",$N$5="NO HAY MATERIA ASIGNADA")," ",IF(K31=1,(V31*'MATRICULA y PONDERACIONES'!$AL$11)/100,IF(K31=2,(V31*'MATRICULA y PONDERACIONES'!$AL$22)/100,IF(K31=3,(V31*'MATRICULA y PONDERACIONES'!$AL$33)/100,IF(K31=4,(V31*'MATRICULA y PONDERACIONES'!$AL$44)/100,IF(K31=5,(V31*'MATRICULA y PONDERACIONES'!$AL$55)/100,IF(K31=6,(V31*'MATRICULA y PONDERACIONES'!$AL$66)/100)))))))</f>
        <v xml:space="preserve"> </v>
      </c>
      <c r="AY31" s="24" t="str">
        <f>IF(OR(B31=" ",A31=" ",$N$5="NO HAY MATERIA ASIGNADA")," ",IF(K31=1,(Z31*'MATRICULA y PONDERACIONES'!$AL$12)/100,IF(K31=2,(Z31*'MATRICULA y PONDERACIONES'!$AL$23)/100,IF(K31=3,(Z31*'MATRICULA y PONDERACIONES'!$AL$34)/100,IF(K31=4,(Z31*'MATRICULA y PONDERACIONES'!$AL$45)/100,IF(K31=5,(Z31*'MATRICULA y PONDERACIONES'!$AL$56)/100,IF(K31=6,(Z31*'MATRICULA y PONDERACIONES'!$AL$67)/100)))))))</f>
        <v xml:space="preserve"> </v>
      </c>
      <c r="AZ31" s="24" t="str">
        <f>IF(OR(B31=" ",A31=" ",$N$5="NO HAY MATERIA ASIGNADA")," ",IF(K31=1,(AD31*'MATRICULA y PONDERACIONES'!$AL$13)/100,IF(K31=2,(AD31*'MATRICULA y PONDERACIONES'!$AL$24)/100,IF(K31=3,(AD31*'MATRICULA y PONDERACIONES'!$AL$35)/100,IF(K31=4,(AD31*'MATRICULA y PONDERACIONES'!$AL$46)/100,IF(K31=5,(AD31*'MATRICULA y PONDERACIONES'!$AL$57)/100,IF(K31=6,(AD31*'MATRICULA y PONDERACIONES'!$AL$68)/100)))))))</f>
        <v xml:space="preserve"> </v>
      </c>
      <c r="BA31" s="24" t="str">
        <f>IF(OR(B31=" ",A31=" ",$N$5="NO HAY MATERIA ASIGNADA")," ",IF(K31=1,(AH31*'MATRICULA y PONDERACIONES'!$AL$14)/100,IF(K31=2,(AH31*'MATRICULA y PONDERACIONES'!$AL$25)/100,IF(K31=3,(AH31*'MATRICULA y PONDERACIONES'!$AL$36)/100,IF(K31=4,(AH31*'MATRICULA y PONDERACIONES'!$AL$47)/100,IF(K31=5,(AH31*'MATRICULA y PONDERACIONES'!$AL$58)/100,IF(K31=6,(AH31*'MATRICULA y PONDERACIONES'!$AL$69)/100)))))))</f>
        <v xml:space="preserve"> </v>
      </c>
      <c r="BB31" s="24" t="str">
        <f>IF(OR(B31=" ",A31=" ",$N$5="NO HAY MATERIA ASIGNADA")," ",IF(K31=1,(AL31*'MATRICULA y PONDERACIONES'!$AL$15)/100,IF(K31=2,(AL31*'MATRICULA y PONDERACIONES'!$AL$26)/100,IF(K31=3,(AL31*'MATRICULA y PONDERACIONES'!$AL$37)/100,IF(K31=4,(AL31*'MATRICULA y PONDERACIONES'!$AL$48)/100,IF(K31=5,(AL31*'MATRICULA y PONDERACIONES'!$AL$59)/100,IF(K31=6,(AL31*'MATRICULA y PONDERACIONES'!$AL$70)/100)))))))</f>
        <v xml:space="preserve"> </v>
      </c>
      <c r="BC31" s="24" t="str">
        <f>IF(OR(B31=" ",A31=" ",$N$5="NO HAY MATERIA ASIGNADA")," ",IF(K31=1,(AP31*'MATRICULA y PONDERACIONES'!$AL$16)/100,IF(K31=2,(AP31*'MATRICULA y PONDERACIONES'!$AL$27)/100,IF(K31=3,(AP31*'MATRICULA y PONDERACIONES'!$AL$38)/100,IF(K31=4,(AP31*'MATRICULA y PONDERACIONES'!$AL$49)/100,IF(K31=5,(AP31*'MATRICULA y PONDERACIONES'!$AL$60)/100,IF(K31=6,(AP31*'MATRICULA y PONDERACIONES'!$AL$71)/100)))))))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PONDERACIONES'!$K$25="*"),"si"," ")</f>
        <v xml:space="preserve"> </v>
      </c>
      <c r="F32" s="27" t="str">
        <f>IF(AND(K32=2,'MATRICULA y PONDERACIONES'!$L$25="*"),"si"," ")</f>
        <v xml:space="preserve"> </v>
      </c>
      <c r="G32" s="27" t="str">
        <f>IF(AND(K32=3,'MATRICULA y PONDERACIONES'!$M$25="*"),"si"," ")</f>
        <v xml:space="preserve"> </v>
      </c>
      <c r="H32" s="27" t="str">
        <f>IF(AND(K32=4,'MATRICULA y PONDERACIONES'!$N$25="*"),"si"," ")</f>
        <v xml:space="preserve"> </v>
      </c>
      <c r="I32" s="27" t="str">
        <f>IF(AND(K32=5,'MATRICULA y PONDERACIONES'!$O$25="*"),"si"," ")</f>
        <v xml:space="preserve"> </v>
      </c>
      <c r="J32" s="27" t="str">
        <f>IF(AND(K32=6,'MATRICULA y PONDERACIONES'!$P$25="*"),"si","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PONDERACIONES'!$AL$9)/100,IF(K32=2,(N32*'MATRICULA y PONDERACIONES'!$AL$20)/100,IF(K32=3,(N32*'MATRICULA y PONDERACIONES'!$AL$31)/100,IF(K32=4,(N32*'MATRICULA y PONDERACIONES'!$AL$42)/100,IF(K32=5,(N32*'MATRICULA y PONDERACIONES'!$AL$53)/100,IF(K32=6,(N32*'MATRICULA y PONDERACIONES'!$AL$64)/100)))))))</f>
        <v xml:space="preserve"> </v>
      </c>
      <c r="AW32" s="26" t="str">
        <f>IF(OR(B32=" ",A32=" ",$N$5="NO HAY MATERIA ASIGNADA")," ",IF(K32=1,(R32*'MATRICULA y PONDERACIONES'!$AL$10)/100,IF(K32=2,(R32*'MATRICULA y PONDERACIONES'!$AL$21)/100,IF(K32=3,(R32*'MATRICULA y PONDERACIONES'!$AL$32)/100,IF(K32=4,(R32*'MATRICULA y PONDERACIONES'!$AL$43)/100,IF(K32=5,(R32*'MATRICULA y PONDERACIONES'!$AL$54)/100,IF(K32=6,(R32*'MATRICULA y PONDERACIONES'!$AL$65)/100)))))))</f>
        <v xml:space="preserve"> </v>
      </c>
      <c r="AX32" s="26" t="str">
        <f>IF(OR(B32=" ",A32=" ",$N$5="NO HAY MATERIA ASIGNADA")," ",IF(K32=1,(V32*'MATRICULA y PONDERACIONES'!$AL$11)/100,IF(K32=2,(V32*'MATRICULA y PONDERACIONES'!$AL$22)/100,IF(K32=3,(V32*'MATRICULA y PONDERACIONES'!$AL$33)/100,IF(K32=4,(V32*'MATRICULA y PONDERACIONES'!$AL$44)/100,IF(K32=5,(V32*'MATRICULA y PONDERACIONES'!$AL$55)/100,IF(K32=6,(V32*'MATRICULA y PONDERACIONES'!$AL$66)/100)))))))</f>
        <v xml:space="preserve"> </v>
      </c>
      <c r="AY32" s="26" t="str">
        <f>IF(OR(B32=" ",A32=" ",$N$5="NO HAY MATERIA ASIGNADA")," ",IF(K32=1,(Z32*'MATRICULA y PONDERACIONES'!$AL$12)/100,IF(K32=2,(Z32*'MATRICULA y PONDERACIONES'!$AL$23)/100,IF(K32=3,(Z32*'MATRICULA y PONDERACIONES'!$AL$34)/100,IF(K32=4,(Z32*'MATRICULA y PONDERACIONES'!$AL$45)/100,IF(K32=5,(Z32*'MATRICULA y PONDERACIONES'!$AL$56)/100,IF(K32=6,(Z32*'MATRICULA y PONDERACIONES'!$AL$67)/100)))))))</f>
        <v xml:space="preserve"> </v>
      </c>
      <c r="AZ32" s="26" t="str">
        <f>IF(OR(B32=" ",A32=" ",$N$5="NO HAY MATERIA ASIGNADA")," ",IF(K32=1,(AD32*'MATRICULA y PONDERACIONES'!$AL$13)/100,IF(K32=2,(AD32*'MATRICULA y PONDERACIONES'!$AL$24)/100,IF(K32=3,(AD32*'MATRICULA y PONDERACIONES'!$AL$35)/100,IF(K32=4,(AD32*'MATRICULA y PONDERACIONES'!$AL$46)/100,IF(K32=5,(AD32*'MATRICULA y PONDERACIONES'!$AL$57)/100,IF(K32=6,(AD32*'MATRICULA y PONDERACIONES'!$AL$68)/100)))))))</f>
        <v xml:space="preserve"> </v>
      </c>
      <c r="BA32" s="26" t="str">
        <f>IF(OR(B32=" ",A32=" ",$N$5="NO HAY MATERIA ASIGNADA")," ",IF(K32=1,(AH32*'MATRICULA y PONDERACIONES'!$AL$14)/100,IF(K32=2,(AH32*'MATRICULA y PONDERACIONES'!$AL$25)/100,IF(K32=3,(AH32*'MATRICULA y PONDERACIONES'!$AL$36)/100,IF(K32=4,(AH32*'MATRICULA y PONDERACIONES'!$AL$47)/100,IF(K32=5,(AH32*'MATRICULA y PONDERACIONES'!$AL$58)/100,IF(K32=6,(AH32*'MATRICULA y PONDERACIONES'!$AL$69)/100)))))))</f>
        <v xml:space="preserve"> </v>
      </c>
      <c r="BB32" s="26" t="str">
        <f>IF(OR(B32=" ",A32=" ",$N$5="NO HAY MATERIA ASIGNADA")," ",IF(K32=1,(AL32*'MATRICULA y PONDERACIONES'!$AL$15)/100,IF(K32=2,(AL32*'MATRICULA y PONDERACIONES'!$AL$26)/100,IF(K32=3,(AL32*'MATRICULA y PONDERACIONES'!$AL$37)/100,IF(K32=4,(AL32*'MATRICULA y PONDERACIONES'!$AL$48)/100,IF(K32=5,(AL32*'MATRICULA y PONDERACIONES'!$AL$59)/100,IF(K32=6,(AL32*'MATRICULA y PONDERACIONES'!$AL$70)/100)))))))</f>
        <v xml:space="preserve"> </v>
      </c>
      <c r="BC32" s="26" t="str">
        <f>IF(OR(B32=" ",A32=" ",$N$5="NO HAY MATERIA ASIGNADA")," ",IF(K32=1,(AP32*'MATRICULA y PONDERACIONES'!$AL$16)/100,IF(K32=2,(AP32*'MATRICULA y PONDERACIONES'!$AL$27)/100,IF(K32=3,(AP32*'MATRICULA y PONDERACIONES'!$AL$38)/100,IF(K32=4,(AP32*'MATRICULA y PONDERACIONES'!$AL$49)/100,IF(K32=5,(AP32*'MATRICULA y PONDERACIONES'!$AL$60)/100,IF(K32=6,(AP32*'MATRICULA y PONDERACIONES'!$AL$71)/100)))))))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PONDERACIONES'!$K$25="*"),"si"," ")</f>
        <v xml:space="preserve"> </v>
      </c>
      <c r="F33" s="25" t="str">
        <f>IF(AND(K33=2,'MATRICULA y PONDERACIONES'!$L$25="*"),"si"," ")</f>
        <v xml:space="preserve"> </v>
      </c>
      <c r="G33" s="25" t="str">
        <f>IF(AND(K33=3,'MATRICULA y PONDERACIONES'!$M$25="*"),"si"," ")</f>
        <v xml:space="preserve"> </v>
      </c>
      <c r="H33" s="25" t="str">
        <f>IF(AND(K33=4,'MATRICULA y PONDERACIONES'!$N$25="*"),"si"," ")</f>
        <v xml:space="preserve"> </v>
      </c>
      <c r="I33" s="25" t="str">
        <f>IF(AND(K33=5,'MATRICULA y PONDERACIONES'!$O$25="*"),"si"," ")</f>
        <v xml:space="preserve"> </v>
      </c>
      <c r="J33" s="25" t="str">
        <f>IF(AND(K33=6,'MATRICULA y PONDERACIONES'!$P$25="*"),"si","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PONDERACIONES'!$AL$9)/100,IF(K33=2,(N33*'MATRICULA y PONDERACIONES'!$AL$20)/100,IF(K33=3,(N33*'MATRICULA y PONDERACIONES'!$AL$31)/100,IF(K33=4,(N33*'MATRICULA y PONDERACIONES'!$AL$42)/100,IF(K33=5,(N33*'MATRICULA y PONDERACIONES'!$AL$53)/100,IF(K33=6,(N33*'MATRICULA y PONDERACIONES'!$AL$64)/100)))))))</f>
        <v xml:space="preserve"> </v>
      </c>
      <c r="AW33" s="24" t="str">
        <f>IF(OR(B33=" ",A33=" ",$N$5="NO HAY MATERIA ASIGNADA")," ",IF(K33=1,(R33*'MATRICULA y PONDERACIONES'!$AL$10)/100,IF(K33=2,(R33*'MATRICULA y PONDERACIONES'!$AL$21)/100,IF(K33=3,(R33*'MATRICULA y PONDERACIONES'!$AL$32)/100,IF(K33=4,(R33*'MATRICULA y PONDERACIONES'!$AL$43)/100,IF(K33=5,(R33*'MATRICULA y PONDERACIONES'!$AL$54)/100,IF(K33=6,(R33*'MATRICULA y PONDERACIONES'!$AL$65)/100)))))))</f>
        <v xml:space="preserve"> </v>
      </c>
      <c r="AX33" s="24" t="str">
        <f>IF(OR(B33=" ",A33=" ",$N$5="NO HAY MATERIA ASIGNADA")," ",IF(K33=1,(V33*'MATRICULA y PONDERACIONES'!$AL$11)/100,IF(K33=2,(V33*'MATRICULA y PONDERACIONES'!$AL$22)/100,IF(K33=3,(V33*'MATRICULA y PONDERACIONES'!$AL$33)/100,IF(K33=4,(V33*'MATRICULA y PONDERACIONES'!$AL$44)/100,IF(K33=5,(V33*'MATRICULA y PONDERACIONES'!$AL$55)/100,IF(K33=6,(V33*'MATRICULA y PONDERACIONES'!$AL$66)/100)))))))</f>
        <v xml:space="preserve"> </v>
      </c>
      <c r="AY33" s="24" t="str">
        <f>IF(OR(B33=" ",A33=" ",$N$5="NO HAY MATERIA ASIGNADA")," ",IF(K33=1,(Z33*'MATRICULA y PONDERACIONES'!$AL$12)/100,IF(K33=2,(Z33*'MATRICULA y PONDERACIONES'!$AL$23)/100,IF(K33=3,(Z33*'MATRICULA y PONDERACIONES'!$AL$34)/100,IF(K33=4,(Z33*'MATRICULA y PONDERACIONES'!$AL$45)/100,IF(K33=5,(Z33*'MATRICULA y PONDERACIONES'!$AL$56)/100,IF(K33=6,(Z33*'MATRICULA y PONDERACIONES'!$AL$67)/100)))))))</f>
        <v xml:space="preserve"> </v>
      </c>
      <c r="AZ33" s="24" t="str">
        <f>IF(OR(B33=" ",A33=" ",$N$5="NO HAY MATERIA ASIGNADA")," ",IF(K33=1,(AD33*'MATRICULA y PONDERACIONES'!$AL$13)/100,IF(K33=2,(AD33*'MATRICULA y PONDERACIONES'!$AL$24)/100,IF(K33=3,(AD33*'MATRICULA y PONDERACIONES'!$AL$35)/100,IF(K33=4,(AD33*'MATRICULA y PONDERACIONES'!$AL$46)/100,IF(K33=5,(AD33*'MATRICULA y PONDERACIONES'!$AL$57)/100,IF(K33=6,(AD33*'MATRICULA y PONDERACIONES'!$AL$68)/100)))))))</f>
        <v xml:space="preserve"> </v>
      </c>
      <c r="BA33" s="24" t="str">
        <f>IF(OR(B33=" ",A33=" ",$N$5="NO HAY MATERIA ASIGNADA")," ",IF(K33=1,(AH33*'MATRICULA y PONDERACIONES'!$AL$14)/100,IF(K33=2,(AH33*'MATRICULA y PONDERACIONES'!$AL$25)/100,IF(K33=3,(AH33*'MATRICULA y PONDERACIONES'!$AL$36)/100,IF(K33=4,(AH33*'MATRICULA y PONDERACIONES'!$AL$47)/100,IF(K33=5,(AH33*'MATRICULA y PONDERACIONES'!$AL$58)/100,IF(K33=6,(AH33*'MATRICULA y PONDERACIONES'!$AL$69)/100)))))))</f>
        <v xml:space="preserve"> </v>
      </c>
      <c r="BB33" s="24" t="str">
        <f>IF(OR(B33=" ",A33=" ",$N$5="NO HAY MATERIA ASIGNADA")," ",IF(K33=1,(AL33*'MATRICULA y PONDERACIONES'!$AL$15)/100,IF(K33=2,(AL33*'MATRICULA y PONDERACIONES'!$AL$26)/100,IF(K33=3,(AL33*'MATRICULA y PONDERACIONES'!$AL$37)/100,IF(K33=4,(AL33*'MATRICULA y PONDERACIONES'!$AL$48)/100,IF(K33=5,(AL33*'MATRICULA y PONDERACIONES'!$AL$59)/100,IF(K33=6,(AL33*'MATRICULA y PONDERACIONES'!$AL$70)/100)))))))</f>
        <v xml:space="preserve"> </v>
      </c>
      <c r="BC33" s="24" t="str">
        <f>IF(OR(B33=" ",A33=" ",$N$5="NO HAY MATERIA ASIGNADA")," ",IF(K33=1,(AP33*'MATRICULA y PONDERACIONES'!$AL$16)/100,IF(K33=2,(AP33*'MATRICULA y PONDERACIONES'!$AL$27)/100,IF(K33=3,(AP33*'MATRICULA y PONDERACIONES'!$AL$38)/100,IF(K33=4,(AP33*'MATRICULA y PONDERACIONES'!$AL$49)/100,IF(K33=5,(AP33*'MATRICULA y PONDERACIONES'!$AL$60)/100,IF(K33=6,(AP33*'MATRICULA y PONDERACIONES'!$AL$71)/100)))))))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PONDERACIONES'!$K$25="*"),"si"," ")</f>
        <v xml:space="preserve"> </v>
      </c>
      <c r="F34" s="27" t="str">
        <f>IF(AND(K34=2,'MATRICULA y PONDERACIONES'!$L$25="*"),"si"," ")</f>
        <v xml:space="preserve"> </v>
      </c>
      <c r="G34" s="27" t="str">
        <f>IF(AND(K34=3,'MATRICULA y PONDERACIONES'!$M$25="*"),"si"," ")</f>
        <v xml:space="preserve"> </v>
      </c>
      <c r="H34" s="27" t="str">
        <f>IF(AND(K34=4,'MATRICULA y PONDERACIONES'!$N$25="*"),"si"," ")</f>
        <v xml:space="preserve"> </v>
      </c>
      <c r="I34" s="27" t="str">
        <f>IF(AND(K34=5,'MATRICULA y PONDERACIONES'!$O$25="*"),"si"," ")</f>
        <v xml:space="preserve"> </v>
      </c>
      <c r="J34" s="27" t="str">
        <f>IF(AND(K34=6,'MATRICULA y PONDERACIONES'!$P$25="*"),"si","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PONDERACIONES'!$AL$9)/100,IF(K34=2,(N34*'MATRICULA y PONDERACIONES'!$AL$20)/100,IF(K34=3,(N34*'MATRICULA y PONDERACIONES'!$AL$31)/100,IF(K34=4,(N34*'MATRICULA y PONDERACIONES'!$AL$42)/100,IF(K34=5,(N34*'MATRICULA y PONDERACIONES'!$AL$53)/100,IF(K34=6,(N34*'MATRICULA y PONDERACIONES'!$AL$64)/100)))))))</f>
        <v xml:space="preserve"> </v>
      </c>
      <c r="AW34" s="26" t="str">
        <f>IF(OR(B34=" ",A34=" ",$N$5="NO HAY MATERIA ASIGNADA")," ",IF(K34=1,(R34*'MATRICULA y PONDERACIONES'!$AL$10)/100,IF(K34=2,(R34*'MATRICULA y PONDERACIONES'!$AL$21)/100,IF(K34=3,(R34*'MATRICULA y PONDERACIONES'!$AL$32)/100,IF(K34=4,(R34*'MATRICULA y PONDERACIONES'!$AL$43)/100,IF(K34=5,(R34*'MATRICULA y PONDERACIONES'!$AL$54)/100,IF(K34=6,(R34*'MATRICULA y PONDERACIONES'!$AL$65)/100)))))))</f>
        <v xml:space="preserve"> </v>
      </c>
      <c r="AX34" s="26" t="str">
        <f>IF(OR(B34=" ",A34=" ",$N$5="NO HAY MATERIA ASIGNADA")," ",IF(K34=1,(V34*'MATRICULA y PONDERACIONES'!$AL$11)/100,IF(K34=2,(V34*'MATRICULA y PONDERACIONES'!$AL$22)/100,IF(K34=3,(V34*'MATRICULA y PONDERACIONES'!$AL$33)/100,IF(K34=4,(V34*'MATRICULA y PONDERACIONES'!$AL$44)/100,IF(K34=5,(V34*'MATRICULA y PONDERACIONES'!$AL$55)/100,IF(K34=6,(V34*'MATRICULA y PONDERACIONES'!$AL$66)/100)))))))</f>
        <v xml:space="preserve"> </v>
      </c>
      <c r="AY34" s="26" t="str">
        <f>IF(OR(B34=" ",A34=" ",$N$5="NO HAY MATERIA ASIGNADA")," ",IF(K34=1,(Z34*'MATRICULA y PONDERACIONES'!$AL$12)/100,IF(K34=2,(Z34*'MATRICULA y PONDERACIONES'!$AL$23)/100,IF(K34=3,(Z34*'MATRICULA y PONDERACIONES'!$AL$34)/100,IF(K34=4,(Z34*'MATRICULA y PONDERACIONES'!$AL$45)/100,IF(K34=5,(Z34*'MATRICULA y PONDERACIONES'!$AL$56)/100,IF(K34=6,(Z34*'MATRICULA y PONDERACIONES'!$AL$67)/100)))))))</f>
        <v xml:space="preserve"> </v>
      </c>
      <c r="AZ34" s="26" t="str">
        <f>IF(OR(B34=" ",A34=" ",$N$5="NO HAY MATERIA ASIGNADA")," ",IF(K34=1,(AD34*'MATRICULA y PONDERACIONES'!$AL$13)/100,IF(K34=2,(AD34*'MATRICULA y PONDERACIONES'!$AL$24)/100,IF(K34=3,(AD34*'MATRICULA y PONDERACIONES'!$AL$35)/100,IF(K34=4,(AD34*'MATRICULA y PONDERACIONES'!$AL$46)/100,IF(K34=5,(AD34*'MATRICULA y PONDERACIONES'!$AL$57)/100,IF(K34=6,(AD34*'MATRICULA y PONDERACIONES'!$AL$68)/100)))))))</f>
        <v xml:space="preserve"> </v>
      </c>
      <c r="BA34" s="26" t="str">
        <f>IF(OR(B34=" ",A34=" ",$N$5="NO HAY MATERIA ASIGNADA")," ",IF(K34=1,(AH34*'MATRICULA y PONDERACIONES'!$AL$14)/100,IF(K34=2,(AH34*'MATRICULA y PONDERACIONES'!$AL$25)/100,IF(K34=3,(AH34*'MATRICULA y PONDERACIONES'!$AL$36)/100,IF(K34=4,(AH34*'MATRICULA y PONDERACIONES'!$AL$47)/100,IF(K34=5,(AH34*'MATRICULA y PONDERACIONES'!$AL$58)/100,IF(K34=6,(AH34*'MATRICULA y PONDERACIONES'!$AL$69)/100)))))))</f>
        <v xml:space="preserve"> </v>
      </c>
      <c r="BB34" s="26" t="str">
        <f>IF(OR(B34=" ",A34=" ",$N$5="NO HAY MATERIA ASIGNADA")," ",IF(K34=1,(AL34*'MATRICULA y PONDERACIONES'!$AL$15)/100,IF(K34=2,(AL34*'MATRICULA y PONDERACIONES'!$AL$26)/100,IF(K34=3,(AL34*'MATRICULA y PONDERACIONES'!$AL$37)/100,IF(K34=4,(AL34*'MATRICULA y PONDERACIONES'!$AL$48)/100,IF(K34=5,(AL34*'MATRICULA y PONDERACIONES'!$AL$59)/100,IF(K34=6,(AL34*'MATRICULA y PONDERACIONES'!$AL$70)/100)))))))</f>
        <v xml:space="preserve"> </v>
      </c>
      <c r="BC34" s="26" t="str">
        <f>IF(OR(B34=" ",A34=" ",$N$5="NO HAY MATERIA ASIGNADA")," ",IF(K34=1,(AP34*'MATRICULA y PONDERACIONES'!$AL$16)/100,IF(K34=2,(AP34*'MATRICULA y PONDERACIONES'!$AL$27)/100,IF(K34=3,(AP34*'MATRICULA y PONDERACIONES'!$AL$38)/100,IF(K34=4,(AP34*'MATRICULA y PONDERACIONES'!$AL$49)/100,IF(K34=5,(AP34*'MATRICULA y PONDERACIONES'!$AL$60)/100,IF(K34=6,(AP34*'MATRICULA y PONDERACIONES'!$AL$71)/100)))))))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PONDERACIONES'!$K$25="*"),"si"," ")</f>
        <v xml:space="preserve"> </v>
      </c>
      <c r="F35" s="25" t="str">
        <f>IF(AND(K35=2,'MATRICULA y PONDERACIONES'!$L$25="*"),"si"," ")</f>
        <v xml:space="preserve"> </v>
      </c>
      <c r="G35" s="25" t="str">
        <f>IF(AND(K35=3,'MATRICULA y PONDERACIONES'!$M$25="*"),"si"," ")</f>
        <v xml:space="preserve"> </v>
      </c>
      <c r="H35" s="25" t="str">
        <f>IF(AND(K35=4,'MATRICULA y PONDERACIONES'!$N$25="*"),"si"," ")</f>
        <v xml:space="preserve"> </v>
      </c>
      <c r="I35" s="25" t="str">
        <f>IF(AND(K35=5,'MATRICULA y PONDERACIONES'!$O$25="*"),"si"," ")</f>
        <v xml:space="preserve"> </v>
      </c>
      <c r="J35" s="25" t="str">
        <f>IF(AND(K35=6,'MATRICULA y PONDERACIONES'!$P$25="*"),"si","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PONDERACIONES'!$AL$9)/100,IF(K35=2,(N35*'MATRICULA y PONDERACIONES'!$AL$20)/100,IF(K35=3,(N35*'MATRICULA y PONDERACIONES'!$AL$31)/100,IF(K35=4,(N35*'MATRICULA y PONDERACIONES'!$AL$42)/100,IF(K35=5,(N35*'MATRICULA y PONDERACIONES'!$AL$53)/100,IF(K35=6,(N35*'MATRICULA y PONDERACIONES'!$AL$64)/100)))))))</f>
        <v xml:space="preserve"> </v>
      </c>
      <c r="AW35" s="24" t="str">
        <f>IF(OR(B35=" ",A35=" ",$N$5="NO HAY MATERIA ASIGNADA")," ",IF(K35=1,(R35*'MATRICULA y PONDERACIONES'!$AL$10)/100,IF(K35=2,(R35*'MATRICULA y PONDERACIONES'!$AL$21)/100,IF(K35=3,(R35*'MATRICULA y PONDERACIONES'!$AL$32)/100,IF(K35=4,(R35*'MATRICULA y PONDERACIONES'!$AL$43)/100,IF(K35=5,(R35*'MATRICULA y PONDERACIONES'!$AL$54)/100,IF(K35=6,(R35*'MATRICULA y PONDERACIONES'!$AL$65)/100)))))))</f>
        <v xml:space="preserve"> </v>
      </c>
      <c r="AX35" s="24" t="str">
        <f>IF(OR(B35=" ",A35=" ",$N$5="NO HAY MATERIA ASIGNADA")," ",IF(K35=1,(V35*'MATRICULA y PONDERACIONES'!$AL$11)/100,IF(K35=2,(V35*'MATRICULA y PONDERACIONES'!$AL$22)/100,IF(K35=3,(V35*'MATRICULA y PONDERACIONES'!$AL$33)/100,IF(K35=4,(V35*'MATRICULA y PONDERACIONES'!$AL$44)/100,IF(K35=5,(V35*'MATRICULA y PONDERACIONES'!$AL$55)/100,IF(K35=6,(V35*'MATRICULA y PONDERACIONES'!$AL$66)/100)))))))</f>
        <v xml:space="preserve"> </v>
      </c>
      <c r="AY35" s="24" t="str">
        <f>IF(OR(B35=" ",A35=" ",$N$5="NO HAY MATERIA ASIGNADA")," ",IF(K35=1,(Z35*'MATRICULA y PONDERACIONES'!$AL$12)/100,IF(K35=2,(Z35*'MATRICULA y PONDERACIONES'!$AL$23)/100,IF(K35=3,(Z35*'MATRICULA y PONDERACIONES'!$AL$34)/100,IF(K35=4,(Z35*'MATRICULA y PONDERACIONES'!$AL$45)/100,IF(K35=5,(Z35*'MATRICULA y PONDERACIONES'!$AL$56)/100,IF(K35=6,(Z35*'MATRICULA y PONDERACIONES'!$AL$67)/100)))))))</f>
        <v xml:space="preserve"> </v>
      </c>
      <c r="AZ35" s="24" t="str">
        <f>IF(OR(B35=" ",A35=" ",$N$5="NO HAY MATERIA ASIGNADA")," ",IF(K35=1,(AD35*'MATRICULA y PONDERACIONES'!$AL$13)/100,IF(K35=2,(AD35*'MATRICULA y PONDERACIONES'!$AL$24)/100,IF(K35=3,(AD35*'MATRICULA y PONDERACIONES'!$AL$35)/100,IF(K35=4,(AD35*'MATRICULA y PONDERACIONES'!$AL$46)/100,IF(K35=5,(AD35*'MATRICULA y PONDERACIONES'!$AL$57)/100,IF(K35=6,(AD35*'MATRICULA y PONDERACIONES'!$AL$68)/100)))))))</f>
        <v xml:space="preserve"> </v>
      </c>
      <c r="BA35" s="24" t="str">
        <f>IF(OR(B35=" ",A35=" ",$N$5="NO HAY MATERIA ASIGNADA")," ",IF(K35=1,(AH35*'MATRICULA y PONDERACIONES'!$AL$14)/100,IF(K35=2,(AH35*'MATRICULA y PONDERACIONES'!$AL$25)/100,IF(K35=3,(AH35*'MATRICULA y PONDERACIONES'!$AL$36)/100,IF(K35=4,(AH35*'MATRICULA y PONDERACIONES'!$AL$47)/100,IF(K35=5,(AH35*'MATRICULA y PONDERACIONES'!$AL$58)/100,IF(K35=6,(AH35*'MATRICULA y PONDERACIONES'!$AL$69)/100)))))))</f>
        <v xml:space="preserve"> </v>
      </c>
      <c r="BB35" s="24" t="str">
        <f>IF(OR(B35=" ",A35=" ",$N$5="NO HAY MATERIA ASIGNADA")," ",IF(K35=1,(AL35*'MATRICULA y PONDERACIONES'!$AL$15)/100,IF(K35=2,(AL35*'MATRICULA y PONDERACIONES'!$AL$26)/100,IF(K35=3,(AL35*'MATRICULA y PONDERACIONES'!$AL$37)/100,IF(K35=4,(AL35*'MATRICULA y PONDERACIONES'!$AL$48)/100,IF(K35=5,(AL35*'MATRICULA y PONDERACIONES'!$AL$59)/100,IF(K35=6,(AL35*'MATRICULA y PONDERACIONES'!$AL$70)/100)))))))</f>
        <v xml:space="preserve"> </v>
      </c>
      <c r="BC35" s="24" t="str">
        <f>IF(OR(B35=" ",A35=" ",$N$5="NO HAY MATERIA ASIGNADA")," ",IF(K35=1,(AP35*'MATRICULA y PONDERACIONES'!$AL$16)/100,IF(K35=2,(AP35*'MATRICULA y PONDERACIONES'!$AL$27)/100,IF(K35=3,(AP35*'MATRICULA y PONDERACIONES'!$AL$38)/100,IF(K35=4,(AP35*'MATRICULA y PONDERACIONES'!$AL$49)/100,IF(K35=5,(AP35*'MATRICULA y PONDERACIONES'!$AL$60)/100,IF(K35=6,(AP35*'MATRICULA y PONDERACIONES'!$AL$71)/100)))))))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PONDERACIONES'!$K$25="*"),"si"," ")</f>
        <v xml:space="preserve"> </v>
      </c>
      <c r="F36" s="27" t="str">
        <f>IF(AND(K36=2,'MATRICULA y PONDERACIONES'!$L$25="*"),"si"," ")</f>
        <v xml:space="preserve"> </v>
      </c>
      <c r="G36" s="27" t="str">
        <f>IF(AND(K36=3,'MATRICULA y PONDERACIONES'!$M$25="*"),"si"," ")</f>
        <v xml:space="preserve"> </v>
      </c>
      <c r="H36" s="27" t="str">
        <f>IF(AND(K36=4,'MATRICULA y PONDERACIONES'!$N$25="*"),"si"," ")</f>
        <v xml:space="preserve"> </v>
      </c>
      <c r="I36" s="27" t="str">
        <f>IF(AND(K36=5,'MATRICULA y PONDERACIONES'!$O$25="*"),"si"," ")</f>
        <v xml:space="preserve"> </v>
      </c>
      <c r="J36" s="27" t="str">
        <f>IF(AND(K36=6,'MATRICULA y PONDERACIONES'!$P$25="*"),"si","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PONDERACIONES'!$AL$9)/100,IF(K36=2,(N36*'MATRICULA y PONDERACIONES'!$AL$20)/100,IF(K36=3,(N36*'MATRICULA y PONDERACIONES'!$AL$31)/100,IF(K36=4,(N36*'MATRICULA y PONDERACIONES'!$AL$42)/100,IF(K36=5,(N36*'MATRICULA y PONDERACIONES'!$AL$53)/100,IF(K36=6,(N36*'MATRICULA y PONDERACIONES'!$AL$64)/100)))))))</f>
        <v xml:space="preserve"> </v>
      </c>
      <c r="AW36" s="26" t="str">
        <f>IF(OR(B36=" ",A36=" ",$N$5="NO HAY MATERIA ASIGNADA")," ",IF(K36=1,(R36*'MATRICULA y PONDERACIONES'!$AL$10)/100,IF(K36=2,(R36*'MATRICULA y PONDERACIONES'!$AL$21)/100,IF(K36=3,(R36*'MATRICULA y PONDERACIONES'!$AL$32)/100,IF(K36=4,(R36*'MATRICULA y PONDERACIONES'!$AL$43)/100,IF(K36=5,(R36*'MATRICULA y PONDERACIONES'!$AL$54)/100,IF(K36=6,(R36*'MATRICULA y PONDERACIONES'!$AL$65)/100)))))))</f>
        <v xml:space="preserve"> </v>
      </c>
      <c r="AX36" s="26" t="str">
        <f>IF(OR(B36=" ",A36=" ",$N$5="NO HAY MATERIA ASIGNADA")," ",IF(K36=1,(V36*'MATRICULA y PONDERACIONES'!$AL$11)/100,IF(K36=2,(V36*'MATRICULA y PONDERACIONES'!$AL$22)/100,IF(K36=3,(V36*'MATRICULA y PONDERACIONES'!$AL$33)/100,IF(K36=4,(V36*'MATRICULA y PONDERACIONES'!$AL$44)/100,IF(K36=5,(V36*'MATRICULA y PONDERACIONES'!$AL$55)/100,IF(K36=6,(V36*'MATRICULA y PONDERACIONES'!$AL$66)/100)))))))</f>
        <v xml:space="preserve"> </v>
      </c>
      <c r="AY36" s="26" t="str">
        <f>IF(OR(B36=" ",A36=" ",$N$5="NO HAY MATERIA ASIGNADA")," ",IF(K36=1,(Z36*'MATRICULA y PONDERACIONES'!$AL$12)/100,IF(K36=2,(Z36*'MATRICULA y PONDERACIONES'!$AL$23)/100,IF(K36=3,(Z36*'MATRICULA y PONDERACIONES'!$AL$34)/100,IF(K36=4,(Z36*'MATRICULA y PONDERACIONES'!$AL$45)/100,IF(K36=5,(Z36*'MATRICULA y PONDERACIONES'!$AL$56)/100,IF(K36=6,(Z36*'MATRICULA y PONDERACIONES'!$AL$67)/100)))))))</f>
        <v xml:space="preserve"> </v>
      </c>
      <c r="AZ36" s="26" t="str">
        <f>IF(OR(B36=" ",A36=" ",$N$5="NO HAY MATERIA ASIGNADA")," ",IF(K36=1,(AD36*'MATRICULA y PONDERACIONES'!$AL$13)/100,IF(K36=2,(AD36*'MATRICULA y PONDERACIONES'!$AL$24)/100,IF(K36=3,(AD36*'MATRICULA y PONDERACIONES'!$AL$35)/100,IF(K36=4,(AD36*'MATRICULA y PONDERACIONES'!$AL$46)/100,IF(K36=5,(AD36*'MATRICULA y PONDERACIONES'!$AL$57)/100,IF(K36=6,(AD36*'MATRICULA y PONDERACIONES'!$AL$68)/100)))))))</f>
        <v xml:space="preserve"> </v>
      </c>
      <c r="BA36" s="26" t="str">
        <f>IF(OR(B36=" ",A36=" ",$N$5="NO HAY MATERIA ASIGNADA")," ",IF(K36=1,(AH36*'MATRICULA y PONDERACIONES'!$AL$14)/100,IF(K36=2,(AH36*'MATRICULA y PONDERACIONES'!$AL$25)/100,IF(K36=3,(AH36*'MATRICULA y PONDERACIONES'!$AL$36)/100,IF(K36=4,(AH36*'MATRICULA y PONDERACIONES'!$AL$47)/100,IF(K36=5,(AH36*'MATRICULA y PONDERACIONES'!$AL$58)/100,IF(K36=6,(AH36*'MATRICULA y PONDERACIONES'!$AL$69)/100)))))))</f>
        <v xml:space="preserve"> </v>
      </c>
      <c r="BB36" s="26" t="str">
        <f>IF(OR(B36=" ",A36=" ",$N$5="NO HAY MATERIA ASIGNADA")," ",IF(K36=1,(AL36*'MATRICULA y PONDERACIONES'!$AL$15)/100,IF(K36=2,(AL36*'MATRICULA y PONDERACIONES'!$AL$26)/100,IF(K36=3,(AL36*'MATRICULA y PONDERACIONES'!$AL$37)/100,IF(K36=4,(AL36*'MATRICULA y PONDERACIONES'!$AL$48)/100,IF(K36=5,(AL36*'MATRICULA y PONDERACIONES'!$AL$59)/100,IF(K36=6,(AL36*'MATRICULA y PONDERACIONES'!$AL$70)/100)))))))</f>
        <v xml:space="preserve"> </v>
      </c>
      <c r="BC36" s="26" t="str">
        <f>IF(OR(B36=" ",A36=" ",$N$5="NO HAY MATERIA ASIGNADA")," ",IF(K36=1,(AP36*'MATRICULA y PONDERACIONES'!$AL$16)/100,IF(K36=2,(AP36*'MATRICULA y PONDERACIONES'!$AL$27)/100,IF(K36=3,(AP36*'MATRICULA y PONDERACIONES'!$AL$38)/100,IF(K36=4,(AP36*'MATRICULA y PONDERACIONES'!$AL$49)/100,IF(K36=5,(AP36*'MATRICULA y PONDERACIONES'!$AL$60)/100,IF(K36=6,(AP36*'MATRICULA y PONDERACIONES'!$AL$71)/100)))))))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PONDERACIONES'!$K$25="*"),"si"," ")</f>
        <v xml:space="preserve"> </v>
      </c>
      <c r="F37" s="25" t="str">
        <f>IF(AND(K37=2,'MATRICULA y PONDERACIONES'!$L$25="*"),"si"," ")</f>
        <v xml:space="preserve"> </v>
      </c>
      <c r="G37" s="25" t="str">
        <f>IF(AND(K37=3,'MATRICULA y PONDERACIONES'!$M$25="*"),"si"," ")</f>
        <v xml:space="preserve"> </v>
      </c>
      <c r="H37" s="25" t="str">
        <f>IF(AND(K37=4,'MATRICULA y PONDERACIONES'!$N$25="*"),"si"," ")</f>
        <v xml:space="preserve"> </v>
      </c>
      <c r="I37" s="25" t="str">
        <f>IF(AND(K37=5,'MATRICULA y PONDERACIONES'!$O$25="*"),"si"," ")</f>
        <v xml:space="preserve"> </v>
      </c>
      <c r="J37" s="25" t="str">
        <f>IF(AND(K37=6,'MATRICULA y PONDERACIONES'!$P$25="*"),"si","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PONDERACIONES'!$AL$9)/100,IF(K37=2,(N37*'MATRICULA y PONDERACIONES'!$AL$20)/100,IF(K37=3,(N37*'MATRICULA y PONDERACIONES'!$AL$31)/100,IF(K37=4,(N37*'MATRICULA y PONDERACIONES'!$AL$42)/100,IF(K37=5,(N37*'MATRICULA y PONDERACIONES'!$AL$53)/100,IF(K37=6,(N37*'MATRICULA y PONDERACIONES'!$AL$64)/100)))))))</f>
        <v xml:space="preserve"> </v>
      </c>
      <c r="AW37" s="24" t="str">
        <f>IF(OR(B37=" ",A37=" ",$N$5="NO HAY MATERIA ASIGNADA")," ",IF(K37=1,(R37*'MATRICULA y PONDERACIONES'!$AL$10)/100,IF(K37=2,(R37*'MATRICULA y PONDERACIONES'!$AL$21)/100,IF(K37=3,(R37*'MATRICULA y PONDERACIONES'!$AL$32)/100,IF(K37=4,(R37*'MATRICULA y PONDERACIONES'!$AL$43)/100,IF(K37=5,(R37*'MATRICULA y PONDERACIONES'!$AL$54)/100,IF(K37=6,(R37*'MATRICULA y PONDERACIONES'!$AL$65)/100)))))))</f>
        <v xml:space="preserve"> </v>
      </c>
      <c r="AX37" s="24" t="str">
        <f>IF(OR(B37=" ",A37=" ",$N$5="NO HAY MATERIA ASIGNADA")," ",IF(K37=1,(V37*'MATRICULA y PONDERACIONES'!$AL$11)/100,IF(K37=2,(V37*'MATRICULA y PONDERACIONES'!$AL$22)/100,IF(K37=3,(V37*'MATRICULA y PONDERACIONES'!$AL$33)/100,IF(K37=4,(V37*'MATRICULA y PONDERACIONES'!$AL$44)/100,IF(K37=5,(V37*'MATRICULA y PONDERACIONES'!$AL$55)/100,IF(K37=6,(V37*'MATRICULA y PONDERACIONES'!$AL$66)/100)))))))</f>
        <v xml:space="preserve"> </v>
      </c>
      <c r="AY37" s="24" t="str">
        <f>IF(OR(B37=" ",A37=" ",$N$5="NO HAY MATERIA ASIGNADA")," ",IF(K37=1,(Z37*'MATRICULA y PONDERACIONES'!$AL$12)/100,IF(K37=2,(Z37*'MATRICULA y PONDERACIONES'!$AL$23)/100,IF(K37=3,(Z37*'MATRICULA y PONDERACIONES'!$AL$34)/100,IF(K37=4,(Z37*'MATRICULA y PONDERACIONES'!$AL$45)/100,IF(K37=5,(Z37*'MATRICULA y PONDERACIONES'!$AL$56)/100,IF(K37=6,(Z37*'MATRICULA y PONDERACIONES'!$AL$67)/100)))))))</f>
        <v xml:space="preserve"> </v>
      </c>
      <c r="AZ37" s="24" t="str">
        <f>IF(OR(B37=" ",A37=" ",$N$5="NO HAY MATERIA ASIGNADA")," ",IF(K37=1,(AD37*'MATRICULA y PONDERACIONES'!$AL$13)/100,IF(K37=2,(AD37*'MATRICULA y PONDERACIONES'!$AL$24)/100,IF(K37=3,(AD37*'MATRICULA y PONDERACIONES'!$AL$35)/100,IF(K37=4,(AD37*'MATRICULA y PONDERACIONES'!$AL$46)/100,IF(K37=5,(AD37*'MATRICULA y PONDERACIONES'!$AL$57)/100,IF(K37=6,(AD37*'MATRICULA y PONDERACIONES'!$AL$68)/100)))))))</f>
        <v xml:space="preserve"> </v>
      </c>
      <c r="BA37" s="24" t="str">
        <f>IF(OR(B37=" ",A37=" ",$N$5="NO HAY MATERIA ASIGNADA")," ",IF(K37=1,(AH37*'MATRICULA y PONDERACIONES'!$AL$14)/100,IF(K37=2,(AH37*'MATRICULA y PONDERACIONES'!$AL$25)/100,IF(K37=3,(AH37*'MATRICULA y PONDERACIONES'!$AL$36)/100,IF(K37=4,(AH37*'MATRICULA y PONDERACIONES'!$AL$47)/100,IF(K37=5,(AH37*'MATRICULA y PONDERACIONES'!$AL$58)/100,IF(K37=6,(AH37*'MATRICULA y PONDERACIONES'!$AL$69)/100)))))))</f>
        <v xml:space="preserve"> </v>
      </c>
      <c r="BB37" s="24" t="str">
        <f>IF(OR(B37=" ",A37=" ",$N$5="NO HAY MATERIA ASIGNADA")," ",IF(K37=1,(AL37*'MATRICULA y PONDERACIONES'!$AL$15)/100,IF(K37=2,(AL37*'MATRICULA y PONDERACIONES'!$AL$26)/100,IF(K37=3,(AL37*'MATRICULA y PONDERACIONES'!$AL$37)/100,IF(K37=4,(AL37*'MATRICULA y PONDERACIONES'!$AL$48)/100,IF(K37=5,(AL37*'MATRICULA y PONDERACIONES'!$AL$59)/100,IF(K37=6,(AL37*'MATRICULA y PONDERACIONES'!$AL$70)/100)))))))</f>
        <v xml:space="preserve"> </v>
      </c>
      <c r="BC37" s="24" t="str">
        <f>IF(OR(B37=" ",A37=" ",$N$5="NO HAY MATERIA ASIGNADA")," ",IF(K37=1,(AP37*'MATRICULA y PONDERACIONES'!$AL$16)/100,IF(K37=2,(AP37*'MATRICULA y PONDERACIONES'!$AL$27)/100,IF(K37=3,(AP37*'MATRICULA y PONDERACIONES'!$AL$38)/100,IF(K37=4,(AP37*'MATRICULA y PONDERACIONES'!$AL$49)/100,IF(K37=5,(AP37*'MATRICULA y PONDERACIONES'!$AL$60)/100,IF(K37=6,(AP37*'MATRICULA y PONDERACIONES'!$AL$71)/100)))))))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PONDERACIONES'!$K$25="*"),"si"," ")</f>
        <v xml:space="preserve"> </v>
      </c>
      <c r="F38" s="27" t="str">
        <f>IF(AND(K38=2,'MATRICULA y PONDERACIONES'!$L$25="*"),"si"," ")</f>
        <v xml:space="preserve"> </v>
      </c>
      <c r="G38" s="27" t="str">
        <f>IF(AND(K38=3,'MATRICULA y PONDERACIONES'!$M$25="*"),"si"," ")</f>
        <v xml:space="preserve"> </v>
      </c>
      <c r="H38" s="27" t="str">
        <f>IF(AND(K38=4,'MATRICULA y PONDERACIONES'!$N$25="*"),"si"," ")</f>
        <v xml:space="preserve"> </v>
      </c>
      <c r="I38" s="27" t="str">
        <f>IF(AND(K38=5,'MATRICULA y PONDERACIONES'!$O$25="*"),"si"," ")</f>
        <v xml:space="preserve"> </v>
      </c>
      <c r="J38" s="27" t="str">
        <f>IF(AND(K38=6,'MATRICULA y PONDERACIONES'!$P$25="*"),"si","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PONDERACIONES'!$AL$9)/100,IF(K38=2,(N38*'MATRICULA y PONDERACIONES'!$AL$20)/100,IF(K38=3,(N38*'MATRICULA y PONDERACIONES'!$AL$31)/100,IF(K38=4,(N38*'MATRICULA y PONDERACIONES'!$AL$42)/100,IF(K38=5,(N38*'MATRICULA y PONDERACIONES'!$AL$53)/100,IF(K38=6,(N38*'MATRICULA y PONDERACIONES'!$AL$64)/100)))))))</f>
        <v xml:space="preserve"> </v>
      </c>
      <c r="AW38" s="26" t="str">
        <f>IF(OR(B38=" ",A38=" ",$N$5="NO HAY MATERIA ASIGNADA")," ",IF(K38=1,(R38*'MATRICULA y PONDERACIONES'!$AL$10)/100,IF(K38=2,(R38*'MATRICULA y PONDERACIONES'!$AL$21)/100,IF(K38=3,(R38*'MATRICULA y PONDERACIONES'!$AL$32)/100,IF(K38=4,(R38*'MATRICULA y PONDERACIONES'!$AL$43)/100,IF(K38=5,(R38*'MATRICULA y PONDERACIONES'!$AL$54)/100,IF(K38=6,(R38*'MATRICULA y PONDERACIONES'!$AL$65)/100)))))))</f>
        <v xml:space="preserve"> </v>
      </c>
      <c r="AX38" s="26" t="str">
        <f>IF(OR(B38=" ",A38=" ",$N$5="NO HAY MATERIA ASIGNADA")," ",IF(K38=1,(V38*'MATRICULA y PONDERACIONES'!$AL$11)/100,IF(K38=2,(V38*'MATRICULA y PONDERACIONES'!$AL$22)/100,IF(K38=3,(V38*'MATRICULA y PONDERACIONES'!$AL$33)/100,IF(K38=4,(V38*'MATRICULA y PONDERACIONES'!$AL$44)/100,IF(K38=5,(V38*'MATRICULA y PONDERACIONES'!$AL$55)/100,IF(K38=6,(V38*'MATRICULA y PONDERACIONES'!$AL$66)/100)))))))</f>
        <v xml:space="preserve"> </v>
      </c>
      <c r="AY38" s="26" t="str">
        <f>IF(OR(B38=" ",A38=" ",$N$5="NO HAY MATERIA ASIGNADA")," ",IF(K38=1,(Z38*'MATRICULA y PONDERACIONES'!$AL$12)/100,IF(K38=2,(Z38*'MATRICULA y PONDERACIONES'!$AL$23)/100,IF(K38=3,(Z38*'MATRICULA y PONDERACIONES'!$AL$34)/100,IF(K38=4,(Z38*'MATRICULA y PONDERACIONES'!$AL$45)/100,IF(K38=5,(Z38*'MATRICULA y PONDERACIONES'!$AL$56)/100,IF(K38=6,(Z38*'MATRICULA y PONDERACIONES'!$AL$67)/100)))))))</f>
        <v xml:space="preserve"> </v>
      </c>
      <c r="AZ38" s="26" t="str">
        <f>IF(OR(B38=" ",A38=" ",$N$5="NO HAY MATERIA ASIGNADA")," ",IF(K38=1,(AD38*'MATRICULA y PONDERACIONES'!$AL$13)/100,IF(K38=2,(AD38*'MATRICULA y PONDERACIONES'!$AL$24)/100,IF(K38=3,(AD38*'MATRICULA y PONDERACIONES'!$AL$35)/100,IF(K38=4,(AD38*'MATRICULA y PONDERACIONES'!$AL$46)/100,IF(K38=5,(AD38*'MATRICULA y PONDERACIONES'!$AL$57)/100,IF(K38=6,(AD38*'MATRICULA y PONDERACIONES'!$AL$68)/100)))))))</f>
        <v xml:space="preserve"> </v>
      </c>
      <c r="BA38" s="26" t="str">
        <f>IF(OR(B38=" ",A38=" ",$N$5="NO HAY MATERIA ASIGNADA")," ",IF(K38=1,(AH38*'MATRICULA y PONDERACIONES'!$AL$14)/100,IF(K38=2,(AH38*'MATRICULA y PONDERACIONES'!$AL$25)/100,IF(K38=3,(AH38*'MATRICULA y PONDERACIONES'!$AL$36)/100,IF(K38=4,(AH38*'MATRICULA y PONDERACIONES'!$AL$47)/100,IF(K38=5,(AH38*'MATRICULA y PONDERACIONES'!$AL$58)/100,IF(K38=6,(AH38*'MATRICULA y PONDERACIONES'!$AL$69)/100)))))))</f>
        <v xml:space="preserve"> </v>
      </c>
      <c r="BB38" s="26" t="str">
        <f>IF(OR(B38=" ",A38=" ",$N$5="NO HAY MATERIA ASIGNADA")," ",IF(K38=1,(AL38*'MATRICULA y PONDERACIONES'!$AL$15)/100,IF(K38=2,(AL38*'MATRICULA y PONDERACIONES'!$AL$26)/100,IF(K38=3,(AL38*'MATRICULA y PONDERACIONES'!$AL$37)/100,IF(K38=4,(AL38*'MATRICULA y PONDERACIONES'!$AL$48)/100,IF(K38=5,(AL38*'MATRICULA y PONDERACIONES'!$AL$59)/100,IF(K38=6,(AL38*'MATRICULA y PONDERACIONES'!$AL$70)/100)))))))</f>
        <v xml:space="preserve"> </v>
      </c>
      <c r="BC38" s="26" t="str">
        <f>IF(OR(B38=" ",A38=" ",$N$5="NO HAY MATERIA ASIGNADA")," ",IF(K38=1,(AP38*'MATRICULA y PONDERACIONES'!$AL$16)/100,IF(K38=2,(AP38*'MATRICULA y PONDERACIONES'!$AL$27)/100,IF(K38=3,(AP38*'MATRICULA y PONDERACIONES'!$AL$38)/100,IF(K38=4,(AP38*'MATRICULA y PONDERACIONES'!$AL$49)/100,IF(K38=5,(AP38*'MATRICULA y PONDERACIONES'!$AL$60)/100,IF(K38=6,(AP38*'MATRICULA y PONDERACIONES'!$AL$71)/100)))))))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PONDERACIONES'!$K$25="*"),"si"," ")</f>
        <v xml:space="preserve"> </v>
      </c>
      <c r="F39" s="25" t="str">
        <f>IF(AND(K39=2,'MATRICULA y PONDERACIONES'!$L$25="*"),"si"," ")</f>
        <v xml:space="preserve"> </v>
      </c>
      <c r="G39" s="25" t="str">
        <f>IF(AND(K39=3,'MATRICULA y PONDERACIONES'!$M$25="*"),"si"," ")</f>
        <v xml:space="preserve"> </v>
      </c>
      <c r="H39" s="25" t="str">
        <f>IF(AND(K39=4,'MATRICULA y PONDERACIONES'!$N$25="*"),"si"," ")</f>
        <v xml:space="preserve"> </v>
      </c>
      <c r="I39" s="25" t="str">
        <f>IF(AND(K39=5,'MATRICULA y PONDERACIONES'!$O$25="*"),"si"," ")</f>
        <v xml:space="preserve"> </v>
      </c>
      <c r="J39" s="25" t="str">
        <f>IF(AND(K39=6,'MATRICULA y PONDERACIONES'!$P$25="*"),"si","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PONDERACIONES'!$AL$9)/100,IF(K39=2,(N39*'MATRICULA y PONDERACIONES'!$AL$20)/100,IF(K39=3,(N39*'MATRICULA y PONDERACIONES'!$AL$31)/100,IF(K39=4,(N39*'MATRICULA y PONDERACIONES'!$AL$42)/100,IF(K39=5,(N39*'MATRICULA y PONDERACIONES'!$AL$53)/100,IF(K39=6,(N39*'MATRICULA y PONDERACIONES'!$AL$64)/100)))))))</f>
        <v xml:space="preserve"> </v>
      </c>
      <c r="AW39" s="24" t="str">
        <f>IF(OR(B39=" ",A39=" ",$N$5="NO HAY MATERIA ASIGNADA")," ",IF(K39=1,(R39*'MATRICULA y PONDERACIONES'!$AL$10)/100,IF(K39=2,(R39*'MATRICULA y PONDERACIONES'!$AL$21)/100,IF(K39=3,(R39*'MATRICULA y PONDERACIONES'!$AL$32)/100,IF(K39=4,(R39*'MATRICULA y PONDERACIONES'!$AL$43)/100,IF(K39=5,(R39*'MATRICULA y PONDERACIONES'!$AL$54)/100,IF(K39=6,(R39*'MATRICULA y PONDERACIONES'!$AL$65)/100)))))))</f>
        <v xml:space="preserve"> </v>
      </c>
      <c r="AX39" s="24" t="str">
        <f>IF(OR(B39=" ",A39=" ",$N$5="NO HAY MATERIA ASIGNADA")," ",IF(K39=1,(V39*'MATRICULA y PONDERACIONES'!$AL$11)/100,IF(K39=2,(V39*'MATRICULA y PONDERACIONES'!$AL$22)/100,IF(K39=3,(V39*'MATRICULA y PONDERACIONES'!$AL$33)/100,IF(K39=4,(V39*'MATRICULA y PONDERACIONES'!$AL$44)/100,IF(K39=5,(V39*'MATRICULA y PONDERACIONES'!$AL$55)/100,IF(K39=6,(V39*'MATRICULA y PONDERACIONES'!$AL$66)/100)))))))</f>
        <v xml:space="preserve"> </v>
      </c>
      <c r="AY39" s="24" t="str">
        <f>IF(OR(B39=" ",A39=" ",$N$5="NO HAY MATERIA ASIGNADA")," ",IF(K39=1,(Z39*'MATRICULA y PONDERACIONES'!$AL$12)/100,IF(K39=2,(Z39*'MATRICULA y PONDERACIONES'!$AL$23)/100,IF(K39=3,(Z39*'MATRICULA y PONDERACIONES'!$AL$34)/100,IF(K39=4,(Z39*'MATRICULA y PONDERACIONES'!$AL$45)/100,IF(K39=5,(Z39*'MATRICULA y PONDERACIONES'!$AL$56)/100,IF(K39=6,(Z39*'MATRICULA y PONDERACIONES'!$AL$67)/100)))))))</f>
        <v xml:space="preserve"> </v>
      </c>
      <c r="AZ39" s="24" t="str">
        <f>IF(OR(B39=" ",A39=" ",$N$5="NO HAY MATERIA ASIGNADA")," ",IF(K39=1,(AD39*'MATRICULA y PONDERACIONES'!$AL$13)/100,IF(K39=2,(AD39*'MATRICULA y PONDERACIONES'!$AL$24)/100,IF(K39=3,(AD39*'MATRICULA y PONDERACIONES'!$AL$35)/100,IF(K39=4,(AD39*'MATRICULA y PONDERACIONES'!$AL$46)/100,IF(K39=5,(AD39*'MATRICULA y PONDERACIONES'!$AL$57)/100,IF(K39=6,(AD39*'MATRICULA y PONDERACIONES'!$AL$68)/100)))))))</f>
        <v xml:space="preserve"> </v>
      </c>
      <c r="BA39" s="24" t="str">
        <f>IF(OR(B39=" ",A39=" ",$N$5="NO HAY MATERIA ASIGNADA")," ",IF(K39=1,(AH39*'MATRICULA y PONDERACIONES'!$AL$14)/100,IF(K39=2,(AH39*'MATRICULA y PONDERACIONES'!$AL$25)/100,IF(K39=3,(AH39*'MATRICULA y PONDERACIONES'!$AL$36)/100,IF(K39=4,(AH39*'MATRICULA y PONDERACIONES'!$AL$47)/100,IF(K39=5,(AH39*'MATRICULA y PONDERACIONES'!$AL$58)/100,IF(K39=6,(AH39*'MATRICULA y PONDERACIONES'!$AL$69)/100)))))))</f>
        <v xml:space="preserve"> </v>
      </c>
      <c r="BB39" s="24" t="str">
        <f>IF(OR(B39=" ",A39=" ",$N$5="NO HAY MATERIA ASIGNADA")," ",IF(K39=1,(AL39*'MATRICULA y PONDERACIONES'!$AL$15)/100,IF(K39=2,(AL39*'MATRICULA y PONDERACIONES'!$AL$26)/100,IF(K39=3,(AL39*'MATRICULA y PONDERACIONES'!$AL$37)/100,IF(K39=4,(AL39*'MATRICULA y PONDERACIONES'!$AL$48)/100,IF(K39=5,(AL39*'MATRICULA y PONDERACIONES'!$AL$59)/100,IF(K39=6,(AL39*'MATRICULA y PONDERACIONES'!$AL$70)/100)))))))</f>
        <v xml:space="preserve"> </v>
      </c>
      <c r="BC39" s="24" t="str">
        <f>IF(OR(B39=" ",A39=" ",$N$5="NO HAY MATERIA ASIGNADA")," ",IF(K39=1,(AP39*'MATRICULA y PONDERACIONES'!$AL$16)/100,IF(K39=2,(AP39*'MATRICULA y PONDERACIONES'!$AL$27)/100,IF(K39=3,(AP39*'MATRICULA y PONDERACIONES'!$AL$38)/100,IF(K39=4,(AP39*'MATRICULA y PONDERACIONES'!$AL$49)/100,IF(K39=5,(AP39*'MATRICULA y PONDERACIONES'!$AL$60)/100,IF(K39=6,(AP39*'MATRICULA y PONDERACIONES'!$AL$71)/100)))))))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PONDERACIONES'!$K$25="*"),"si"," ")</f>
        <v xml:space="preserve"> </v>
      </c>
      <c r="F40" s="27" t="str">
        <f>IF(AND(K40=2,'MATRICULA y PONDERACIONES'!$L$25="*"),"si"," ")</f>
        <v xml:space="preserve"> </v>
      </c>
      <c r="G40" s="27" t="str">
        <f>IF(AND(K40=3,'MATRICULA y PONDERACIONES'!$M$25="*"),"si"," ")</f>
        <v xml:space="preserve"> </v>
      </c>
      <c r="H40" s="27" t="str">
        <f>IF(AND(K40=4,'MATRICULA y PONDERACIONES'!$N$25="*"),"si"," ")</f>
        <v xml:space="preserve"> </v>
      </c>
      <c r="I40" s="27" t="str">
        <f>IF(AND(K40=5,'MATRICULA y PONDERACIONES'!$O$25="*"),"si"," ")</f>
        <v xml:space="preserve"> </v>
      </c>
      <c r="J40" s="27" t="str">
        <f>IF(AND(K40=6,'MATRICULA y PONDERACIONES'!$P$25="*"),"si","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PONDERACIONES'!$AL$9)/100,IF(K40=2,(N40*'MATRICULA y PONDERACIONES'!$AL$20)/100,IF(K40=3,(N40*'MATRICULA y PONDERACIONES'!$AL$31)/100,IF(K40=4,(N40*'MATRICULA y PONDERACIONES'!$AL$42)/100,IF(K40=5,(N40*'MATRICULA y PONDERACIONES'!$AL$53)/100,IF(K40=6,(N40*'MATRICULA y PONDERACIONES'!$AL$64)/100)))))))</f>
        <v xml:space="preserve"> </v>
      </c>
      <c r="AW40" s="26" t="str">
        <f>IF(OR(B40=" ",A40=" ",$N$5="NO HAY MATERIA ASIGNADA")," ",IF(K40=1,(R40*'MATRICULA y PONDERACIONES'!$AL$10)/100,IF(K40=2,(R40*'MATRICULA y PONDERACIONES'!$AL$21)/100,IF(K40=3,(R40*'MATRICULA y PONDERACIONES'!$AL$32)/100,IF(K40=4,(R40*'MATRICULA y PONDERACIONES'!$AL$43)/100,IF(K40=5,(R40*'MATRICULA y PONDERACIONES'!$AL$54)/100,IF(K40=6,(R40*'MATRICULA y PONDERACIONES'!$AL$65)/100)))))))</f>
        <v xml:space="preserve"> </v>
      </c>
      <c r="AX40" s="26" t="str">
        <f>IF(OR(B40=" ",A40=" ",$N$5="NO HAY MATERIA ASIGNADA")," ",IF(K40=1,(V40*'MATRICULA y PONDERACIONES'!$AL$11)/100,IF(K40=2,(V40*'MATRICULA y PONDERACIONES'!$AL$22)/100,IF(K40=3,(V40*'MATRICULA y PONDERACIONES'!$AL$33)/100,IF(K40=4,(V40*'MATRICULA y PONDERACIONES'!$AL$44)/100,IF(K40=5,(V40*'MATRICULA y PONDERACIONES'!$AL$55)/100,IF(K40=6,(V40*'MATRICULA y PONDERACIONES'!$AL$66)/100)))))))</f>
        <v xml:space="preserve"> </v>
      </c>
      <c r="AY40" s="26" t="str">
        <f>IF(OR(B40=" ",A40=" ",$N$5="NO HAY MATERIA ASIGNADA")," ",IF(K40=1,(Z40*'MATRICULA y PONDERACIONES'!$AL$12)/100,IF(K40=2,(Z40*'MATRICULA y PONDERACIONES'!$AL$23)/100,IF(K40=3,(Z40*'MATRICULA y PONDERACIONES'!$AL$34)/100,IF(K40=4,(Z40*'MATRICULA y PONDERACIONES'!$AL$45)/100,IF(K40=5,(Z40*'MATRICULA y PONDERACIONES'!$AL$56)/100,IF(K40=6,(Z40*'MATRICULA y PONDERACIONES'!$AL$67)/100)))))))</f>
        <v xml:space="preserve"> </v>
      </c>
      <c r="AZ40" s="26" t="str">
        <f>IF(OR(B40=" ",A40=" ",$N$5="NO HAY MATERIA ASIGNADA")," ",IF(K40=1,(AD40*'MATRICULA y PONDERACIONES'!$AL$13)/100,IF(K40=2,(AD40*'MATRICULA y PONDERACIONES'!$AL$24)/100,IF(K40=3,(AD40*'MATRICULA y PONDERACIONES'!$AL$35)/100,IF(K40=4,(AD40*'MATRICULA y PONDERACIONES'!$AL$46)/100,IF(K40=5,(AD40*'MATRICULA y PONDERACIONES'!$AL$57)/100,IF(K40=6,(AD40*'MATRICULA y PONDERACIONES'!$AL$68)/100)))))))</f>
        <v xml:space="preserve"> </v>
      </c>
      <c r="BA40" s="26" t="str">
        <f>IF(OR(B40=" ",A40=" ",$N$5="NO HAY MATERIA ASIGNADA")," ",IF(K40=1,(AH40*'MATRICULA y PONDERACIONES'!$AL$14)/100,IF(K40=2,(AH40*'MATRICULA y PONDERACIONES'!$AL$25)/100,IF(K40=3,(AH40*'MATRICULA y PONDERACIONES'!$AL$36)/100,IF(K40=4,(AH40*'MATRICULA y PONDERACIONES'!$AL$47)/100,IF(K40=5,(AH40*'MATRICULA y PONDERACIONES'!$AL$58)/100,IF(K40=6,(AH40*'MATRICULA y PONDERACIONES'!$AL$69)/100)))))))</f>
        <v xml:space="preserve"> </v>
      </c>
      <c r="BB40" s="26" t="str">
        <f>IF(OR(B40=" ",A40=" ",$N$5="NO HAY MATERIA ASIGNADA")," ",IF(K40=1,(AL40*'MATRICULA y PONDERACIONES'!$AL$15)/100,IF(K40=2,(AL40*'MATRICULA y PONDERACIONES'!$AL$26)/100,IF(K40=3,(AL40*'MATRICULA y PONDERACIONES'!$AL$37)/100,IF(K40=4,(AL40*'MATRICULA y PONDERACIONES'!$AL$48)/100,IF(K40=5,(AL40*'MATRICULA y PONDERACIONES'!$AL$59)/100,IF(K40=6,(AL40*'MATRICULA y PONDERACIONES'!$AL$70)/100)))))))</f>
        <v xml:space="preserve"> </v>
      </c>
      <c r="BC40" s="26" t="str">
        <f>IF(OR(B40=" ",A40=" ",$N$5="NO HAY MATERIA ASIGNADA")," ",IF(K40=1,(AP40*'MATRICULA y PONDERACIONES'!$AL$16)/100,IF(K40=2,(AP40*'MATRICULA y PONDERACIONES'!$AL$27)/100,IF(K40=3,(AP40*'MATRICULA y PONDERACIONES'!$AL$38)/100,IF(K40=4,(AP40*'MATRICULA y PONDERACIONES'!$AL$49)/100,IF(K40=5,(AP40*'MATRICULA y PONDERACIONES'!$AL$60)/100,IF(K40=6,(AP40*'MATRICULA y PONDERACIONES'!$AL$71)/100)))))))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PONDERACIONES'!$K$25="*"),"si"," ")</f>
        <v xml:space="preserve"> </v>
      </c>
      <c r="F41" s="25" t="str">
        <f>IF(AND(K41=2,'MATRICULA y PONDERACIONES'!$L$25="*"),"si"," ")</f>
        <v xml:space="preserve"> </v>
      </c>
      <c r="G41" s="25" t="str">
        <f>IF(AND(K41=3,'MATRICULA y PONDERACIONES'!$M$25="*"),"si"," ")</f>
        <v xml:space="preserve"> </v>
      </c>
      <c r="H41" s="25" t="str">
        <f>IF(AND(K41=4,'MATRICULA y PONDERACIONES'!$N$25="*"),"si"," ")</f>
        <v xml:space="preserve"> </v>
      </c>
      <c r="I41" s="25" t="str">
        <f>IF(AND(K41=5,'MATRICULA y PONDERACIONES'!$O$25="*"),"si"," ")</f>
        <v xml:space="preserve"> </v>
      </c>
      <c r="J41" s="25" t="str">
        <f>IF(AND(K41=6,'MATRICULA y PONDERACIONES'!$P$25="*"),"si","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PONDERACIONES'!$AL$9)/100,IF(K41=2,(N41*'MATRICULA y PONDERACIONES'!$AL$20)/100,IF(K41=3,(N41*'MATRICULA y PONDERACIONES'!$AL$31)/100,IF(K41=4,(N41*'MATRICULA y PONDERACIONES'!$AL$42)/100,IF(K41=5,(N41*'MATRICULA y PONDERACIONES'!$AL$53)/100,IF(K41=6,(N41*'MATRICULA y PONDERACIONES'!$AL$64)/100)))))))</f>
        <v xml:space="preserve"> </v>
      </c>
      <c r="AW41" s="24" t="str">
        <f>IF(OR(B41=" ",A41=" ",$N$5="NO HAY MATERIA ASIGNADA")," ",IF(K41=1,(R41*'MATRICULA y PONDERACIONES'!$AL$10)/100,IF(K41=2,(R41*'MATRICULA y PONDERACIONES'!$AL$21)/100,IF(K41=3,(R41*'MATRICULA y PONDERACIONES'!$AL$32)/100,IF(K41=4,(R41*'MATRICULA y PONDERACIONES'!$AL$43)/100,IF(K41=5,(R41*'MATRICULA y PONDERACIONES'!$AL$54)/100,IF(K41=6,(R41*'MATRICULA y PONDERACIONES'!$AL$65)/100)))))))</f>
        <v xml:space="preserve"> </v>
      </c>
      <c r="AX41" s="24" t="str">
        <f>IF(OR(B41=" ",A41=" ",$N$5="NO HAY MATERIA ASIGNADA")," ",IF(K41=1,(V41*'MATRICULA y PONDERACIONES'!$AL$11)/100,IF(K41=2,(V41*'MATRICULA y PONDERACIONES'!$AL$22)/100,IF(K41=3,(V41*'MATRICULA y PONDERACIONES'!$AL$33)/100,IF(K41=4,(V41*'MATRICULA y PONDERACIONES'!$AL$44)/100,IF(K41=5,(V41*'MATRICULA y PONDERACIONES'!$AL$55)/100,IF(K41=6,(V41*'MATRICULA y PONDERACIONES'!$AL$66)/100)))))))</f>
        <v xml:space="preserve"> </v>
      </c>
      <c r="AY41" s="24" t="str">
        <f>IF(OR(B41=" ",A41=" ",$N$5="NO HAY MATERIA ASIGNADA")," ",IF(K41=1,(Z41*'MATRICULA y PONDERACIONES'!$AL$12)/100,IF(K41=2,(Z41*'MATRICULA y PONDERACIONES'!$AL$23)/100,IF(K41=3,(Z41*'MATRICULA y PONDERACIONES'!$AL$34)/100,IF(K41=4,(Z41*'MATRICULA y PONDERACIONES'!$AL$45)/100,IF(K41=5,(Z41*'MATRICULA y PONDERACIONES'!$AL$56)/100,IF(K41=6,(Z41*'MATRICULA y PONDERACIONES'!$AL$67)/100)))))))</f>
        <v xml:space="preserve"> </v>
      </c>
      <c r="AZ41" s="24" t="str">
        <f>IF(OR(B41=" ",A41=" ",$N$5="NO HAY MATERIA ASIGNADA")," ",IF(K41=1,(AD41*'MATRICULA y PONDERACIONES'!$AL$13)/100,IF(K41=2,(AD41*'MATRICULA y PONDERACIONES'!$AL$24)/100,IF(K41=3,(AD41*'MATRICULA y PONDERACIONES'!$AL$35)/100,IF(K41=4,(AD41*'MATRICULA y PONDERACIONES'!$AL$46)/100,IF(K41=5,(AD41*'MATRICULA y PONDERACIONES'!$AL$57)/100,IF(K41=6,(AD41*'MATRICULA y PONDERACIONES'!$AL$68)/100)))))))</f>
        <v xml:space="preserve"> </v>
      </c>
      <c r="BA41" s="24" t="str">
        <f>IF(OR(B41=" ",A41=" ",$N$5="NO HAY MATERIA ASIGNADA")," ",IF(K41=1,(AH41*'MATRICULA y PONDERACIONES'!$AL$14)/100,IF(K41=2,(AH41*'MATRICULA y PONDERACIONES'!$AL$25)/100,IF(K41=3,(AH41*'MATRICULA y PONDERACIONES'!$AL$36)/100,IF(K41=4,(AH41*'MATRICULA y PONDERACIONES'!$AL$47)/100,IF(K41=5,(AH41*'MATRICULA y PONDERACIONES'!$AL$58)/100,IF(K41=6,(AH41*'MATRICULA y PONDERACIONES'!$AL$69)/100)))))))</f>
        <v xml:space="preserve"> </v>
      </c>
      <c r="BB41" s="24" t="str">
        <f>IF(OR(B41=" ",A41=" ",$N$5="NO HAY MATERIA ASIGNADA")," ",IF(K41=1,(AL41*'MATRICULA y PONDERACIONES'!$AL$15)/100,IF(K41=2,(AL41*'MATRICULA y PONDERACIONES'!$AL$26)/100,IF(K41=3,(AL41*'MATRICULA y PONDERACIONES'!$AL$37)/100,IF(K41=4,(AL41*'MATRICULA y PONDERACIONES'!$AL$48)/100,IF(K41=5,(AL41*'MATRICULA y PONDERACIONES'!$AL$59)/100,IF(K41=6,(AL41*'MATRICULA y PONDERACIONES'!$AL$70)/100)))))))</f>
        <v xml:space="preserve"> </v>
      </c>
      <c r="BC41" s="24" t="str">
        <f>IF(OR(B41=" ",A41=" ",$N$5="NO HAY MATERIA ASIGNADA")," ",IF(K41=1,(AP41*'MATRICULA y PONDERACIONES'!$AL$16)/100,IF(K41=2,(AP41*'MATRICULA y PONDERACIONES'!$AL$27)/100,IF(K41=3,(AP41*'MATRICULA y PONDERACIONES'!$AL$38)/100,IF(K41=4,(AP41*'MATRICULA y PONDERACIONES'!$AL$49)/100,IF(K41=5,(AP41*'MATRICULA y PONDERACIONES'!$AL$60)/100,IF(K41=6,(AP41*'MATRICULA y PONDERACIONES'!$AL$71)/100)))))))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PONDERACIONES'!$K$25="*"),"si"," ")</f>
        <v xml:space="preserve"> </v>
      </c>
      <c r="F42" s="27" t="str">
        <f>IF(AND(K42=2,'MATRICULA y PONDERACIONES'!$L$25="*"),"si"," ")</f>
        <v xml:space="preserve"> </v>
      </c>
      <c r="G42" s="27" t="str">
        <f>IF(AND(K42=3,'MATRICULA y PONDERACIONES'!$M$25="*"),"si"," ")</f>
        <v xml:space="preserve"> </v>
      </c>
      <c r="H42" s="27" t="str">
        <f>IF(AND(K42=4,'MATRICULA y PONDERACIONES'!$N$25="*"),"si"," ")</f>
        <v xml:space="preserve"> </v>
      </c>
      <c r="I42" s="27" t="str">
        <f>IF(AND(K42=5,'MATRICULA y PONDERACIONES'!$O$25="*"),"si"," ")</f>
        <v xml:space="preserve"> </v>
      </c>
      <c r="J42" s="27" t="str">
        <f>IF(AND(K42=6,'MATRICULA y PONDERACIONES'!$P$25="*"),"si","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PONDERACIONES'!$AL$9)/100,IF(K42=2,(N42*'MATRICULA y PONDERACIONES'!$AL$20)/100,IF(K42=3,(N42*'MATRICULA y PONDERACIONES'!$AL$31)/100,IF(K42=4,(N42*'MATRICULA y PONDERACIONES'!$AL$42)/100,IF(K42=5,(N42*'MATRICULA y PONDERACIONES'!$AL$53)/100,IF(K42=6,(N42*'MATRICULA y PONDERACIONES'!$AL$64)/100)))))))</f>
        <v xml:space="preserve"> </v>
      </c>
      <c r="AW42" s="26" t="str">
        <f>IF(OR(B42=" ",A42=" ",$N$5="NO HAY MATERIA ASIGNADA")," ",IF(K42=1,(R42*'MATRICULA y PONDERACIONES'!$AL$10)/100,IF(K42=2,(R42*'MATRICULA y PONDERACIONES'!$AL$21)/100,IF(K42=3,(R42*'MATRICULA y PONDERACIONES'!$AL$32)/100,IF(K42=4,(R42*'MATRICULA y PONDERACIONES'!$AL$43)/100,IF(K42=5,(R42*'MATRICULA y PONDERACIONES'!$AL$54)/100,IF(K42=6,(R42*'MATRICULA y PONDERACIONES'!$AL$65)/100)))))))</f>
        <v xml:space="preserve"> </v>
      </c>
      <c r="AX42" s="26" t="str">
        <f>IF(OR(B42=" ",A42=" ",$N$5="NO HAY MATERIA ASIGNADA")," ",IF(K42=1,(V42*'MATRICULA y PONDERACIONES'!$AL$11)/100,IF(K42=2,(V42*'MATRICULA y PONDERACIONES'!$AL$22)/100,IF(K42=3,(V42*'MATRICULA y PONDERACIONES'!$AL$33)/100,IF(K42=4,(V42*'MATRICULA y PONDERACIONES'!$AL$44)/100,IF(K42=5,(V42*'MATRICULA y PONDERACIONES'!$AL$55)/100,IF(K42=6,(V42*'MATRICULA y PONDERACIONES'!$AL$66)/100)))))))</f>
        <v xml:space="preserve"> </v>
      </c>
      <c r="AY42" s="26" t="str">
        <f>IF(OR(B42=" ",A42=" ",$N$5="NO HAY MATERIA ASIGNADA")," ",IF(K42=1,(Z42*'MATRICULA y PONDERACIONES'!$AL$12)/100,IF(K42=2,(Z42*'MATRICULA y PONDERACIONES'!$AL$23)/100,IF(K42=3,(Z42*'MATRICULA y PONDERACIONES'!$AL$34)/100,IF(K42=4,(Z42*'MATRICULA y PONDERACIONES'!$AL$45)/100,IF(K42=5,(Z42*'MATRICULA y PONDERACIONES'!$AL$56)/100,IF(K42=6,(Z42*'MATRICULA y PONDERACIONES'!$AL$67)/100)))))))</f>
        <v xml:space="preserve"> </v>
      </c>
      <c r="AZ42" s="26" t="str">
        <f>IF(OR(B42=" ",A42=" ",$N$5="NO HAY MATERIA ASIGNADA")," ",IF(K42=1,(AD42*'MATRICULA y PONDERACIONES'!$AL$13)/100,IF(K42=2,(AD42*'MATRICULA y PONDERACIONES'!$AL$24)/100,IF(K42=3,(AD42*'MATRICULA y PONDERACIONES'!$AL$35)/100,IF(K42=4,(AD42*'MATRICULA y PONDERACIONES'!$AL$46)/100,IF(K42=5,(AD42*'MATRICULA y PONDERACIONES'!$AL$57)/100,IF(K42=6,(AD42*'MATRICULA y PONDERACIONES'!$AL$68)/100)))))))</f>
        <v xml:space="preserve"> </v>
      </c>
      <c r="BA42" s="26" t="str">
        <f>IF(OR(B42=" ",A42=" ",$N$5="NO HAY MATERIA ASIGNADA")," ",IF(K42=1,(AH42*'MATRICULA y PONDERACIONES'!$AL$14)/100,IF(K42=2,(AH42*'MATRICULA y PONDERACIONES'!$AL$25)/100,IF(K42=3,(AH42*'MATRICULA y PONDERACIONES'!$AL$36)/100,IF(K42=4,(AH42*'MATRICULA y PONDERACIONES'!$AL$47)/100,IF(K42=5,(AH42*'MATRICULA y PONDERACIONES'!$AL$58)/100,IF(K42=6,(AH42*'MATRICULA y PONDERACIONES'!$AL$69)/100)))))))</f>
        <v xml:space="preserve"> </v>
      </c>
      <c r="BB42" s="26" t="str">
        <f>IF(OR(B42=" ",A42=" ",$N$5="NO HAY MATERIA ASIGNADA")," ",IF(K42=1,(AL42*'MATRICULA y PONDERACIONES'!$AL$15)/100,IF(K42=2,(AL42*'MATRICULA y PONDERACIONES'!$AL$26)/100,IF(K42=3,(AL42*'MATRICULA y PONDERACIONES'!$AL$37)/100,IF(K42=4,(AL42*'MATRICULA y PONDERACIONES'!$AL$48)/100,IF(K42=5,(AL42*'MATRICULA y PONDERACIONES'!$AL$59)/100,IF(K42=6,(AL42*'MATRICULA y PONDERACIONES'!$AL$70)/100)))))))</f>
        <v xml:space="preserve"> </v>
      </c>
      <c r="BC42" s="26" t="str">
        <f>IF(OR(B42=" ",A42=" ",$N$5="NO HAY MATERIA ASIGNADA")," ",IF(K42=1,(AP42*'MATRICULA y PONDERACIONES'!$AL$16)/100,IF(K42=2,(AP42*'MATRICULA y PONDERACIONES'!$AL$27)/100,IF(K42=3,(AP42*'MATRICULA y PONDERACIONES'!$AL$38)/100,IF(K42=4,(AP42*'MATRICULA y PONDERACIONES'!$AL$49)/100,IF(K42=5,(AP42*'MATRICULA y PONDERACIONES'!$AL$60)/100,IF(K42=6,(AP42*'MATRICULA y PONDERACIONES'!$AL$71)/100)))))))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PONDERACIONES'!$K$25="*"),"si"," ")</f>
        <v xml:space="preserve"> </v>
      </c>
      <c r="F43" s="25" t="str">
        <f>IF(AND(K43=2,'MATRICULA y PONDERACIONES'!$L$25="*"),"si"," ")</f>
        <v xml:space="preserve"> </v>
      </c>
      <c r="G43" s="25" t="str">
        <f>IF(AND(K43=3,'MATRICULA y PONDERACIONES'!$M$25="*"),"si"," ")</f>
        <v xml:space="preserve"> </v>
      </c>
      <c r="H43" s="25" t="str">
        <f>IF(AND(K43=4,'MATRICULA y PONDERACIONES'!$N$25="*"),"si"," ")</f>
        <v xml:space="preserve"> </v>
      </c>
      <c r="I43" s="25" t="str">
        <f>IF(AND(K43=5,'MATRICULA y PONDERACIONES'!$O$25="*"),"si"," ")</f>
        <v xml:space="preserve"> </v>
      </c>
      <c r="J43" s="25" t="str">
        <f>IF(AND(K43=6,'MATRICULA y PONDERACIONES'!$P$25="*"),"si","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PONDERACIONES'!$AL$9)/100,IF(K43=2,(N43*'MATRICULA y PONDERACIONES'!$AL$20)/100,IF(K43=3,(N43*'MATRICULA y PONDERACIONES'!$AL$31)/100,IF(K43=4,(N43*'MATRICULA y PONDERACIONES'!$AL$42)/100,IF(K43=5,(N43*'MATRICULA y PONDERACIONES'!$AL$53)/100,IF(K43=6,(N43*'MATRICULA y PONDERACIONES'!$AL$64)/100)))))))</f>
        <v xml:space="preserve"> </v>
      </c>
      <c r="AW43" s="24" t="str">
        <f>IF(OR(B43=" ",A43=" ",$N$5="NO HAY MATERIA ASIGNADA")," ",IF(K43=1,(R43*'MATRICULA y PONDERACIONES'!$AL$10)/100,IF(K43=2,(R43*'MATRICULA y PONDERACIONES'!$AL$21)/100,IF(K43=3,(R43*'MATRICULA y PONDERACIONES'!$AL$32)/100,IF(K43=4,(R43*'MATRICULA y PONDERACIONES'!$AL$43)/100,IF(K43=5,(R43*'MATRICULA y PONDERACIONES'!$AL$54)/100,IF(K43=6,(R43*'MATRICULA y PONDERACIONES'!$AL$65)/100)))))))</f>
        <v xml:space="preserve"> </v>
      </c>
      <c r="AX43" s="24" t="str">
        <f>IF(OR(B43=" ",A43=" ",$N$5="NO HAY MATERIA ASIGNADA")," ",IF(K43=1,(V43*'MATRICULA y PONDERACIONES'!$AL$11)/100,IF(K43=2,(V43*'MATRICULA y PONDERACIONES'!$AL$22)/100,IF(K43=3,(V43*'MATRICULA y PONDERACIONES'!$AL$33)/100,IF(K43=4,(V43*'MATRICULA y PONDERACIONES'!$AL$44)/100,IF(K43=5,(V43*'MATRICULA y PONDERACIONES'!$AL$55)/100,IF(K43=6,(V43*'MATRICULA y PONDERACIONES'!$AL$66)/100)))))))</f>
        <v xml:space="preserve"> </v>
      </c>
      <c r="AY43" s="24" t="str">
        <f>IF(OR(B43=" ",A43=" ",$N$5="NO HAY MATERIA ASIGNADA")," ",IF(K43=1,(Z43*'MATRICULA y PONDERACIONES'!$AL$12)/100,IF(K43=2,(Z43*'MATRICULA y PONDERACIONES'!$AL$23)/100,IF(K43=3,(Z43*'MATRICULA y PONDERACIONES'!$AL$34)/100,IF(K43=4,(Z43*'MATRICULA y PONDERACIONES'!$AL$45)/100,IF(K43=5,(Z43*'MATRICULA y PONDERACIONES'!$AL$56)/100,IF(K43=6,(Z43*'MATRICULA y PONDERACIONES'!$AL$67)/100)))))))</f>
        <v xml:space="preserve"> </v>
      </c>
      <c r="AZ43" s="24" t="str">
        <f>IF(OR(B43=" ",A43=" ",$N$5="NO HAY MATERIA ASIGNADA")," ",IF(K43=1,(AD43*'MATRICULA y PONDERACIONES'!$AL$13)/100,IF(K43=2,(AD43*'MATRICULA y PONDERACIONES'!$AL$24)/100,IF(K43=3,(AD43*'MATRICULA y PONDERACIONES'!$AL$35)/100,IF(K43=4,(AD43*'MATRICULA y PONDERACIONES'!$AL$46)/100,IF(K43=5,(AD43*'MATRICULA y PONDERACIONES'!$AL$57)/100,IF(K43=6,(AD43*'MATRICULA y PONDERACIONES'!$AL$68)/100)))))))</f>
        <v xml:space="preserve"> </v>
      </c>
      <c r="BA43" s="24" t="str">
        <f>IF(OR(B43=" ",A43=" ",$N$5="NO HAY MATERIA ASIGNADA")," ",IF(K43=1,(AH43*'MATRICULA y PONDERACIONES'!$AL$14)/100,IF(K43=2,(AH43*'MATRICULA y PONDERACIONES'!$AL$25)/100,IF(K43=3,(AH43*'MATRICULA y PONDERACIONES'!$AL$36)/100,IF(K43=4,(AH43*'MATRICULA y PONDERACIONES'!$AL$47)/100,IF(K43=5,(AH43*'MATRICULA y PONDERACIONES'!$AL$58)/100,IF(K43=6,(AH43*'MATRICULA y PONDERACIONES'!$AL$69)/100)))))))</f>
        <v xml:space="preserve"> </v>
      </c>
      <c r="BB43" s="24" t="str">
        <f>IF(OR(B43=" ",A43=" ",$N$5="NO HAY MATERIA ASIGNADA")," ",IF(K43=1,(AL43*'MATRICULA y PONDERACIONES'!$AL$15)/100,IF(K43=2,(AL43*'MATRICULA y PONDERACIONES'!$AL$26)/100,IF(K43=3,(AL43*'MATRICULA y PONDERACIONES'!$AL$37)/100,IF(K43=4,(AL43*'MATRICULA y PONDERACIONES'!$AL$48)/100,IF(K43=5,(AL43*'MATRICULA y PONDERACIONES'!$AL$59)/100,IF(K43=6,(AL43*'MATRICULA y PONDERACIONES'!$AL$70)/100)))))))</f>
        <v xml:space="preserve"> </v>
      </c>
      <c r="BC43" s="24" t="str">
        <f>IF(OR(B43=" ",A43=" ",$N$5="NO HAY MATERIA ASIGNADA")," ",IF(K43=1,(AP43*'MATRICULA y PONDERACIONES'!$AL$16)/100,IF(K43=2,(AP43*'MATRICULA y PONDERACIONES'!$AL$27)/100,IF(K43=3,(AP43*'MATRICULA y PONDERACIONES'!$AL$38)/100,IF(K43=4,(AP43*'MATRICULA y PONDERACIONES'!$AL$49)/100,IF(K43=5,(AP43*'MATRICULA y PONDERACIONES'!$AL$60)/100,IF(K43=6,(AP43*'MATRICULA y PONDERACIONES'!$AL$71)/100)))))))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PONDERACIONES'!$K$25="*"),"si"," ")</f>
        <v xml:space="preserve"> </v>
      </c>
      <c r="F44" s="27" t="str">
        <f>IF(AND(K44=2,'MATRICULA y PONDERACIONES'!$L$25="*"),"si"," ")</f>
        <v xml:space="preserve"> </v>
      </c>
      <c r="G44" s="27" t="str">
        <f>IF(AND(K44=3,'MATRICULA y PONDERACIONES'!$M$25="*"),"si"," ")</f>
        <v xml:space="preserve"> </v>
      </c>
      <c r="H44" s="27" t="str">
        <f>IF(AND(K44=4,'MATRICULA y PONDERACIONES'!$N$25="*"),"si"," ")</f>
        <v xml:space="preserve"> </v>
      </c>
      <c r="I44" s="27" t="str">
        <f>IF(AND(K44=5,'MATRICULA y PONDERACIONES'!$O$25="*"),"si"," ")</f>
        <v xml:space="preserve"> </v>
      </c>
      <c r="J44" s="27" t="str">
        <f>IF(AND(K44=6,'MATRICULA y PONDERACIONES'!$P$25="*"),"si","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PONDERACIONES'!$AL$9)/100,IF(K44=2,(N44*'MATRICULA y PONDERACIONES'!$AL$20)/100,IF(K44=3,(N44*'MATRICULA y PONDERACIONES'!$AL$31)/100,IF(K44=4,(N44*'MATRICULA y PONDERACIONES'!$AL$42)/100,IF(K44=5,(N44*'MATRICULA y PONDERACIONES'!$AL$53)/100,IF(K44=6,(N44*'MATRICULA y PONDERACIONES'!$AL$64)/100)))))))</f>
        <v xml:space="preserve"> </v>
      </c>
      <c r="AW44" s="26" t="str">
        <f>IF(OR(B44=" ",A44=" ",$N$5="NO HAY MATERIA ASIGNADA")," ",IF(K44=1,(R44*'MATRICULA y PONDERACIONES'!$AL$10)/100,IF(K44=2,(R44*'MATRICULA y PONDERACIONES'!$AL$21)/100,IF(K44=3,(R44*'MATRICULA y PONDERACIONES'!$AL$32)/100,IF(K44=4,(R44*'MATRICULA y PONDERACIONES'!$AL$43)/100,IF(K44=5,(R44*'MATRICULA y PONDERACIONES'!$AL$54)/100,IF(K44=6,(R44*'MATRICULA y PONDERACIONES'!$AL$65)/100)))))))</f>
        <v xml:space="preserve"> </v>
      </c>
      <c r="AX44" s="26" t="str">
        <f>IF(OR(B44=" ",A44=" ",$N$5="NO HAY MATERIA ASIGNADA")," ",IF(K44=1,(V44*'MATRICULA y PONDERACIONES'!$AL$11)/100,IF(K44=2,(V44*'MATRICULA y PONDERACIONES'!$AL$22)/100,IF(K44=3,(V44*'MATRICULA y PONDERACIONES'!$AL$33)/100,IF(K44=4,(V44*'MATRICULA y PONDERACIONES'!$AL$44)/100,IF(K44=5,(V44*'MATRICULA y PONDERACIONES'!$AL$55)/100,IF(K44=6,(V44*'MATRICULA y PONDERACIONES'!$AL$66)/100)))))))</f>
        <v xml:space="preserve"> </v>
      </c>
      <c r="AY44" s="26" t="str">
        <f>IF(OR(B44=" ",A44=" ",$N$5="NO HAY MATERIA ASIGNADA")," ",IF(K44=1,(Z44*'MATRICULA y PONDERACIONES'!$AL$12)/100,IF(K44=2,(Z44*'MATRICULA y PONDERACIONES'!$AL$23)/100,IF(K44=3,(Z44*'MATRICULA y PONDERACIONES'!$AL$34)/100,IF(K44=4,(Z44*'MATRICULA y PONDERACIONES'!$AL$45)/100,IF(K44=5,(Z44*'MATRICULA y PONDERACIONES'!$AL$56)/100,IF(K44=6,(Z44*'MATRICULA y PONDERACIONES'!$AL$67)/100)))))))</f>
        <v xml:space="preserve"> </v>
      </c>
      <c r="AZ44" s="26" t="str">
        <f>IF(OR(B44=" ",A44=" ",$N$5="NO HAY MATERIA ASIGNADA")," ",IF(K44=1,(AD44*'MATRICULA y PONDERACIONES'!$AL$13)/100,IF(K44=2,(AD44*'MATRICULA y PONDERACIONES'!$AL$24)/100,IF(K44=3,(AD44*'MATRICULA y PONDERACIONES'!$AL$35)/100,IF(K44=4,(AD44*'MATRICULA y PONDERACIONES'!$AL$46)/100,IF(K44=5,(AD44*'MATRICULA y PONDERACIONES'!$AL$57)/100,IF(K44=6,(AD44*'MATRICULA y PONDERACIONES'!$AL$68)/100)))))))</f>
        <v xml:space="preserve"> </v>
      </c>
      <c r="BA44" s="26" t="str">
        <f>IF(OR(B44=" ",A44=" ",$N$5="NO HAY MATERIA ASIGNADA")," ",IF(K44=1,(AH44*'MATRICULA y PONDERACIONES'!$AL$14)/100,IF(K44=2,(AH44*'MATRICULA y PONDERACIONES'!$AL$25)/100,IF(K44=3,(AH44*'MATRICULA y PONDERACIONES'!$AL$36)/100,IF(K44=4,(AH44*'MATRICULA y PONDERACIONES'!$AL$47)/100,IF(K44=5,(AH44*'MATRICULA y PONDERACIONES'!$AL$58)/100,IF(K44=6,(AH44*'MATRICULA y PONDERACIONES'!$AL$69)/100)))))))</f>
        <v xml:space="preserve"> </v>
      </c>
      <c r="BB44" s="26" t="str">
        <f>IF(OR(B44=" ",A44=" ",$N$5="NO HAY MATERIA ASIGNADA")," ",IF(K44=1,(AL44*'MATRICULA y PONDERACIONES'!$AL$15)/100,IF(K44=2,(AL44*'MATRICULA y PONDERACIONES'!$AL$26)/100,IF(K44=3,(AL44*'MATRICULA y PONDERACIONES'!$AL$37)/100,IF(K44=4,(AL44*'MATRICULA y PONDERACIONES'!$AL$48)/100,IF(K44=5,(AL44*'MATRICULA y PONDERACIONES'!$AL$59)/100,IF(K44=6,(AL44*'MATRICULA y PONDERACIONES'!$AL$70)/100)))))))</f>
        <v xml:space="preserve"> </v>
      </c>
      <c r="BC44" s="26" t="str">
        <f>IF(OR(B44=" ",A44=" ",$N$5="NO HAY MATERIA ASIGNADA")," ",IF(K44=1,(AP44*'MATRICULA y PONDERACIONES'!$AL$16)/100,IF(K44=2,(AP44*'MATRICULA y PONDERACIONES'!$AL$27)/100,IF(K44=3,(AP44*'MATRICULA y PONDERACIONES'!$AL$38)/100,IF(K44=4,(AP44*'MATRICULA y PONDERACIONES'!$AL$49)/100,IF(K44=5,(AP44*'MATRICULA y PONDERACIONES'!$AL$60)/100,IF(K44=6,(AP44*'MATRICULA y PONDERACIONES'!$AL$71)/100)))))))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PONDERACIONES'!$K$25="*"),"si"," ")</f>
        <v xml:space="preserve"> </v>
      </c>
      <c r="F45" s="25" t="str">
        <f>IF(AND(K45=2,'MATRICULA y PONDERACIONES'!$L$25="*"),"si"," ")</f>
        <v xml:space="preserve"> </v>
      </c>
      <c r="G45" s="25" t="str">
        <f>IF(AND(K45=3,'MATRICULA y PONDERACIONES'!$M$25="*"),"si"," ")</f>
        <v xml:space="preserve"> </v>
      </c>
      <c r="H45" s="25" t="str">
        <f>IF(AND(K45=4,'MATRICULA y PONDERACIONES'!$N$25="*"),"si"," ")</f>
        <v xml:space="preserve"> </v>
      </c>
      <c r="I45" s="25" t="str">
        <f>IF(AND(K45=5,'MATRICULA y PONDERACIONES'!$O$25="*"),"si"," ")</f>
        <v xml:space="preserve"> </v>
      </c>
      <c r="J45" s="25" t="str">
        <f>IF(AND(K45=6,'MATRICULA y PONDERACIONES'!$P$25="*"),"si","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PONDERACIONES'!$AL$9)/100,IF(K45=2,(N45*'MATRICULA y PONDERACIONES'!$AL$20)/100,IF(K45=3,(N45*'MATRICULA y PONDERACIONES'!$AL$31)/100,IF(K45=4,(N45*'MATRICULA y PONDERACIONES'!$AL$42)/100,IF(K45=5,(N45*'MATRICULA y PONDERACIONES'!$AL$53)/100,IF(K45=6,(N45*'MATRICULA y PONDERACIONES'!$AL$64)/100)))))))</f>
        <v xml:space="preserve"> </v>
      </c>
      <c r="AW45" s="24" t="str">
        <f>IF(OR(B45=" ",A45=" ",$N$5="NO HAY MATERIA ASIGNADA")," ",IF(K45=1,(R45*'MATRICULA y PONDERACIONES'!$AL$10)/100,IF(K45=2,(R45*'MATRICULA y PONDERACIONES'!$AL$21)/100,IF(K45=3,(R45*'MATRICULA y PONDERACIONES'!$AL$32)/100,IF(K45=4,(R45*'MATRICULA y PONDERACIONES'!$AL$43)/100,IF(K45=5,(R45*'MATRICULA y PONDERACIONES'!$AL$54)/100,IF(K45=6,(R45*'MATRICULA y PONDERACIONES'!$AL$65)/100)))))))</f>
        <v xml:space="preserve"> </v>
      </c>
      <c r="AX45" s="24" t="str">
        <f>IF(OR(B45=" ",A45=" ",$N$5="NO HAY MATERIA ASIGNADA")," ",IF(K45=1,(V45*'MATRICULA y PONDERACIONES'!$AL$11)/100,IF(K45=2,(V45*'MATRICULA y PONDERACIONES'!$AL$22)/100,IF(K45=3,(V45*'MATRICULA y PONDERACIONES'!$AL$33)/100,IF(K45=4,(V45*'MATRICULA y PONDERACIONES'!$AL$44)/100,IF(K45=5,(V45*'MATRICULA y PONDERACIONES'!$AL$55)/100,IF(K45=6,(V45*'MATRICULA y PONDERACIONES'!$AL$66)/100)))))))</f>
        <v xml:space="preserve"> </v>
      </c>
      <c r="AY45" s="24" t="str">
        <f>IF(OR(B45=" ",A45=" ",$N$5="NO HAY MATERIA ASIGNADA")," ",IF(K45=1,(Z45*'MATRICULA y PONDERACIONES'!$AL$12)/100,IF(K45=2,(Z45*'MATRICULA y PONDERACIONES'!$AL$23)/100,IF(K45=3,(Z45*'MATRICULA y PONDERACIONES'!$AL$34)/100,IF(K45=4,(Z45*'MATRICULA y PONDERACIONES'!$AL$45)/100,IF(K45=5,(Z45*'MATRICULA y PONDERACIONES'!$AL$56)/100,IF(K45=6,(Z45*'MATRICULA y PONDERACIONES'!$AL$67)/100)))))))</f>
        <v xml:space="preserve"> </v>
      </c>
      <c r="AZ45" s="24" t="str">
        <f>IF(OR(B45=" ",A45=" ",$N$5="NO HAY MATERIA ASIGNADA")," ",IF(K45=1,(AD45*'MATRICULA y PONDERACIONES'!$AL$13)/100,IF(K45=2,(AD45*'MATRICULA y PONDERACIONES'!$AL$24)/100,IF(K45=3,(AD45*'MATRICULA y PONDERACIONES'!$AL$35)/100,IF(K45=4,(AD45*'MATRICULA y PONDERACIONES'!$AL$46)/100,IF(K45=5,(AD45*'MATRICULA y PONDERACIONES'!$AL$57)/100,IF(K45=6,(AD45*'MATRICULA y PONDERACIONES'!$AL$68)/100)))))))</f>
        <v xml:space="preserve"> </v>
      </c>
      <c r="BA45" s="24" t="str">
        <f>IF(OR(B45=" ",A45=" ",$N$5="NO HAY MATERIA ASIGNADA")," ",IF(K45=1,(AH45*'MATRICULA y PONDERACIONES'!$AL$14)/100,IF(K45=2,(AH45*'MATRICULA y PONDERACIONES'!$AL$25)/100,IF(K45=3,(AH45*'MATRICULA y PONDERACIONES'!$AL$36)/100,IF(K45=4,(AH45*'MATRICULA y PONDERACIONES'!$AL$47)/100,IF(K45=5,(AH45*'MATRICULA y PONDERACIONES'!$AL$58)/100,IF(K45=6,(AH45*'MATRICULA y PONDERACIONES'!$AL$69)/100)))))))</f>
        <v xml:space="preserve"> </v>
      </c>
      <c r="BB45" s="24" t="str">
        <f>IF(OR(B45=" ",A45=" ",$N$5="NO HAY MATERIA ASIGNADA")," ",IF(K45=1,(AL45*'MATRICULA y PONDERACIONES'!$AL$15)/100,IF(K45=2,(AL45*'MATRICULA y PONDERACIONES'!$AL$26)/100,IF(K45=3,(AL45*'MATRICULA y PONDERACIONES'!$AL$37)/100,IF(K45=4,(AL45*'MATRICULA y PONDERACIONES'!$AL$48)/100,IF(K45=5,(AL45*'MATRICULA y PONDERACIONES'!$AL$59)/100,IF(K45=6,(AL45*'MATRICULA y PONDERACIONES'!$AL$70)/100)))))))</f>
        <v xml:space="preserve"> </v>
      </c>
      <c r="BC45" s="24" t="str">
        <f>IF(OR(B45=" ",A45=" ",$N$5="NO HAY MATERIA ASIGNADA")," ",IF(K45=1,(AP45*'MATRICULA y PONDERACIONES'!$AL$16)/100,IF(K45=2,(AP45*'MATRICULA y PONDERACIONES'!$AL$27)/100,IF(K45=3,(AP45*'MATRICULA y PONDERACIONES'!$AL$38)/100,IF(K45=4,(AP45*'MATRICULA y PONDERACIONES'!$AL$49)/100,IF(K45=5,(AP45*'MATRICULA y PONDERACIONES'!$AL$60)/100,IF(K45=6,(AP45*'MATRICULA y PONDERACIONES'!$AL$71)/100)))))))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PONDERACIONES'!$K$25="*"),"si"," ")</f>
        <v xml:space="preserve"> </v>
      </c>
      <c r="F46" s="29" t="str">
        <f>IF(AND(K46=2,'MATRICULA y PONDERACIONES'!$L$25="*"),"si"," ")</f>
        <v xml:space="preserve"> </v>
      </c>
      <c r="G46" s="29" t="str">
        <f>IF(AND(K46=3,'MATRICULA y PONDERACIONES'!$M$25="*"),"si"," ")</f>
        <v xml:space="preserve"> </v>
      </c>
      <c r="H46" s="29" t="str">
        <f>IF(AND(K46=4,'MATRICULA y PONDERACIONES'!$N$25="*"),"si"," ")</f>
        <v xml:space="preserve"> </v>
      </c>
      <c r="I46" s="29" t="str">
        <f>IF(AND(K46=5,'MATRICULA y PONDERACIONES'!$O$25="*"),"si"," ")</f>
        <v xml:space="preserve"> </v>
      </c>
      <c r="J46" s="29" t="str">
        <f>IF(AND(K46=6,'MATRICULA y PONDERACIONES'!$P$25="*"),"si","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PONDERACIONES'!$AL$9)/100,IF(K46=2,(N46*'MATRICULA y PONDERACIONES'!$AL$20)/100,IF(K46=3,(N46*'MATRICULA y PONDERACIONES'!$AL$31)/100,IF(K46=4,(N46*'MATRICULA y PONDERACIONES'!$AL$42)/100,IF(K46=5,(N46*'MATRICULA y PONDERACIONES'!$AL$53)/100,IF(K46=6,(N46*'MATRICULA y PONDERACIONES'!$AL$64)/100)))))))</f>
        <v xml:space="preserve"> </v>
      </c>
      <c r="AW46" s="28" t="str">
        <f>IF(OR(B46=" ",A46=" ",$N$5="NO HAY MATERIA ASIGNADA")," ",IF(K46=1,(R46*'MATRICULA y PONDERACIONES'!$AL$10)/100,IF(K46=2,(R46*'MATRICULA y PONDERACIONES'!$AL$21)/100,IF(K46=3,(R46*'MATRICULA y PONDERACIONES'!$AL$32)/100,IF(K46=4,(R46*'MATRICULA y PONDERACIONES'!$AL$43)/100,IF(K46=5,(R46*'MATRICULA y PONDERACIONES'!$AL$54)/100,IF(K46=6,(R46*'MATRICULA y PONDERACIONES'!$AL$65)/100)))))))</f>
        <v xml:space="preserve"> </v>
      </c>
      <c r="AX46" s="28" t="str">
        <f>IF(OR(B46=" ",A46=" ",$N$5="NO HAY MATERIA ASIGNADA")," ",IF(K46=1,(V46*'MATRICULA y PONDERACIONES'!$AL$11)/100,IF(K46=2,(V46*'MATRICULA y PONDERACIONES'!$AL$22)/100,IF(K46=3,(V46*'MATRICULA y PONDERACIONES'!$AL$33)/100,IF(K46=4,(V46*'MATRICULA y PONDERACIONES'!$AL$44)/100,IF(K46=5,(V46*'MATRICULA y PONDERACIONES'!$AL$55)/100,IF(K46=6,(V46*'MATRICULA y PONDERACIONES'!$AL$66)/100)))))))</f>
        <v xml:space="preserve"> </v>
      </c>
      <c r="AY46" s="28" t="str">
        <f>IF(OR(B46=" ",A46=" ",$N$5="NO HAY MATERIA ASIGNADA")," ",IF(K46=1,(Z46*'MATRICULA y PONDERACIONES'!$AL$12)/100,IF(K46=2,(Z46*'MATRICULA y PONDERACIONES'!$AL$23)/100,IF(K46=3,(Z46*'MATRICULA y PONDERACIONES'!$AL$34)/100,IF(K46=4,(Z46*'MATRICULA y PONDERACIONES'!$AL$45)/100,IF(K46=5,(Z46*'MATRICULA y PONDERACIONES'!$AL$56)/100,IF(K46=6,(Z46*'MATRICULA y PONDERACIONES'!$AL$67)/100)))))))</f>
        <v xml:space="preserve"> </v>
      </c>
      <c r="AZ46" s="28" t="str">
        <f>IF(OR(B46=" ",A46=" ",$N$5="NO HAY MATERIA ASIGNADA")," ",IF(K46=1,(AD46*'MATRICULA y PONDERACIONES'!$AL$13)/100,IF(K46=2,(AD46*'MATRICULA y PONDERACIONES'!$AL$24)/100,IF(K46=3,(AD46*'MATRICULA y PONDERACIONES'!$AL$35)/100,IF(K46=4,(AD46*'MATRICULA y PONDERACIONES'!$AL$46)/100,IF(K46=5,(AD46*'MATRICULA y PONDERACIONES'!$AL$57)/100,IF(K46=6,(AD46*'MATRICULA y PONDERACIONES'!$AL$68)/100)))))))</f>
        <v xml:space="preserve"> </v>
      </c>
      <c r="BA46" s="28" t="str">
        <f>IF(OR(B46=" ",A46=" ",$N$5="NO HAY MATERIA ASIGNADA")," ",IF(K46=1,(AH46*'MATRICULA y PONDERACIONES'!$AL$14)/100,IF(K46=2,(AH46*'MATRICULA y PONDERACIONES'!$AL$25)/100,IF(K46=3,(AH46*'MATRICULA y PONDERACIONES'!$AL$36)/100,IF(K46=4,(AH46*'MATRICULA y PONDERACIONES'!$AL$47)/100,IF(K46=5,(AH46*'MATRICULA y PONDERACIONES'!$AL$58)/100,IF(K46=6,(AH46*'MATRICULA y PONDERACIONES'!$AL$69)/100)))))))</f>
        <v xml:space="preserve"> </v>
      </c>
      <c r="BB46" s="28" t="str">
        <f>IF(OR(B46=" ",A46=" ",$N$5="NO HAY MATERIA ASIGNADA")," ",IF(K46=1,(AL46*'MATRICULA y PONDERACIONES'!$AL$15)/100,IF(K46=2,(AL46*'MATRICULA y PONDERACIONES'!$AL$26)/100,IF(K46=3,(AL46*'MATRICULA y PONDERACIONES'!$AL$37)/100,IF(K46=4,(AL46*'MATRICULA y PONDERACIONES'!$AL$48)/100,IF(K46=5,(AL46*'MATRICULA y PONDERACIONES'!$AL$59)/100,IF(K46=6,(AL46*'MATRICULA y PONDERACIONES'!$AL$70)/100)))))))</f>
        <v xml:space="preserve"> </v>
      </c>
      <c r="BC46" s="28" t="str">
        <f>IF(OR(B46=" ",A46=" ",$N$5="NO HAY MATERIA ASIGNADA")," ",IF(K46=1,(AP46*'MATRICULA y PONDERACIONES'!$AL$16)/100,IF(K46=2,(AP46*'MATRICULA y PONDERACIONES'!$AL$27)/100,IF(K46=3,(AP46*'MATRICULA y PONDERACIONES'!$AL$38)/100,IF(K46=4,(AP46*'MATRICULA y PONDERACIONES'!$AL$49)/100,IF(K46=5,(AP46*'MATRICULA y PONDERACIONES'!$AL$60)/100,IF(K46=6,(AP46*'MATRICULA y PONDERACIONES'!$AL$71)/100)))))))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theme="2" tint="-0.749992370372631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GRUPO.MATERIAS'!K34="","",'DATOS del GRUPO.MATERIAS'!K34)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87" t="str">
        <f>IF('MATRICULA y PONDERACIONES'!D26="","NO HAY MATERIA ASIGNADA",'MATRICULA y PONDERACIONES'!D26)</f>
        <v>NO HAY MATERIA ASIGNADA</v>
      </c>
      <c r="O5" s="387"/>
      <c r="P5" s="387"/>
      <c r="Q5" s="387"/>
      <c r="R5" s="387"/>
      <c r="S5" s="387"/>
      <c r="T5" s="387"/>
      <c r="U5" s="387"/>
      <c r="V5" s="387"/>
      <c r="W5" s="387"/>
      <c r="X5" s="387"/>
      <c r="Y5" s="387"/>
      <c r="Z5" s="387"/>
      <c r="AA5" s="387"/>
      <c r="AB5" s="387"/>
      <c r="AC5" s="387"/>
      <c r="AD5" s="387"/>
      <c r="AE5" s="387"/>
      <c r="AF5" s="387"/>
      <c r="AG5" s="387"/>
      <c r="AH5" s="387"/>
      <c r="AI5" s="387"/>
      <c r="AJ5" s="387"/>
      <c r="AK5" s="387"/>
      <c r="AL5" s="387"/>
      <c r="AM5" s="387"/>
      <c r="AN5" s="387"/>
      <c r="AO5" s="387"/>
      <c r="AP5" s="387"/>
      <c r="AQ5" s="387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PONDERACIONES'!$AM$9),ISBLANK('MATRICULA y PONDERACIONES'!$AM$20),ISBLANK('MATRICULA y PONDERACIONES'!$AM$31))," ",1)</f>
        <v xml:space="preserve"> </v>
      </c>
      <c r="M6" s="115" t="str">
        <f>IF(AND(ISBLANK('MATRICULA y PONDERACIONES'!$AM$42),ISBLANK('MATRICULA y PONDERACIONES'!$AM$53),ISBLANK('MATRICULA y PONDERACIONES'!$AM$64))," ",1)</f>
        <v xml:space="preserve"> </v>
      </c>
      <c r="N6" s="388" t="str">
        <f>IF(OR(ISNUMBER(L6),ISNUMBER(M6)),"CL "," ")</f>
        <v xml:space="preserve"> </v>
      </c>
      <c r="O6" s="389"/>
      <c r="P6" s="75" t="str">
        <f>IF(AND(ISBLANK('MATRICULA y PONDERACIONES'!$AM$10),ISBLANK('MATRICULA y PONDERACIONES'!$AM$21),ISBLANK('MATRICULA y PONDERACIONES'!$AM$32))," ",1)</f>
        <v xml:space="preserve"> </v>
      </c>
      <c r="Q6" s="75" t="str">
        <f>IF(AND(ISBLANK('MATRICULA y PONDERACIONES'!$AM$43),ISBLANK('MATRICULA y PONDERACIONES'!$AM$54),ISBLANK('MATRICULA y PONDERACIONES'!$AM$65)),"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PONDERACIONES'!$AM$11),ISBLANK('MATRICULA y PONDERACIONES'!$AM$22),ISBLANK('MATRICULA y PONDERACIONES'!$AM$33))," ",1)</f>
        <v xml:space="preserve"> </v>
      </c>
      <c r="U6" s="75" t="str">
        <f>IF(AND(ISBLANK('MATRICULA y PONDERACIONES'!$AM$44),ISBLANK('MATRICULA y PONDERACIONES'!$AM$55),ISBLANK('MATRICULA y PONDERACIONES'!$AM$66))," ",1)</f>
        <v xml:space="preserve"> </v>
      </c>
      <c r="V6" s="389" t="str">
        <f>IF(OR(ISNUMBER(T6),ISNUMBER(U6)),"CI"," ")</f>
        <v xml:space="preserve"> </v>
      </c>
      <c r="W6" s="389"/>
      <c r="X6" s="75" t="str">
        <f>IF(AND(ISBLANK('MATRICULA y PONDERACIONES'!$AM$12),ISBLANK('MATRICULA y PONDERACIONES'!$AM$23),ISBLANK('MATRICULA y PONDERACIONES'!$AM$34))," ",1)</f>
        <v xml:space="preserve"> </v>
      </c>
      <c r="Y6" s="75" t="str">
        <f>IF(AND(ISBLANK('MATRICULA y PONDERACIONES'!$AM$45),ISBLANK('MATRICULA y PONDERACIONES'!$AM$56),ISBLANK('MATRICULA y PONDERACIONES'!$AM$67)),"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PONDERACIONES'!$AM$13),ISBLANK('MATRICULA y PONDERACIONES'!$AM$24),ISBLANK('MATRICULA y PONDERACIONES'!$AM$35))," ",1)</f>
        <v xml:space="preserve"> </v>
      </c>
      <c r="AC6" s="75" t="str">
        <f>IF(AND(ISBLANK('MATRICULA y PONDERACIONES'!$AM$46),ISBLANK('MATRICULA y PONDERACIONES'!$AM$57),ISBLANK('MATRICULA y PONDERACIONES'!$AM$68))," ",1)</f>
        <v xml:space="preserve"> </v>
      </c>
      <c r="AD6" s="389" t="str">
        <f>IF(OR(ISNUMBER(AB6),ISNUMBER(AC6)),"CA"," ")</f>
        <v xml:space="preserve"> </v>
      </c>
      <c r="AE6" s="389"/>
      <c r="AF6" s="75" t="str">
        <f>IF(AND(ISBLANK('MATRICULA y PONDERACIONES'!$AM$14),ISBLANK('MATRICULA y PONDERACIONES'!$AM$25),ISBLANK('MATRICULA y PONDERACIONES'!$AM$36))," ",1)</f>
        <v xml:space="preserve"> </v>
      </c>
      <c r="AG6" s="75" t="str">
        <f>IF(AND(ISBLANK('MATRICULA y PONDERACIONES'!$AM$47),ISBLANK('MATRICULA y PONDERACIONES'!$AM$58),ISBLANK('MATRICULA y PONDERACIONES'!$AM$69)),"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PONDERACIONES'!$AM$15),ISBLANK('MATRICULA y PONDERACIONES'!$AM$26),ISBLANK('MATRICULA y PONDERACIONES'!$AM$37))," ",1)</f>
        <v xml:space="preserve"> </v>
      </c>
      <c r="AK6" s="75" t="str">
        <f>IF(AND(ISBLANK('MATRICULA y PONDERACIONES'!$AM$48),ISBLANK('MATRICULA y PONDERACIONES'!$AM$59),ISBLANK('MATRICULA y PONDERACIONES'!$AM$70))," ",1)</f>
        <v xml:space="preserve"> </v>
      </c>
      <c r="AL6" s="389" t="str">
        <f>IF(OR(ISNUMBER(AJ6),ISNUMBER(AK6)),"AI"," ")</f>
        <v xml:space="preserve"> </v>
      </c>
      <c r="AM6" s="389"/>
      <c r="AN6" s="75" t="str">
        <f>IF(AND(ISBLANK('MATRICULA y PONDERACIONES'!$AM$16),ISBLANK('MATRICULA y PONDERACIONES'!$AM$27),ISBLANK('MATRICULA y PONDERACIONES'!$AM$38))," ",1)</f>
        <v xml:space="preserve"> </v>
      </c>
      <c r="AO6" s="75" t="str">
        <f>IF(AND(ISBLANK('MATRICULA y PONDERACIONES'!$AM$49),ISBLANK('MATRICULA y PONDERACIONES'!$AM$60),ISBLANK('MATRICULA y PONDERACIONES'!$AM$71)),"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1" t="str">
        <f>IF(N6=" ","",N6)</f>
        <v/>
      </c>
      <c r="AW6" s="263" t="str">
        <f>IF(R6=" ","",R6)</f>
        <v/>
      </c>
      <c r="AX6" s="271" t="str">
        <f>IF(V6=" ","",V6)</f>
        <v/>
      </c>
      <c r="AY6" s="263" t="str">
        <f>IF(Z6=" ","",Z6)</f>
        <v/>
      </c>
      <c r="AZ6" s="271" t="str">
        <f>IF(AD6=" ","",AD6)</f>
        <v/>
      </c>
      <c r="BA6" s="263" t="str">
        <f>IF(AH6=" ","",AH6)</f>
        <v/>
      </c>
      <c r="BB6" s="271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PONDERACIONES'!$K$26="*"),"si"," ")</f>
        <v xml:space="preserve"> </v>
      </c>
      <c r="F7" s="25" t="str">
        <f>IF(AND(K7=2,'MATRICULA y PONDERACIONES'!$L$26="*"),"si"," ")</f>
        <v xml:space="preserve"> </v>
      </c>
      <c r="G7" s="25" t="str">
        <f>IF(AND(K7=3,'MATRICULA y PONDERACIONES'!$M$26="*"),"si"," ")</f>
        <v xml:space="preserve"> </v>
      </c>
      <c r="H7" s="25" t="str">
        <f>IF(AND(K7=4,'MATRICULA y PONDERACIONES'!$N$26="*"),"si"," ")</f>
        <v xml:space="preserve"> </v>
      </c>
      <c r="I7" s="25" t="str">
        <f>IF(AND(K7=5,'MATRICULA y PONDERACIONES'!$O$26="*"),"si"," ")</f>
        <v xml:space="preserve"> </v>
      </c>
      <c r="J7" s="25" t="str">
        <f>IF(AND(K7=6,'MATRICULA y PONDERACIONES'!$P$26="*"),"si","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PONDERACIONES'!$AM$9)/100,IF(K7=2,(N7*'MATRICULA y PONDERACIONES'!$AM$20)/100,IF(K7=3,(N7*'MATRICULA y PONDERACIONES'!$AM$31)/100,IF(K7=4,(N7*'MATRICULA y PONDERACIONES'!$AM$42)/100,IF(K7=5,(N7*'MATRICULA y PONDERACIONES'!$AM$53)/100,IF(K7=6,(N7*'MATRICULA y PONDERACIONES'!$AM$64)/100)))))))</f>
        <v xml:space="preserve"> </v>
      </c>
      <c r="AW7" s="24" t="str">
        <f>IF(OR(B7=" ",A7=" ",$N$5="NO HAY MATERIA ASIGNADA")," ",IF(K7=1,(R7*'MATRICULA y PONDERACIONES'!$AM$10)/100,IF(K7=2,(R7*'MATRICULA y PONDERACIONES'!$AM$21)/100,IF(K7=3,(R7*'MATRICULA y PONDERACIONES'!$AM$32)/100,IF(K7=4,(R7*'MATRICULA y PONDERACIONES'!$AM$43)/100,IF(K7=5,(R7*'MATRICULA y PONDERACIONES'!$AM$54)/100,IF(K7=6,(R7*'MATRICULA y PONDERACIONES'!$AM$65)/100)))))))</f>
        <v xml:space="preserve"> </v>
      </c>
      <c r="AX7" s="24" t="str">
        <f>IF(OR(B7=" ",A7=" ",$N$5="NO HAY MATERIA ASIGNADA")," ",IF(K7=1,(V7*'MATRICULA y PONDERACIONES'!$AM$11)/100,IF(K7=2,(V7*'MATRICULA y PONDERACIONES'!$AM$22)/100,IF(K7=3,(V7*'MATRICULA y PONDERACIONES'!$AM$33)/100,IF(K7=4,(V7*'MATRICULA y PONDERACIONES'!$AM$44)/100,IF(K7=5,(V7*'MATRICULA y PONDERACIONES'!$AM$55)/100,IF(K7=6,(V7*'MATRICULA y PONDERACIONES'!$AM$66)/100)))))))</f>
        <v xml:space="preserve"> </v>
      </c>
      <c r="AY7" s="24" t="str">
        <f>IF(OR(B7=" ",A7=" ",$N$5="NO HAY MATERIA ASIGNADA")," ",IF(K7=1,(Z7*'MATRICULA y PONDERACIONES'!$AM$12)/100,IF(K7=2,(Z7*'MATRICULA y PONDERACIONES'!$AM$23)/100,IF(K7=3,(Z7*'MATRICULA y PONDERACIONES'!$AM$34)/100,IF(K7=4,(Z7*'MATRICULA y PONDERACIONES'!$AM$45)/100,IF(K7=5,(Z7*'MATRICULA y PONDERACIONES'!$AM$56)/100,IF(K7=6,(Z7*'MATRICULA y PONDERACIONES'!$AM$67)/100)))))))</f>
        <v xml:space="preserve"> </v>
      </c>
      <c r="AZ7" s="24" t="str">
        <f>IF(OR(B7=" ",A7=" ",$N$5="NO HAY MATERIA ASIGNADA")," ",IF(K7=1,(AD7*'MATRICULA y PONDERACIONES'!$AM$13)/100,IF(K7=2,(AD7*'MATRICULA y PONDERACIONES'!$AM$24)/100,IF(K7=3,(AD7*'MATRICULA y PONDERACIONES'!$AM$35)/100,IF(K7=4,(AD7*'MATRICULA y PONDERACIONES'!$AM$46)/100,IF(K7=5,(AD7*'MATRICULA y PONDERACIONES'!$AM$57)/100,IF(K7=6,(AD7*'MATRICULA y PONDERACIONES'!$AM$68)/100)))))))</f>
        <v xml:space="preserve"> </v>
      </c>
      <c r="BA7" s="24" t="str">
        <f>IF(OR(B7=" ",A7=" ",$N$5="NO HAY MATERIA ASIGNADA")," ",IF(K7=1,(AH7*'MATRICULA y PONDERACIONES'!$AM$14)/100,IF(K7=2,(AH7*'MATRICULA y PONDERACIONES'!$AM$25)/100,IF(K7=3,(AH7*'MATRICULA y PONDERACIONES'!$AM$36)/100,IF(K7=4,(AH7*'MATRICULA y PONDERACIONES'!$AM$47)/100,IF(K7=5,(AH7*'MATRICULA y PONDERACIONES'!$AM$58)/100,IF(K7=6,(AH7*'MATRICULA y PONDERACIONES'!$AM$69)/100)))))))</f>
        <v xml:space="preserve"> </v>
      </c>
      <c r="BB7" s="24" t="str">
        <f>IF(OR(B7=" ",A7=" ",$N$5="NO HAY MATERIA ASIGNADA")," ",IF(K7=1,(AL7*'MATRICULA y PONDERACIONES'!$AM$15)/100,IF(K7=2,(AL7*'MATRICULA y PONDERACIONES'!$AM$26)/100,IF(K7=3,(AL7*'MATRICULA y PONDERACIONES'!$AM$37)/100,IF(K7=4,(AL7*'MATRICULA y PONDERACIONES'!$AM$48)/100,IF(K7=5,(AL7*'MATRICULA y PONDERACIONES'!$AM$59)/100,IF(K7=6,(AL7*'MATRICULA y PONDERACIONES'!$AM$70)/100)))))))</f>
        <v xml:space="preserve"> </v>
      </c>
      <c r="BC7" s="24" t="str">
        <f>IF(OR(B7=" ",A7=" ",$N$5="NO HAY MATERIA ASIGNADA")," ",IF(K7=1,(AP7*'MATRICULA y PONDERACIONES'!$AM$16)/100,IF(K7=2,(AP7*'MATRICULA y PONDERACIONES'!$AM$27)/100,IF(K7=3,(AP7*'MATRICULA y PONDERACIONES'!$AM$38)/100,IF(K7=4,(AP7*'MATRICULA y PONDERACIONES'!$AM$49)/100,IF(K7=5,(AP7*'MATRICULA y PONDERACIONES'!$AM$60)/100,IF(K7=6,(AP7*'MATRICULA y PONDERACIONES'!$AM$71)/100)))))))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PONDERACIONES'!$K$26="*"),"si"," ")</f>
        <v xml:space="preserve"> </v>
      </c>
      <c r="F8" s="27" t="str">
        <f>IF(AND(K8=2,'MATRICULA y PONDERACIONES'!$L$26="*"),"si"," ")</f>
        <v xml:space="preserve"> </v>
      </c>
      <c r="G8" s="27" t="str">
        <f>IF(AND(K8=3,'MATRICULA y PONDERACIONES'!$M$26="*"),"si"," ")</f>
        <v xml:space="preserve"> </v>
      </c>
      <c r="H8" s="27" t="str">
        <f>IF(AND(K8=4,'MATRICULA y PONDERACIONES'!$N$26="*"),"si"," ")</f>
        <v xml:space="preserve"> </v>
      </c>
      <c r="I8" s="27" t="str">
        <f>IF(AND(K8=5,'MATRICULA y PONDERACIONES'!$O$26="*"),"si"," ")</f>
        <v xml:space="preserve"> </v>
      </c>
      <c r="J8" s="27" t="str">
        <f>IF(AND(K8=6,'MATRICULA y PONDERACIONES'!$P$26="*"),"si","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PONDERACIONES'!$AM$9)/100,IF(K8=2,(N8*'MATRICULA y PONDERACIONES'!$AM$20)/100,IF(K8=3,(N8*'MATRICULA y PONDERACIONES'!$AM$31)/100,IF(K8=4,(N8*'MATRICULA y PONDERACIONES'!$AM$42)/100,IF(K8=5,(N8*'MATRICULA y PONDERACIONES'!$AM$53)/100,IF(K8=6,(N8*'MATRICULA y PONDERACIONES'!$AM$64)/100)))))))</f>
        <v xml:space="preserve"> </v>
      </c>
      <c r="AW8" s="26" t="str">
        <f>IF(OR(B8=" ",A8=" ",$N$5="NO HAY MATERIA ASIGNADA")," ",IF(K8=1,(R8*'MATRICULA y PONDERACIONES'!$AM$10)/100,IF(K8=2,(R8*'MATRICULA y PONDERACIONES'!$AM$21)/100,IF(K8=3,(R8*'MATRICULA y PONDERACIONES'!$AM$32)/100,IF(K8=4,(R8*'MATRICULA y PONDERACIONES'!$AM$43)/100,IF(K8=5,(R8*'MATRICULA y PONDERACIONES'!$AM$54)/100,IF(K8=6,(R8*'MATRICULA y PONDERACIONES'!$AM$65)/100)))))))</f>
        <v xml:space="preserve"> </v>
      </c>
      <c r="AX8" s="26" t="str">
        <f>IF(OR(B8=" ",A8=" ",$N$5="NO HAY MATERIA ASIGNADA")," ",IF(K8=1,(V8*'MATRICULA y PONDERACIONES'!$AM$11)/100,IF(K8=2,(V8*'MATRICULA y PONDERACIONES'!$AM$22)/100,IF(K8=3,(V8*'MATRICULA y PONDERACIONES'!$AM$33)/100,IF(K8=4,(V8*'MATRICULA y PONDERACIONES'!$AM$44)/100,IF(K8=5,(V8*'MATRICULA y PONDERACIONES'!$AM$55)/100,IF(K8=6,(V8*'MATRICULA y PONDERACIONES'!$AM$66)/100)))))))</f>
        <v xml:space="preserve"> </v>
      </c>
      <c r="AY8" s="26" t="str">
        <f>IF(OR(B8=" ",A8=" ",$N$5="NO HAY MATERIA ASIGNADA")," ",IF(K8=1,(Z8*'MATRICULA y PONDERACIONES'!$AM$12)/100,IF(K8=2,(Z8*'MATRICULA y PONDERACIONES'!$AM$23)/100,IF(K8=3,(Z8*'MATRICULA y PONDERACIONES'!$AM$34)/100,IF(K8=4,(Z8*'MATRICULA y PONDERACIONES'!$AM$45)/100,IF(K8=5,(Z8*'MATRICULA y PONDERACIONES'!$AM$56)/100,IF(K8=6,(Z8*'MATRICULA y PONDERACIONES'!$AM$67)/100)))))))</f>
        <v xml:space="preserve"> </v>
      </c>
      <c r="AZ8" s="26" t="str">
        <f>IF(OR(B8=" ",A8=" ",$N$5="NO HAY MATERIA ASIGNADA")," ",IF(K8=1,(AD8*'MATRICULA y PONDERACIONES'!$AM$13)/100,IF(K8=2,(AD8*'MATRICULA y PONDERACIONES'!$AM$24)/100,IF(K8=3,(AD8*'MATRICULA y PONDERACIONES'!$AM$35)/100,IF(K8=4,(AD8*'MATRICULA y PONDERACIONES'!$AM$46)/100,IF(K8=5,(AD8*'MATRICULA y PONDERACIONES'!$AM$57)/100,IF(K8=6,(AD8*'MATRICULA y PONDERACIONES'!$AM$68)/100)))))))</f>
        <v xml:space="preserve"> </v>
      </c>
      <c r="BA8" s="26" t="str">
        <f>IF(OR(B8=" ",A8=" ",$N$5="NO HAY MATERIA ASIGNADA")," ",IF(K8=1,(AH8*'MATRICULA y PONDERACIONES'!$AM$14)/100,IF(K8=2,(AH8*'MATRICULA y PONDERACIONES'!$AM$25)/100,IF(K8=3,(AH8*'MATRICULA y PONDERACIONES'!$AM$36)/100,IF(K8=4,(AH8*'MATRICULA y PONDERACIONES'!$AM$47)/100,IF(K8=5,(AH8*'MATRICULA y PONDERACIONES'!$AM$58)/100,IF(K8=6,(AH8*'MATRICULA y PONDERACIONES'!$AM$69)/100)))))))</f>
        <v xml:space="preserve"> </v>
      </c>
      <c r="BB8" s="26" t="str">
        <f>IF(OR(B8=" ",A8=" ",$N$5="NO HAY MATERIA ASIGNADA")," ",IF(K8=1,(AL8*'MATRICULA y PONDERACIONES'!$AM$15)/100,IF(K8=2,(AL8*'MATRICULA y PONDERACIONES'!$AM$26)/100,IF(K8=3,(AL8*'MATRICULA y PONDERACIONES'!$AM$37)/100,IF(K8=4,(AL8*'MATRICULA y PONDERACIONES'!$AM$48)/100,IF(K8=5,(AL8*'MATRICULA y PONDERACIONES'!$AM$59)/100,IF(K8=6,(AL8*'MATRICULA y PONDERACIONES'!$AM$70)/100)))))))</f>
        <v xml:space="preserve"> </v>
      </c>
      <c r="BC8" s="26" t="str">
        <f>IF(OR(B8=" ",A8=" ",$N$5="NO HAY MATERIA ASIGNADA")," ",IF(K8=1,(AP8*'MATRICULA y PONDERACIONES'!$AM$16)/100,IF(K8=2,(AP8*'MATRICULA y PONDERACIONES'!$AM$27)/100,IF(K8=3,(AP8*'MATRICULA y PONDERACIONES'!$AM$38)/100,IF(K8=4,(AP8*'MATRICULA y PONDERACIONES'!$AM$49)/100,IF(K8=5,(AP8*'MATRICULA y PONDERACIONES'!$AM$60)/100,IF(K8=6,(AP8*'MATRICULA y PONDERACIONES'!$AM$71)/100)))))))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PONDERACIONES'!$K$26="*"),"si"," ")</f>
        <v xml:space="preserve"> </v>
      </c>
      <c r="F9" s="25" t="str">
        <f>IF(AND(K9=2,'MATRICULA y PONDERACIONES'!$L$26="*"),"si"," ")</f>
        <v xml:space="preserve"> </v>
      </c>
      <c r="G9" s="25" t="str">
        <f>IF(AND(K9=3,'MATRICULA y PONDERACIONES'!$M$26="*"),"si"," ")</f>
        <v xml:space="preserve"> </v>
      </c>
      <c r="H9" s="25" t="str">
        <f>IF(AND(K9=4,'MATRICULA y PONDERACIONES'!$N$26="*"),"si"," ")</f>
        <v xml:space="preserve"> </v>
      </c>
      <c r="I9" s="25" t="str">
        <f>IF(AND(K9=5,'MATRICULA y PONDERACIONES'!$O$26="*"),"si"," ")</f>
        <v xml:space="preserve"> </v>
      </c>
      <c r="J9" s="25" t="str">
        <f>IF(AND(K9=6,'MATRICULA y PONDERACIONES'!$P$26="*"),"si","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PONDERACIONES'!$AM$9)/100,IF(K9=2,(N9*'MATRICULA y PONDERACIONES'!$AM$20)/100,IF(K9=3,(N9*'MATRICULA y PONDERACIONES'!$AM$31)/100,IF(K9=4,(N9*'MATRICULA y PONDERACIONES'!$AM$42)/100,IF(K9=5,(N9*'MATRICULA y PONDERACIONES'!$AM$53)/100,IF(K9=6,(N9*'MATRICULA y PONDERACIONES'!$AM$64)/100)))))))</f>
        <v xml:space="preserve"> </v>
      </c>
      <c r="AW9" s="24" t="str">
        <f>IF(OR(B9=" ",A9=" ",$N$5="NO HAY MATERIA ASIGNADA")," ",IF(K9=1,(R9*'MATRICULA y PONDERACIONES'!$AM$10)/100,IF(K9=2,(R9*'MATRICULA y PONDERACIONES'!$AM$21)/100,IF(K9=3,(R9*'MATRICULA y PONDERACIONES'!$AM$32)/100,IF(K9=4,(R9*'MATRICULA y PONDERACIONES'!$AM$43)/100,IF(K9=5,(R9*'MATRICULA y PONDERACIONES'!$AM$54)/100,IF(K9=6,(R9*'MATRICULA y PONDERACIONES'!$AM$65)/100)))))))</f>
        <v xml:space="preserve"> </v>
      </c>
      <c r="AX9" s="24" t="str">
        <f>IF(OR(B9=" ",A9=" ",$N$5="NO HAY MATERIA ASIGNADA")," ",IF(K9=1,(V9*'MATRICULA y PONDERACIONES'!$AM$11)/100,IF(K9=2,(V9*'MATRICULA y PONDERACIONES'!$AM$22)/100,IF(K9=3,(V9*'MATRICULA y PONDERACIONES'!$AM$33)/100,IF(K9=4,(V9*'MATRICULA y PONDERACIONES'!$AM$44)/100,IF(K9=5,(V9*'MATRICULA y PONDERACIONES'!$AM$55)/100,IF(K9=6,(V9*'MATRICULA y PONDERACIONES'!$AM$66)/100)))))))</f>
        <v xml:space="preserve"> </v>
      </c>
      <c r="AY9" s="24" t="str">
        <f>IF(OR(B9=" ",A9=" ",$N$5="NO HAY MATERIA ASIGNADA")," ",IF(K9=1,(Z9*'MATRICULA y PONDERACIONES'!$AM$12)/100,IF(K9=2,(Z9*'MATRICULA y PONDERACIONES'!$AM$23)/100,IF(K9=3,(Z9*'MATRICULA y PONDERACIONES'!$AM$34)/100,IF(K9=4,(Z9*'MATRICULA y PONDERACIONES'!$AM$45)/100,IF(K9=5,(Z9*'MATRICULA y PONDERACIONES'!$AM$56)/100,IF(K9=6,(Z9*'MATRICULA y PONDERACIONES'!$AM$67)/100)))))))</f>
        <v xml:space="preserve"> </v>
      </c>
      <c r="AZ9" s="24" t="str">
        <f>IF(OR(B9=" ",A9=" ",$N$5="NO HAY MATERIA ASIGNADA")," ",IF(K9=1,(AD9*'MATRICULA y PONDERACIONES'!$AM$13)/100,IF(K9=2,(AD9*'MATRICULA y PONDERACIONES'!$AM$24)/100,IF(K9=3,(AD9*'MATRICULA y PONDERACIONES'!$AM$35)/100,IF(K9=4,(AD9*'MATRICULA y PONDERACIONES'!$AM$46)/100,IF(K9=5,(AD9*'MATRICULA y PONDERACIONES'!$AM$57)/100,IF(K9=6,(AD9*'MATRICULA y PONDERACIONES'!$AM$68)/100)))))))</f>
        <v xml:space="preserve"> </v>
      </c>
      <c r="BA9" s="24" t="str">
        <f>IF(OR(B9=" ",A9=" ",$N$5="NO HAY MATERIA ASIGNADA")," ",IF(K9=1,(AH9*'MATRICULA y PONDERACIONES'!$AM$14)/100,IF(K9=2,(AH9*'MATRICULA y PONDERACIONES'!$AM$25)/100,IF(K9=3,(AH9*'MATRICULA y PONDERACIONES'!$AM$36)/100,IF(K9=4,(AH9*'MATRICULA y PONDERACIONES'!$AM$47)/100,IF(K9=5,(AH9*'MATRICULA y PONDERACIONES'!$AM$58)/100,IF(K9=6,(AH9*'MATRICULA y PONDERACIONES'!$AM$69)/100)))))))</f>
        <v xml:space="preserve"> </v>
      </c>
      <c r="BB9" s="24" t="str">
        <f>IF(OR(B9=" ",A9=" ",$N$5="NO HAY MATERIA ASIGNADA")," ",IF(K9=1,(AL9*'MATRICULA y PONDERACIONES'!$AM$15)/100,IF(K9=2,(AL9*'MATRICULA y PONDERACIONES'!$AM$26)/100,IF(K9=3,(AL9*'MATRICULA y PONDERACIONES'!$AM$37)/100,IF(K9=4,(AL9*'MATRICULA y PONDERACIONES'!$AM$48)/100,IF(K9=5,(AL9*'MATRICULA y PONDERACIONES'!$AM$59)/100,IF(K9=6,(AL9*'MATRICULA y PONDERACIONES'!$AM$70)/100)))))))</f>
        <v xml:space="preserve"> </v>
      </c>
      <c r="BC9" s="24" t="str">
        <f>IF(OR(B9=" ",A9=" ",$N$5="NO HAY MATERIA ASIGNADA")," ",IF(K9=1,(AP9*'MATRICULA y PONDERACIONES'!$AM$16)/100,IF(K9=2,(AP9*'MATRICULA y PONDERACIONES'!$AM$27)/100,IF(K9=3,(AP9*'MATRICULA y PONDERACIONES'!$AM$38)/100,IF(K9=4,(AP9*'MATRICULA y PONDERACIONES'!$AM$49)/100,IF(K9=5,(AP9*'MATRICULA y PONDERACIONES'!$AM$60)/100,IF(K9=6,(AP9*'MATRICULA y PONDERACIONES'!$AM$71)/100)))))))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PONDERACIONES'!$K$26="*"),"si"," ")</f>
        <v xml:space="preserve"> </v>
      </c>
      <c r="F10" s="27" t="str">
        <f>IF(AND(K10=2,'MATRICULA y PONDERACIONES'!$L$26="*"),"si"," ")</f>
        <v xml:space="preserve"> </v>
      </c>
      <c r="G10" s="27" t="str">
        <f>IF(AND(K10=3,'MATRICULA y PONDERACIONES'!$M$26="*"),"si"," ")</f>
        <v xml:space="preserve"> </v>
      </c>
      <c r="H10" s="27" t="str">
        <f>IF(AND(K10=4,'MATRICULA y PONDERACIONES'!$N$26="*"),"si"," ")</f>
        <v xml:space="preserve"> </v>
      </c>
      <c r="I10" s="27" t="str">
        <f>IF(AND(K10=5,'MATRICULA y PONDERACIONES'!$O$26="*"),"si"," ")</f>
        <v xml:space="preserve"> </v>
      </c>
      <c r="J10" s="27" t="str">
        <f>IF(AND(K10=6,'MATRICULA y PONDERACIONES'!$P$26="*"),"si","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PONDERACIONES'!$AM$9)/100,IF(K10=2,(N10*'MATRICULA y PONDERACIONES'!$AM$20)/100,IF(K10=3,(N10*'MATRICULA y PONDERACIONES'!$AM$31)/100,IF(K10=4,(N10*'MATRICULA y PONDERACIONES'!$AM$42)/100,IF(K10=5,(N10*'MATRICULA y PONDERACIONES'!$AM$53)/100,IF(K10=6,(N10*'MATRICULA y PONDERACIONES'!$AM$64)/100)))))))</f>
        <v xml:space="preserve"> </v>
      </c>
      <c r="AW10" s="26" t="str">
        <f>IF(OR(B10=" ",A10=" ",$N$5="NO HAY MATERIA ASIGNADA")," ",IF(K10=1,(R10*'MATRICULA y PONDERACIONES'!$AM$10)/100,IF(K10=2,(R10*'MATRICULA y PONDERACIONES'!$AM$21)/100,IF(K10=3,(R10*'MATRICULA y PONDERACIONES'!$AM$32)/100,IF(K10=4,(R10*'MATRICULA y PONDERACIONES'!$AM$43)/100,IF(K10=5,(R10*'MATRICULA y PONDERACIONES'!$AM$54)/100,IF(K10=6,(R10*'MATRICULA y PONDERACIONES'!$AM$65)/100)))))))</f>
        <v xml:space="preserve"> </v>
      </c>
      <c r="AX10" s="26" t="str">
        <f>IF(OR(B10=" ",A10=" ",$N$5="NO HAY MATERIA ASIGNADA")," ",IF(K10=1,(V10*'MATRICULA y PONDERACIONES'!$AM$11)/100,IF(K10=2,(V10*'MATRICULA y PONDERACIONES'!$AM$22)/100,IF(K10=3,(V10*'MATRICULA y PONDERACIONES'!$AM$33)/100,IF(K10=4,(V10*'MATRICULA y PONDERACIONES'!$AM$44)/100,IF(K10=5,(V10*'MATRICULA y PONDERACIONES'!$AM$55)/100,IF(K10=6,(V10*'MATRICULA y PONDERACIONES'!$AM$66)/100)))))))</f>
        <v xml:space="preserve"> </v>
      </c>
      <c r="AY10" s="26" t="str">
        <f>IF(OR(B10=" ",A10=" ",$N$5="NO HAY MATERIA ASIGNADA")," ",IF(K10=1,(Z10*'MATRICULA y PONDERACIONES'!$AM$12)/100,IF(K10=2,(Z10*'MATRICULA y PONDERACIONES'!$AM$23)/100,IF(K10=3,(Z10*'MATRICULA y PONDERACIONES'!$AM$34)/100,IF(K10=4,(Z10*'MATRICULA y PONDERACIONES'!$AM$45)/100,IF(K10=5,(Z10*'MATRICULA y PONDERACIONES'!$AM$56)/100,IF(K10=6,(Z10*'MATRICULA y PONDERACIONES'!$AM$67)/100)))))))</f>
        <v xml:space="preserve"> </v>
      </c>
      <c r="AZ10" s="26" t="str">
        <f>IF(OR(B10=" ",A10=" ",$N$5="NO HAY MATERIA ASIGNADA")," ",IF(K10=1,(AD10*'MATRICULA y PONDERACIONES'!$AM$13)/100,IF(K10=2,(AD10*'MATRICULA y PONDERACIONES'!$AM$24)/100,IF(K10=3,(AD10*'MATRICULA y PONDERACIONES'!$AM$35)/100,IF(K10=4,(AD10*'MATRICULA y PONDERACIONES'!$AM$46)/100,IF(K10=5,(AD10*'MATRICULA y PONDERACIONES'!$AM$57)/100,IF(K10=6,(AD10*'MATRICULA y PONDERACIONES'!$AM$68)/100)))))))</f>
        <v xml:space="preserve"> </v>
      </c>
      <c r="BA10" s="26" t="str">
        <f>IF(OR(B10=" ",A10=" ",$N$5="NO HAY MATERIA ASIGNADA")," ",IF(K10=1,(AH10*'MATRICULA y PONDERACIONES'!$AM$14)/100,IF(K10=2,(AH10*'MATRICULA y PONDERACIONES'!$AM$25)/100,IF(K10=3,(AH10*'MATRICULA y PONDERACIONES'!$AM$36)/100,IF(K10=4,(AH10*'MATRICULA y PONDERACIONES'!$AM$47)/100,IF(K10=5,(AH10*'MATRICULA y PONDERACIONES'!$AM$58)/100,IF(K10=6,(AH10*'MATRICULA y PONDERACIONES'!$AM$69)/100)))))))</f>
        <v xml:space="preserve"> </v>
      </c>
      <c r="BB10" s="26" t="str">
        <f>IF(OR(B10=" ",A10=" ",$N$5="NO HAY MATERIA ASIGNADA")," ",IF(K10=1,(AL10*'MATRICULA y PONDERACIONES'!$AM$15)/100,IF(K10=2,(AL10*'MATRICULA y PONDERACIONES'!$AM$26)/100,IF(K10=3,(AL10*'MATRICULA y PONDERACIONES'!$AM$37)/100,IF(K10=4,(AL10*'MATRICULA y PONDERACIONES'!$AM$48)/100,IF(K10=5,(AL10*'MATRICULA y PONDERACIONES'!$AM$59)/100,IF(K10=6,(AL10*'MATRICULA y PONDERACIONES'!$AM$70)/100)))))))</f>
        <v xml:space="preserve"> </v>
      </c>
      <c r="BC10" s="26" t="str">
        <f>IF(OR(B10=" ",A10=" ",$N$5="NO HAY MATERIA ASIGNADA")," ",IF(K10=1,(AP10*'MATRICULA y PONDERACIONES'!$AM$16)/100,IF(K10=2,(AP10*'MATRICULA y PONDERACIONES'!$AM$27)/100,IF(K10=3,(AP10*'MATRICULA y PONDERACIONES'!$AM$38)/100,IF(K10=4,(AP10*'MATRICULA y PONDERACIONES'!$AM$49)/100,IF(K10=5,(AP10*'MATRICULA y PONDERACIONES'!$AM$60)/100,IF(K10=6,(AP10*'MATRICULA y PONDERACIONES'!$AM$71)/100)))))))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PONDERACIONES'!$K$26="*"),"si"," ")</f>
        <v xml:space="preserve"> </v>
      </c>
      <c r="F11" s="25" t="str">
        <f>IF(AND(K11=2,'MATRICULA y PONDERACIONES'!$L$26="*"),"si"," ")</f>
        <v xml:space="preserve"> </v>
      </c>
      <c r="G11" s="25" t="str">
        <f>IF(AND(K11=3,'MATRICULA y PONDERACIONES'!$M$26="*"),"si"," ")</f>
        <v xml:space="preserve"> </v>
      </c>
      <c r="H11" s="25" t="str">
        <f>IF(AND(K11=4,'MATRICULA y PONDERACIONES'!$N$26="*"),"si"," ")</f>
        <v xml:space="preserve"> </v>
      </c>
      <c r="I11" s="25" t="str">
        <f>IF(AND(K11=5,'MATRICULA y PONDERACIONES'!$O$26="*"),"si"," ")</f>
        <v xml:space="preserve"> </v>
      </c>
      <c r="J11" s="25" t="str">
        <f>IF(AND(K11=6,'MATRICULA y PONDERACIONES'!$P$26="*"),"si","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PONDERACIONES'!$AM$9)/100,IF(K11=2,(N11*'MATRICULA y PONDERACIONES'!$AM$20)/100,IF(K11=3,(N11*'MATRICULA y PONDERACIONES'!$AM$31)/100,IF(K11=4,(N11*'MATRICULA y PONDERACIONES'!$AM$42)/100,IF(K11=5,(N11*'MATRICULA y PONDERACIONES'!$AM$53)/100,IF(K11=6,(N11*'MATRICULA y PONDERACIONES'!$AM$64)/100)))))))</f>
        <v xml:space="preserve"> </v>
      </c>
      <c r="AW11" s="24" t="str">
        <f>IF(OR(B11=" ",A11=" ",$N$5="NO HAY MATERIA ASIGNADA")," ",IF(K11=1,(R11*'MATRICULA y PONDERACIONES'!$AM$10)/100,IF(K11=2,(R11*'MATRICULA y PONDERACIONES'!$AM$21)/100,IF(K11=3,(R11*'MATRICULA y PONDERACIONES'!$AM$32)/100,IF(K11=4,(R11*'MATRICULA y PONDERACIONES'!$AM$43)/100,IF(K11=5,(R11*'MATRICULA y PONDERACIONES'!$AM$54)/100,IF(K11=6,(R11*'MATRICULA y PONDERACIONES'!$AM$65)/100)))))))</f>
        <v xml:space="preserve"> </v>
      </c>
      <c r="AX11" s="24" t="str">
        <f>IF(OR(B11=" ",A11=" ",$N$5="NO HAY MATERIA ASIGNADA")," ",IF(K11=1,(V11*'MATRICULA y PONDERACIONES'!$AM$11)/100,IF(K11=2,(V11*'MATRICULA y PONDERACIONES'!$AM$22)/100,IF(K11=3,(V11*'MATRICULA y PONDERACIONES'!$AM$33)/100,IF(K11=4,(V11*'MATRICULA y PONDERACIONES'!$AM$44)/100,IF(K11=5,(V11*'MATRICULA y PONDERACIONES'!$AM$55)/100,IF(K11=6,(V11*'MATRICULA y PONDERACIONES'!$AM$66)/100)))))))</f>
        <v xml:space="preserve"> </v>
      </c>
      <c r="AY11" s="24" t="str">
        <f>IF(OR(B11=" ",A11=" ",$N$5="NO HAY MATERIA ASIGNADA")," ",IF(K11=1,(Z11*'MATRICULA y PONDERACIONES'!$AM$12)/100,IF(K11=2,(Z11*'MATRICULA y PONDERACIONES'!$AM$23)/100,IF(K11=3,(Z11*'MATRICULA y PONDERACIONES'!$AM$34)/100,IF(K11=4,(Z11*'MATRICULA y PONDERACIONES'!$AM$45)/100,IF(K11=5,(Z11*'MATRICULA y PONDERACIONES'!$AM$56)/100,IF(K11=6,(Z11*'MATRICULA y PONDERACIONES'!$AM$67)/100)))))))</f>
        <v xml:space="preserve"> </v>
      </c>
      <c r="AZ11" s="24" t="str">
        <f>IF(OR(B11=" ",A11=" ",$N$5="NO HAY MATERIA ASIGNADA")," ",IF(K11=1,(AD11*'MATRICULA y PONDERACIONES'!$AM$13)/100,IF(K11=2,(AD11*'MATRICULA y PONDERACIONES'!$AM$24)/100,IF(K11=3,(AD11*'MATRICULA y PONDERACIONES'!$AM$35)/100,IF(K11=4,(AD11*'MATRICULA y PONDERACIONES'!$AM$46)/100,IF(K11=5,(AD11*'MATRICULA y PONDERACIONES'!$AM$57)/100,IF(K11=6,(AD11*'MATRICULA y PONDERACIONES'!$AM$68)/100)))))))</f>
        <v xml:space="preserve"> </v>
      </c>
      <c r="BA11" s="24" t="str">
        <f>IF(OR(B11=" ",A11=" ",$N$5="NO HAY MATERIA ASIGNADA")," ",IF(K11=1,(AH11*'MATRICULA y PONDERACIONES'!$AM$14)/100,IF(K11=2,(AH11*'MATRICULA y PONDERACIONES'!$AM$25)/100,IF(K11=3,(AH11*'MATRICULA y PONDERACIONES'!$AM$36)/100,IF(K11=4,(AH11*'MATRICULA y PONDERACIONES'!$AM$47)/100,IF(K11=5,(AH11*'MATRICULA y PONDERACIONES'!$AM$58)/100,IF(K11=6,(AH11*'MATRICULA y PONDERACIONES'!$AM$69)/100)))))))</f>
        <v xml:space="preserve"> </v>
      </c>
      <c r="BB11" s="24" t="str">
        <f>IF(OR(B11=" ",A11=" ",$N$5="NO HAY MATERIA ASIGNADA")," ",IF(K11=1,(AL11*'MATRICULA y PONDERACIONES'!$AM$15)/100,IF(K11=2,(AL11*'MATRICULA y PONDERACIONES'!$AM$26)/100,IF(K11=3,(AL11*'MATRICULA y PONDERACIONES'!$AM$37)/100,IF(K11=4,(AL11*'MATRICULA y PONDERACIONES'!$AM$48)/100,IF(K11=5,(AL11*'MATRICULA y PONDERACIONES'!$AM$59)/100,IF(K11=6,(AL11*'MATRICULA y PONDERACIONES'!$AM$70)/100)))))))</f>
        <v xml:space="preserve"> </v>
      </c>
      <c r="BC11" s="24" t="str">
        <f>IF(OR(B11=" ",A11=" ",$N$5="NO HAY MATERIA ASIGNADA")," ",IF(K11=1,(AP11*'MATRICULA y PONDERACIONES'!$AM$16)/100,IF(K11=2,(AP11*'MATRICULA y PONDERACIONES'!$AM$27)/100,IF(K11=3,(AP11*'MATRICULA y PONDERACIONES'!$AM$38)/100,IF(K11=4,(AP11*'MATRICULA y PONDERACIONES'!$AM$49)/100,IF(K11=5,(AP11*'MATRICULA y PONDERACIONES'!$AM$60)/100,IF(K11=6,(AP11*'MATRICULA y PONDERACIONES'!$AM$71)/100)))))))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PONDERACIONES'!$K$26="*"),"si"," ")</f>
        <v xml:space="preserve"> </v>
      </c>
      <c r="F12" s="27" t="str">
        <f>IF(AND(K12=2,'MATRICULA y PONDERACIONES'!$L$26="*"),"si"," ")</f>
        <v xml:space="preserve"> </v>
      </c>
      <c r="G12" s="27" t="str">
        <f>IF(AND(K12=3,'MATRICULA y PONDERACIONES'!$M$26="*"),"si"," ")</f>
        <v xml:space="preserve"> </v>
      </c>
      <c r="H12" s="27" t="str">
        <f>IF(AND(K12=4,'MATRICULA y PONDERACIONES'!$N$26="*"),"si"," ")</f>
        <v xml:space="preserve"> </v>
      </c>
      <c r="I12" s="27" t="str">
        <f>IF(AND(K12=5,'MATRICULA y PONDERACIONES'!$O$26="*"),"si"," ")</f>
        <v xml:space="preserve"> </v>
      </c>
      <c r="J12" s="27" t="str">
        <f>IF(AND(K12=6,'MATRICULA y PONDERACIONES'!$P$26="*"),"si","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PONDERACIONES'!$AM$9)/100,IF(K12=2,(N12*'MATRICULA y PONDERACIONES'!$AM$20)/100,IF(K12=3,(N12*'MATRICULA y PONDERACIONES'!$AM$31)/100,IF(K12=4,(N12*'MATRICULA y PONDERACIONES'!$AM$42)/100,IF(K12=5,(N12*'MATRICULA y PONDERACIONES'!$AM$53)/100,IF(K12=6,(N12*'MATRICULA y PONDERACIONES'!$AM$64)/100)))))))</f>
        <v xml:space="preserve"> </v>
      </c>
      <c r="AW12" s="26" t="str">
        <f>IF(OR(B12=" ",A12=" ",$N$5="NO HAY MATERIA ASIGNADA")," ",IF(K12=1,(R12*'MATRICULA y PONDERACIONES'!$AM$10)/100,IF(K12=2,(R12*'MATRICULA y PONDERACIONES'!$AM$21)/100,IF(K12=3,(R12*'MATRICULA y PONDERACIONES'!$AM$32)/100,IF(K12=4,(R12*'MATRICULA y PONDERACIONES'!$AM$43)/100,IF(K12=5,(R12*'MATRICULA y PONDERACIONES'!$AM$54)/100,IF(K12=6,(R12*'MATRICULA y PONDERACIONES'!$AM$65)/100)))))))</f>
        <v xml:space="preserve"> </v>
      </c>
      <c r="AX12" s="26" t="str">
        <f>IF(OR(B12=" ",A12=" ",$N$5="NO HAY MATERIA ASIGNADA")," ",IF(K12=1,(V12*'MATRICULA y PONDERACIONES'!$AM$11)/100,IF(K12=2,(V12*'MATRICULA y PONDERACIONES'!$AM$22)/100,IF(K12=3,(V12*'MATRICULA y PONDERACIONES'!$AM$33)/100,IF(K12=4,(V12*'MATRICULA y PONDERACIONES'!$AM$44)/100,IF(K12=5,(V12*'MATRICULA y PONDERACIONES'!$AM$55)/100,IF(K12=6,(V12*'MATRICULA y PONDERACIONES'!$AM$66)/100)))))))</f>
        <v xml:space="preserve"> </v>
      </c>
      <c r="AY12" s="26" t="str">
        <f>IF(OR(B12=" ",A12=" ",$N$5="NO HAY MATERIA ASIGNADA")," ",IF(K12=1,(Z12*'MATRICULA y PONDERACIONES'!$AM$12)/100,IF(K12=2,(Z12*'MATRICULA y PONDERACIONES'!$AM$23)/100,IF(K12=3,(Z12*'MATRICULA y PONDERACIONES'!$AM$34)/100,IF(K12=4,(Z12*'MATRICULA y PONDERACIONES'!$AM$45)/100,IF(K12=5,(Z12*'MATRICULA y PONDERACIONES'!$AM$56)/100,IF(K12=6,(Z12*'MATRICULA y PONDERACIONES'!$AM$67)/100)))))))</f>
        <v xml:space="preserve"> </v>
      </c>
      <c r="AZ12" s="26" t="str">
        <f>IF(OR(B12=" ",A12=" ",$N$5="NO HAY MATERIA ASIGNADA")," ",IF(K12=1,(AD12*'MATRICULA y PONDERACIONES'!$AM$13)/100,IF(K12=2,(AD12*'MATRICULA y PONDERACIONES'!$AM$24)/100,IF(K12=3,(AD12*'MATRICULA y PONDERACIONES'!$AM$35)/100,IF(K12=4,(AD12*'MATRICULA y PONDERACIONES'!$AM$46)/100,IF(K12=5,(AD12*'MATRICULA y PONDERACIONES'!$AM$57)/100,IF(K12=6,(AD12*'MATRICULA y PONDERACIONES'!$AM$68)/100)))))))</f>
        <v xml:space="preserve"> </v>
      </c>
      <c r="BA12" s="26" t="str">
        <f>IF(OR(B12=" ",A12=" ",$N$5="NO HAY MATERIA ASIGNADA")," ",IF(K12=1,(AH12*'MATRICULA y PONDERACIONES'!$AM$14)/100,IF(K12=2,(AH12*'MATRICULA y PONDERACIONES'!$AM$25)/100,IF(K12=3,(AH12*'MATRICULA y PONDERACIONES'!$AM$36)/100,IF(K12=4,(AH12*'MATRICULA y PONDERACIONES'!$AM$47)/100,IF(K12=5,(AH12*'MATRICULA y PONDERACIONES'!$AM$58)/100,IF(K12=6,(AH12*'MATRICULA y PONDERACIONES'!$AM$69)/100)))))))</f>
        <v xml:space="preserve"> </v>
      </c>
      <c r="BB12" s="26" t="str">
        <f>IF(OR(B12=" ",A12=" ",$N$5="NO HAY MATERIA ASIGNADA")," ",IF(K12=1,(AL12*'MATRICULA y PONDERACIONES'!$AM$15)/100,IF(K12=2,(AL12*'MATRICULA y PONDERACIONES'!$AM$26)/100,IF(K12=3,(AL12*'MATRICULA y PONDERACIONES'!$AM$37)/100,IF(K12=4,(AL12*'MATRICULA y PONDERACIONES'!$AM$48)/100,IF(K12=5,(AL12*'MATRICULA y PONDERACIONES'!$AM$59)/100,IF(K12=6,(AL12*'MATRICULA y PONDERACIONES'!$AM$70)/100)))))))</f>
        <v xml:space="preserve"> </v>
      </c>
      <c r="BC12" s="26" t="str">
        <f>IF(OR(B12=" ",A12=" ",$N$5="NO HAY MATERIA ASIGNADA")," ",IF(K12=1,(AP12*'MATRICULA y PONDERACIONES'!$AM$16)/100,IF(K12=2,(AP12*'MATRICULA y PONDERACIONES'!$AM$27)/100,IF(K12=3,(AP12*'MATRICULA y PONDERACIONES'!$AM$38)/100,IF(K12=4,(AP12*'MATRICULA y PONDERACIONES'!$AM$49)/100,IF(K12=5,(AP12*'MATRICULA y PONDERACIONES'!$AM$60)/100,IF(K12=6,(AP12*'MATRICULA y PONDERACIONES'!$AM$71)/100)))))))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PONDERACIONES'!$K$26="*"),"si"," ")</f>
        <v xml:space="preserve"> </v>
      </c>
      <c r="F13" s="25" t="str">
        <f>IF(AND(K13=2,'MATRICULA y PONDERACIONES'!$L$26="*"),"si"," ")</f>
        <v xml:space="preserve"> </v>
      </c>
      <c r="G13" s="25" t="str">
        <f>IF(AND(K13=3,'MATRICULA y PONDERACIONES'!$M$26="*"),"si"," ")</f>
        <v xml:space="preserve"> </v>
      </c>
      <c r="H13" s="25" t="str">
        <f>IF(AND(K13=4,'MATRICULA y PONDERACIONES'!$N$26="*"),"si"," ")</f>
        <v xml:space="preserve"> </v>
      </c>
      <c r="I13" s="25" t="str">
        <f>IF(AND(K13=5,'MATRICULA y PONDERACIONES'!$O$26="*"),"si"," ")</f>
        <v xml:space="preserve"> </v>
      </c>
      <c r="J13" s="25" t="str">
        <f>IF(AND(K13=6,'MATRICULA y PONDERACIONES'!$P$26="*"),"si","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PONDERACIONES'!$AM$9)/100,IF(K13=2,(N13*'MATRICULA y PONDERACIONES'!$AM$20)/100,IF(K13=3,(N13*'MATRICULA y PONDERACIONES'!$AM$31)/100,IF(K13=4,(N13*'MATRICULA y PONDERACIONES'!$AM$42)/100,IF(K13=5,(N13*'MATRICULA y PONDERACIONES'!$AM$53)/100,IF(K13=6,(N13*'MATRICULA y PONDERACIONES'!$AM$64)/100)))))))</f>
        <v xml:space="preserve"> </v>
      </c>
      <c r="AW13" s="24" t="str">
        <f>IF(OR(B13=" ",A13=" ",$N$5="NO HAY MATERIA ASIGNADA")," ",IF(K13=1,(R13*'MATRICULA y PONDERACIONES'!$AM$10)/100,IF(K13=2,(R13*'MATRICULA y PONDERACIONES'!$AM$21)/100,IF(K13=3,(R13*'MATRICULA y PONDERACIONES'!$AM$32)/100,IF(K13=4,(R13*'MATRICULA y PONDERACIONES'!$AM$43)/100,IF(K13=5,(R13*'MATRICULA y PONDERACIONES'!$AM$54)/100,IF(K13=6,(R13*'MATRICULA y PONDERACIONES'!$AM$65)/100)))))))</f>
        <v xml:space="preserve"> </v>
      </c>
      <c r="AX13" s="24" t="str">
        <f>IF(OR(B13=" ",A13=" ",$N$5="NO HAY MATERIA ASIGNADA")," ",IF(K13=1,(V13*'MATRICULA y PONDERACIONES'!$AM$11)/100,IF(K13=2,(V13*'MATRICULA y PONDERACIONES'!$AM$22)/100,IF(K13=3,(V13*'MATRICULA y PONDERACIONES'!$AM$33)/100,IF(K13=4,(V13*'MATRICULA y PONDERACIONES'!$AM$44)/100,IF(K13=5,(V13*'MATRICULA y PONDERACIONES'!$AM$55)/100,IF(K13=6,(V13*'MATRICULA y PONDERACIONES'!$AM$66)/100)))))))</f>
        <v xml:space="preserve"> </v>
      </c>
      <c r="AY13" s="24" t="str">
        <f>IF(OR(B13=" ",A13=" ",$N$5="NO HAY MATERIA ASIGNADA")," ",IF(K13=1,(Z13*'MATRICULA y PONDERACIONES'!$AM$12)/100,IF(K13=2,(Z13*'MATRICULA y PONDERACIONES'!$AM$23)/100,IF(K13=3,(Z13*'MATRICULA y PONDERACIONES'!$AM$34)/100,IF(K13=4,(Z13*'MATRICULA y PONDERACIONES'!$AM$45)/100,IF(K13=5,(Z13*'MATRICULA y PONDERACIONES'!$AM$56)/100,IF(K13=6,(Z13*'MATRICULA y PONDERACIONES'!$AM$67)/100)))))))</f>
        <v xml:space="preserve"> </v>
      </c>
      <c r="AZ13" s="24" t="str">
        <f>IF(OR(B13=" ",A13=" ",$N$5="NO HAY MATERIA ASIGNADA")," ",IF(K13=1,(AD13*'MATRICULA y PONDERACIONES'!$AM$13)/100,IF(K13=2,(AD13*'MATRICULA y PONDERACIONES'!$AM$24)/100,IF(K13=3,(AD13*'MATRICULA y PONDERACIONES'!$AM$35)/100,IF(K13=4,(AD13*'MATRICULA y PONDERACIONES'!$AM$46)/100,IF(K13=5,(AD13*'MATRICULA y PONDERACIONES'!$AM$57)/100,IF(K13=6,(AD13*'MATRICULA y PONDERACIONES'!$AM$68)/100)))))))</f>
        <v xml:space="preserve"> </v>
      </c>
      <c r="BA13" s="24" t="str">
        <f>IF(OR(B13=" ",A13=" ",$N$5="NO HAY MATERIA ASIGNADA")," ",IF(K13=1,(AH13*'MATRICULA y PONDERACIONES'!$AM$14)/100,IF(K13=2,(AH13*'MATRICULA y PONDERACIONES'!$AM$25)/100,IF(K13=3,(AH13*'MATRICULA y PONDERACIONES'!$AM$36)/100,IF(K13=4,(AH13*'MATRICULA y PONDERACIONES'!$AM$47)/100,IF(K13=5,(AH13*'MATRICULA y PONDERACIONES'!$AM$58)/100,IF(K13=6,(AH13*'MATRICULA y PONDERACIONES'!$AM$69)/100)))))))</f>
        <v xml:space="preserve"> </v>
      </c>
      <c r="BB13" s="24" t="str">
        <f>IF(OR(B13=" ",A13=" ",$N$5="NO HAY MATERIA ASIGNADA")," ",IF(K13=1,(AL13*'MATRICULA y PONDERACIONES'!$AM$15)/100,IF(K13=2,(AL13*'MATRICULA y PONDERACIONES'!$AM$26)/100,IF(K13=3,(AL13*'MATRICULA y PONDERACIONES'!$AM$37)/100,IF(K13=4,(AL13*'MATRICULA y PONDERACIONES'!$AM$48)/100,IF(K13=5,(AL13*'MATRICULA y PONDERACIONES'!$AM$59)/100,IF(K13=6,(AL13*'MATRICULA y PONDERACIONES'!$AM$70)/100)))))))</f>
        <v xml:space="preserve"> </v>
      </c>
      <c r="BC13" s="24" t="str">
        <f>IF(OR(B13=" ",A13=" ",$N$5="NO HAY MATERIA ASIGNADA")," ",IF(K13=1,(AP13*'MATRICULA y PONDERACIONES'!$AM$16)/100,IF(K13=2,(AP13*'MATRICULA y PONDERACIONES'!$AM$27)/100,IF(K13=3,(AP13*'MATRICULA y PONDERACIONES'!$AM$38)/100,IF(K13=4,(AP13*'MATRICULA y PONDERACIONES'!$AM$49)/100,IF(K13=5,(AP13*'MATRICULA y PONDERACIONES'!$AM$60)/100,IF(K13=6,(AP13*'MATRICULA y PONDERACIONES'!$AM$71)/100)))))))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PONDERACIONES'!$K$26="*"),"si"," ")</f>
        <v xml:space="preserve"> </v>
      </c>
      <c r="F14" s="27" t="str">
        <f>IF(AND(K14=2,'MATRICULA y PONDERACIONES'!$L$26="*"),"si"," ")</f>
        <v xml:space="preserve"> </v>
      </c>
      <c r="G14" s="27" t="str">
        <f>IF(AND(K14=3,'MATRICULA y PONDERACIONES'!$M$26="*"),"si"," ")</f>
        <v xml:space="preserve"> </v>
      </c>
      <c r="H14" s="27" t="str">
        <f>IF(AND(K14=4,'MATRICULA y PONDERACIONES'!$N$26="*"),"si"," ")</f>
        <v xml:space="preserve"> </v>
      </c>
      <c r="I14" s="27" t="str">
        <f>IF(AND(K14=5,'MATRICULA y PONDERACIONES'!$O$26="*"),"si"," ")</f>
        <v xml:space="preserve"> </v>
      </c>
      <c r="J14" s="27" t="str">
        <f>IF(AND(K14=6,'MATRICULA y PONDERACIONES'!$P$26="*"),"si","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PONDERACIONES'!$AM$9)/100,IF(K14=2,(N14*'MATRICULA y PONDERACIONES'!$AM$20)/100,IF(K14=3,(N14*'MATRICULA y PONDERACIONES'!$AM$31)/100,IF(K14=4,(N14*'MATRICULA y PONDERACIONES'!$AM$42)/100,IF(K14=5,(N14*'MATRICULA y PONDERACIONES'!$AM$53)/100,IF(K14=6,(N14*'MATRICULA y PONDERACIONES'!$AM$64)/100)))))))</f>
        <v xml:space="preserve"> </v>
      </c>
      <c r="AW14" s="26" t="str">
        <f>IF(OR(B14=" ",A14=" ",$N$5="NO HAY MATERIA ASIGNADA")," ",IF(K14=1,(R14*'MATRICULA y PONDERACIONES'!$AM$10)/100,IF(K14=2,(R14*'MATRICULA y PONDERACIONES'!$AM$21)/100,IF(K14=3,(R14*'MATRICULA y PONDERACIONES'!$AM$32)/100,IF(K14=4,(R14*'MATRICULA y PONDERACIONES'!$AM$43)/100,IF(K14=5,(R14*'MATRICULA y PONDERACIONES'!$AM$54)/100,IF(K14=6,(R14*'MATRICULA y PONDERACIONES'!$AM$65)/100)))))))</f>
        <v xml:space="preserve"> </v>
      </c>
      <c r="AX14" s="26" t="str">
        <f>IF(OR(B14=" ",A14=" ",$N$5="NO HAY MATERIA ASIGNADA")," ",IF(K14=1,(V14*'MATRICULA y PONDERACIONES'!$AM$11)/100,IF(K14=2,(V14*'MATRICULA y PONDERACIONES'!$AM$22)/100,IF(K14=3,(V14*'MATRICULA y PONDERACIONES'!$AM$33)/100,IF(K14=4,(V14*'MATRICULA y PONDERACIONES'!$AM$44)/100,IF(K14=5,(V14*'MATRICULA y PONDERACIONES'!$AM$55)/100,IF(K14=6,(V14*'MATRICULA y PONDERACIONES'!$AM$66)/100)))))))</f>
        <v xml:space="preserve"> </v>
      </c>
      <c r="AY14" s="26" t="str">
        <f>IF(OR(B14=" ",A14=" ",$N$5="NO HAY MATERIA ASIGNADA")," ",IF(K14=1,(Z14*'MATRICULA y PONDERACIONES'!$AM$12)/100,IF(K14=2,(Z14*'MATRICULA y PONDERACIONES'!$AM$23)/100,IF(K14=3,(Z14*'MATRICULA y PONDERACIONES'!$AM$34)/100,IF(K14=4,(Z14*'MATRICULA y PONDERACIONES'!$AM$45)/100,IF(K14=5,(Z14*'MATRICULA y PONDERACIONES'!$AM$56)/100,IF(K14=6,(Z14*'MATRICULA y PONDERACIONES'!$AM$67)/100)))))))</f>
        <v xml:space="preserve"> </v>
      </c>
      <c r="AZ14" s="26" t="str">
        <f>IF(OR(B14=" ",A14=" ",$N$5="NO HAY MATERIA ASIGNADA")," ",IF(K14=1,(AD14*'MATRICULA y PONDERACIONES'!$AM$13)/100,IF(K14=2,(AD14*'MATRICULA y PONDERACIONES'!$AM$24)/100,IF(K14=3,(AD14*'MATRICULA y PONDERACIONES'!$AM$35)/100,IF(K14=4,(AD14*'MATRICULA y PONDERACIONES'!$AM$46)/100,IF(K14=5,(AD14*'MATRICULA y PONDERACIONES'!$AM$57)/100,IF(K14=6,(AD14*'MATRICULA y PONDERACIONES'!$AM$68)/100)))))))</f>
        <v xml:space="preserve"> </v>
      </c>
      <c r="BA14" s="26" t="str">
        <f>IF(OR(B14=" ",A14=" ",$N$5="NO HAY MATERIA ASIGNADA")," ",IF(K14=1,(AH14*'MATRICULA y PONDERACIONES'!$AM$14)/100,IF(K14=2,(AH14*'MATRICULA y PONDERACIONES'!$AM$25)/100,IF(K14=3,(AH14*'MATRICULA y PONDERACIONES'!$AM$36)/100,IF(K14=4,(AH14*'MATRICULA y PONDERACIONES'!$AM$47)/100,IF(K14=5,(AH14*'MATRICULA y PONDERACIONES'!$AM$58)/100,IF(K14=6,(AH14*'MATRICULA y PONDERACIONES'!$AM$69)/100)))))))</f>
        <v xml:space="preserve"> </v>
      </c>
      <c r="BB14" s="26" t="str">
        <f>IF(OR(B14=" ",A14=" ",$N$5="NO HAY MATERIA ASIGNADA")," ",IF(K14=1,(AL14*'MATRICULA y PONDERACIONES'!$AM$15)/100,IF(K14=2,(AL14*'MATRICULA y PONDERACIONES'!$AM$26)/100,IF(K14=3,(AL14*'MATRICULA y PONDERACIONES'!$AM$37)/100,IF(K14=4,(AL14*'MATRICULA y PONDERACIONES'!$AM$48)/100,IF(K14=5,(AL14*'MATRICULA y PONDERACIONES'!$AM$59)/100,IF(K14=6,(AL14*'MATRICULA y PONDERACIONES'!$AM$70)/100)))))))</f>
        <v xml:space="preserve"> </v>
      </c>
      <c r="BC14" s="26" t="str">
        <f>IF(OR(B14=" ",A14=" ",$N$5="NO HAY MATERIA ASIGNADA")," ",IF(K14=1,(AP14*'MATRICULA y PONDERACIONES'!$AM$16)/100,IF(K14=2,(AP14*'MATRICULA y PONDERACIONES'!$AM$27)/100,IF(K14=3,(AP14*'MATRICULA y PONDERACIONES'!$AM$38)/100,IF(K14=4,(AP14*'MATRICULA y PONDERACIONES'!$AM$49)/100,IF(K14=5,(AP14*'MATRICULA y PONDERACIONES'!$AM$60)/100,IF(K14=6,(AP14*'MATRICULA y PONDERACIONES'!$AM$71)/100)))))))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PONDERACIONES'!$K$26="*"),"si"," ")</f>
        <v xml:space="preserve"> </v>
      </c>
      <c r="F15" s="25" t="str">
        <f>IF(AND(K15=2,'MATRICULA y PONDERACIONES'!$L$26="*"),"si"," ")</f>
        <v xml:space="preserve"> </v>
      </c>
      <c r="G15" s="25" t="str">
        <f>IF(AND(K15=3,'MATRICULA y PONDERACIONES'!$M$26="*"),"si"," ")</f>
        <v xml:space="preserve"> </v>
      </c>
      <c r="H15" s="25" t="str">
        <f>IF(AND(K15=4,'MATRICULA y PONDERACIONES'!$N$26="*"),"si"," ")</f>
        <v xml:space="preserve"> </v>
      </c>
      <c r="I15" s="25" t="str">
        <f>IF(AND(K15=5,'MATRICULA y PONDERACIONES'!$O$26="*"),"si"," ")</f>
        <v xml:space="preserve"> </v>
      </c>
      <c r="J15" s="25" t="str">
        <f>IF(AND(K15=6,'MATRICULA y PONDERACIONES'!$P$26="*"),"si","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PONDERACIONES'!$AM$9)/100,IF(K15=2,(N15*'MATRICULA y PONDERACIONES'!$AM$20)/100,IF(K15=3,(N15*'MATRICULA y PONDERACIONES'!$AM$31)/100,IF(K15=4,(N15*'MATRICULA y PONDERACIONES'!$AM$42)/100,IF(K15=5,(N15*'MATRICULA y PONDERACIONES'!$AM$53)/100,IF(K15=6,(N15*'MATRICULA y PONDERACIONES'!$AM$64)/100)))))))</f>
        <v xml:space="preserve"> </v>
      </c>
      <c r="AW15" s="24" t="str">
        <f>IF(OR(B15=" ",A15=" ",$N$5="NO HAY MATERIA ASIGNADA")," ",IF(K15=1,(R15*'MATRICULA y PONDERACIONES'!$AM$10)/100,IF(K15=2,(R15*'MATRICULA y PONDERACIONES'!$AM$21)/100,IF(K15=3,(R15*'MATRICULA y PONDERACIONES'!$AM$32)/100,IF(K15=4,(R15*'MATRICULA y PONDERACIONES'!$AM$43)/100,IF(K15=5,(R15*'MATRICULA y PONDERACIONES'!$AM$54)/100,IF(K15=6,(R15*'MATRICULA y PONDERACIONES'!$AM$65)/100)))))))</f>
        <v xml:space="preserve"> </v>
      </c>
      <c r="AX15" s="24" t="str">
        <f>IF(OR(B15=" ",A15=" ",$N$5="NO HAY MATERIA ASIGNADA")," ",IF(K15=1,(V15*'MATRICULA y PONDERACIONES'!$AM$11)/100,IF(K15=2,(V15*'MATRICULA y PONDERACIONES'!$AM$22)/100,IF(K15=3,(V15*'MATRICULA y PONDERACIONES'!$AM$33)/100,IF(K15=4,(V15*'MATRICULA y PONDERACIONES'!$AM$44)/100,IF(K15=5,(V15*'MATRICULA y PONDERACIONES'!$AM$55)/100,IF(K15=6,(V15*'MATRICULA y PONDERACIONES'!$AM$66)/100)))))))</f>
        <v xml:space="preserve"> </v>
      </c>
      <c r="AY15" s="24" t="str">
        <f>IF(OR(B15=" ",A15=" ",$N$5="NO HAY MATERIA ASIGNADA")," ",IF(K15=1,(Z15*'MATRICULA y PONDERACIONES'!$AM$12)/100,IF(K15=2,(Z15*'MATRICULA y PONDERACIONES'!$AM$23)/100,IF(K15=3,(Z15*'MATRICULA y PONDERACIONES'!$AM$34)/100,IF(K15=4,(Z15*'MATRICULA y PONDERACIONES'!$AM$45)/100,IF(K15=5,(Z15*'MATRICULA y PONDERACIONES'!$AM$56)/100,IF(K15=6,(Z15*'MATRICULA y PONDERACIONES'!$AM$67)/100)))))))</f>
        <v xml:space="preserve"> </v>
      </c>
      <c r="AZ15" s="24" t="str">
        <f>IF(OR(B15=" ",A15=" ",$N$5="NO HAY MATERIA ASIGNADA")," ",IF(K15=1,(AD15*'MATRICULA y PONDERACIONES'!$AM$13)/100,IF(K15=2,(AD15*'MATRICULA y PONDERACIONES'!$AM$24)/100,IF(K15=3,(AD15*'MATRICULA y PONDERACIONES'!$AM$35)/100,IF(K15=4,(AD15*'MATRICULA y PONDERACIONES'!$AM$46)/100,IF(K15=5,(AD15*'MATRICULA y PONDERACIONES'!$AM$57)/100,IF(K15=6,(AD15*'MATRICULA y PONDERACIONES'!$AM$68)/100)))))))</f>
        <v xml:space="preserve"> </v>
      </c>
      <c r="BA15" s="24" t="str">
        <f>IF(OR(B15=" ",A15=" ",$N$5="NO HAY MATERIA ASIGNADA")," ",IF(K15=1,(AH15*'MATRICULA y PONDERACIONES'!$AM$14)/100,IF(K15=2,(AH15*'MATRICULA y PONDERACIONES'!$AM$25)/100,IF(K15=3,(AH15*'MATRICULA y PONDERACIONES'!$AM$36)/100,IF(K15=4,(AH15*'MATRICULA y PONDERACIONES'!$AM$47)/100,IF(K15=5,(AH15*'MATRICULA y PONDERACIONES'!$AM$58)/100,IF(K15=6,(AH15*'MATRICULA y PONDERACIONES'!$AM$69)/100)))))))</f>
        <v xml:space="preserve"> </v>
      </c>
      <c r="BB15" s="24" t="str">
        <f>IF(OR(B15=" ",A15=" ",$N$5="NO HAY MATERIA ASIGNADA")," ",IF(K15=1,(AL15*'MATRICULA y PONDERACIONES'!$AM$15)/100,IF(K15=2,(AL15*'MATRICULA y PONDERACIONES'!$AM$26)/100,IF(K15=3,(AL15*'MATRICULA y PONDERACIONES'!$AM$37)/100,IF(K15=4,(AL15*'MATRICULA y PONDERACIONES'!$AM$48)/100,IF(K15=5,(AL15*'MATRICULA y PONDERACIONES'!$AM$59)/100,IF(K15=6,(AL15*'MATRICULA y PONDERACIONES'!$AM$70)/100)))))))</f>
        <v xml:space="preserve"> </v>
      </c>
      <c r="BC15" s="24" t="str">
        <f>IF(OR(B15=" ",A15=" ",$N$5="NO HAY MATERIA ASIGNADA")," ",IF(K15=1,(AP15*'MATRICULA y PONDERACIONES'!$AM$16)/100,IF(K15=2,(AP15*'MATRICULA y PONDERACIONES'!$AM$27)/100,IF(K15=3,(AP15*'MATRICULA y PONDERACIONES'!$AM$38)/100,IF(K15=4,(AP15*'MATRICULA y PONDERACIONES'!$AM$49)/100,IF(K15=5,(AP15*'MATRICULA y PONDERACIONES'!$AM$60)/100,IF(K15=6,(AP15*'MATRICULA y PONDERACIONES'!$AM$71)/100)))))))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PONDERACIONES'!$K$26="*"),"si"," ")</f>
        <v xml:space="preserve"> </v>
      </c>
      <c r="F16" s="27" t="str">
        <f>IF(AND(K16=2,'MATRICULA y PONDERACIONES'!$L$26="*"),"si"," ")</f>
        <v xml:space="preserve"> </v>
      </c>
      <c r="G16" s="27" t="str">
        <f>IF(AND(K16=3,'MATRICULA y PONDERACIONES'!$M$26="*"),"si"," ")</f>
        <v xml:space="preserve"> </v>
      </c>
      <c r="H16" s="27" t="str">
        <f>IF(AND(K16=4,'MATRICULA y PONDERACIONES'!$N$26="*"),"si"," ")</f>
        <v xml:space="preserve"> </v>
      </c>
      <c r="I16" s="27" t="str">
        <f>IF(AND(K16=5,'MATRICULA y PONDERACIONES'!$O$26="*"),"si"," ")</f>
        <v xml:space="preserve"> </v>
      </c>
      <c r="J16" s="27" t="str">
        <f>IF(AND(K16=6,'MATRICULA y PONDERACIONES'!$P$26="*"),"si","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PONDERACIONES'!$AM$9)/100,IF(K16=2,(N16*'MATRICULA y PONDERACIONES'!$AM$20)/100,IF(K16=3,(N16*'MATRICULA y PONDERACIONES'!$AM$31)/100,IF(K16=4,(N16*'MATRICULA y PONDERACIONES'!$AM$42)/100,IF(K16=5,(N16*'MATRICULA y PONDERACIONES'!$AM$53)/100,IF(K16=6,(N16*'MATRICULA y PONDERACIONES'!$AM$64)/100)))))))</f>
        <v xml:space="preserve"> </v>
      </c>
      <c r="AW16" s="26" t="str">
        <f>IF(OR(B16=" ",A16=" ",$N$5="NO HAY MATERIA ASIGNADA")," ",IF(K16=1,(R16*'MATRICULA y PONDERACIONES'!$AM$10)/100,IF(K16=2,(R16*'MATRICULA y PONDERACIONES'!$AM$21)/100,IF(K16=3,(R16*'MATRICULA y PONDERACIONES'!$AM$32)/100,IF(K16=4,(R16*'MATRICULA y PONDERACIONES'!$AM$43)/100,IF(K16=5,(R16*'MATRICULA y PONDERACIONES'!$AM$54)/100,IF(K16=6,(R16*'MATRICULA y PONDERACIONES'!$AM$65)/100)))))))</f>
        <v xml:space="preserve"> </v>
      </c>
      <c r="AX16" s="26" t="str">
        <f>IF(OR(B16=" ",A16=" ",$N$5="NO HAY MATERIA ASIGNADA")," ",IF(K16=1,(V16*'MATRICULA y PONDERACIONES'!$AM$11)/100,IF(K16=2,(V16*'MATRICULA y PONDERACIONES'!$AM$22)/100,IF(K16=3,(V16*'MATRICULA y PONDERACIONES'!$AM$33)/100,IF(K16=4,(V16*'MATRICULA y PONDERACIONES'!$AM$44)/100,IF(K16=5,(V16*'MATRICULA y PONDERACIONES'!$AM$55)/100,IF(K16=6,(V16*'MATRICULA y PONDERACIONES'!$AM$66)/100)))))))</f>
        <v xml:space="preserve"> </v>
      </c>
      <c r="AY16" s="26" t="str">
        <f>IF(OR(B16=" ",A16=" ",$N$5="NO HAY MATERIA ASIGNADA")," ",IF(K16=1,(Z16*'MATRICULA y PONDERACIONES'!$AM$12)/100,IF(K16=2,(Z16*'MATRICULA y PONDERACIONES'!$AM$23)/100,IF(K16=3,(Z16*'MATRICULA y PONDERACIONES'!$AM$34)/100,IF(K16=4,(Z16*'MATRICULA y PONDERACIONES'!$AM$45)/100,IF(K16=5,(Z16*'MATRICULA y PONDERACIONES'!$AM$56)/100,IF(K16=6,(Z16*'MATRICULA y PONDERACIONES'!$AM$67)/100)))))))</f>
        <v xml:space="preserve"> </v>
      </c>
      <c r="AZ16" s="26" t="str">
        <f>IF(OR(B16=" ",A16=" ",$N$5="NO HAY MATERIA ASIGNADA")," ",IF(K16=1,(AD16*'MATRICULA y PONDERACIONES'!$AM$13)/100,IF(K16=2,(AD16*'MATRICULA y PONDERACIONES'!$AM$24)/100,IF(K16=3,(AD16*'MATRICULA y PONDERACIONES'!$AM$35)/100,IF(K16=4,(AD16*'MATRICULA y PONDERACIONES'!$AM$46)/100,IF(K16=5,(AD16*'MATRICULA y PONDERACIONES'!$AM$57)/100,IF(K16=6,(AD16*'MATRICULA y PONDERACIONES'!$AM$68)/100)))))))</f>
        <v xml:space="preserve"> </v>
      </c>
      <c r="BA16" s="26" t="str">
        <f>IF(OR(B16=" ",A16=" ",$N$5="NO HAY MATERIA ASIGNADA")," ",IF(K16=1,(AH16*'MATRICULA y PONDERACIONES'!$AM$14)/100,IF(K16=2,(AH16*'MATRICULA y PONDERACIONES'!$AM$25)/100,IF(K16=3,(AH16*'MATRICULA y PONDERACIONES'!$AM$36)/100,IF(K16=4,(AH16*'MATRICULA y PONDERACIONES'!$AM$47)/100,IF(K16=5,(AH16*'MATRICULA y PONDERACIONES'!$AM$58)/100,IF(K16=6,(AH16*'MATRICULA y PONDERACIONES'!$AM$69)/100)))))))</f>
        <v xml:space="preserve"> </v>
      </c>
      <c r="BB16" s="26" t="str">
        <f>IF(OR(B16=" ",A16=" ",$N$5="NO HAY MATERIA ASIGNADA")," ",IF(K16=1,(AL16*'MATRICULA y PONDERACIONES'!$AM$15)/100,IF(K16=2,(AL16*'MATRICULA y PONDERACIONES'!$AM$26)/100,IF(K16=3,(AL16*'MATRICULA y PONDERACIONES'!$AM$37)/100,IF(K16=4,(AL16*'MATRICULA y PONDERACIONES'!$AM$48)/100,IF(K16=5,(AL16*'MATRICULA y PONDERACIONES'!$AM$59)/100,IF(K16=6,(AL16*'MATRICULA y PONDERACIONES'!$AM$70)/100)))))))</f>
        <v xml:space="preserve"> </v>
      </c>
      <c r="BC16" s="26" t="str">
        <f>IF(OR(B16=" ",A16=" ",$N$5="NO HAY MATERIA ASIGNADA")," ",IF(K16=1,(AP16*'MATRICULA y PONDERACIONES'!$AM$16)/100,IF(K16=2,(AP16*'MATRICULA y PONDERACIONES'!$AM$27)/100,IF(K16=3,(AP16*'MATRICULA y PONDERACIONES'!$AM$38)/100,IF(K16=4,(AP16*'MATRICULA y PONDERACIONES'!$AM$49)/100,IF(K16=5,(AP16*'MATRICULA y PONDERACIONES'!$AM$60)/100,IF(K16=6,(AP16*'MATRICULA y PONDERACIONES'!$AM$71)/100)))))))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PONDERACIONES'!$K$26="*"),"si"," ")</f>
        <v xml:space="preserve"> </v>
      </c>
      <c r="F17" s="25" t="str">
        <f>IF(AND(K17=2,'MATRICULA y PONDERACIONES'!$L$26="*"),"si"," ")</f>
        <v xml:space="preserve"> </v>
      </c>
      <c r="G17" s="25" t="str">
        <f>IF(AND(K17=3,'MATRICULA y PONDERACIONES'!$M$26="*"),"si"," ")</f>
        <v xml:space="preserve"> </v>
      </c>
      <c r="H17" s="25" t="str">
        <f>IF(AND(K17=4,'MATRICULA y PONDERACIONES'!$N$26="*"),"si"," ")</f>
        <v xml:space="preserve"> </v>
      </c>
      <c r="I17" s="25" t="str">
        <f>IF(AND(K17=5,'MATRICULA y PONDERACIONES'!$O$26="*"),"si"," ")</f>
        <v xml:space="preserve"> </v>
      </c>
      <c r="J17" s="25" t="str">
        <f>IF(AND(K17=6,'MATRICULA y PONDERACIONES'!$P$26="*"),"si","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PONDERACIONES'!$AM$9)/100,IF(K17=2,(N17*'MATRICULA y PONDERACIONES'!$AM$20)/100,IF(K17=3,(N17*'MATRICULA y PONDERACIONES'!$AM$31)/100,IF(K17=4,(N17*'MATRICULA y PONDERACIONES'!$AM$42)/100,IF(K17=5,(N17*'MATRICULA y PONDERACIONES'!$AM$53)/100,IF(K17=6,(N17*'MATRICULA y PONDERACIONES'!$AM$64)/100)))))))</f>
        <v xml:space="preserve"> </v>
      </c>
      <c r="AW17" s="24" t="str">
        <f>IF(OR(B17=" ",A17=" ",$N$5="NO HAY MATERIA ASIGNADA")," ",IF(K17=1,(R17*'MATRICULA y PONDERACIONES'!$AM$10)/100,IF(K17=2,(R17*'MATRICULA y PONDERACIONES'!$AM$21)/100,IF(K17=3,(R17*'MATRICULA y PONDERACIONES'!$AM$32)/100,IF(K17=4,(R17*'MATRICULA y PONDERACIONES'!$AM$43)/100,IF(K17=5,(R17*'MATRICULA y PONDERACIONES'!$AM$54)/100,IF(K17=6,(R17*'MATRICULA y PONDERACIONES'!$AM$65)/100)))))))</f>
        <v xml:space="preserve"> </v>
      </c>
      <c r="AX17" s="24" t="str">
        <f>IF(OR(B17=" ",A17=" ",$N$5="NO HAY MATERIA ASIGNADA")," ",IF(K17=1,(V17*'MATRICULA y PONDERACIONES'!$AM$11)/100,IF(K17=2,(V17*'MATRICULA y PONDERACIONES'!$AM$22)/100,IF(K17=3,(V17*'MATRICULA y PONDERACIONES'!$AM$33)/100,IF(K17=4,(V17*'MATRICULA y PONDERACIONES'!$AM$44)/100,IF(K17=5,(V17*'MATRICULA y PONDERACIONES'!$AM$55)/100,IF(K17=6,(V17*'MATRICULA y PONDERACIONES'!$AM$66)/100)))))))</f>
        <v xml:space="preserve"> </v>
      </c>
      <c r="AY17" s="24" t="str">
        <f>IF(OR(B17=" ",A17=" ",$N$5="NO HAY MATERIA ASIGNADA")," ",IF(K17=1,(Z17*'MATRICULA y PONDERACIONES'!$AM$12)/100,IF(K17=2,(Z17*'MATRICULA y PONDERACIONES'!$AM$23)/100,IF(K17=3,(Z17*'MATRICULA y PONDERACIONES'!$AM$34)/100,IF(K17=4,(Z17*'MATRICULA y PONDERACIONES'!$AM$45)/100,IF(K17=5,(Z17*'MATRICULA y PONDERACIONES'!$AM$56)/100,IF(K17=6,(Z17*'MATRICULA y PONDERACIONES'!$AM$67)/100)))))))</f>
        <v xml:space="preserve"> </v>
      </c>
      <c r="AZ17" s="24" t="str">
        <f>IF(OR(B17=" ",A17=" ",$N$5="NO HAY MATERIA ASIGNADA")," ",IF(K17=1,(AD17*'MATRICULA y PONDERACIONES'!$AM$13)/100,IF(K17=2,(AD17*'MATRICULA y PONDERACIONES'!$AM$24)/100,IF(K17=3,(AD17*'MATRICULA y PONDERACIONES'!$AM$35)/100,IF(K17=4,(AD17*'MATRICULA y PONDERACIONES'!$AM$46)/100,IF(K17=5,(AD17*'MATRICULA y PONDERACIONES'!$AM$57)/100,IF(K17=6,(AD17*'MATRICULA y PONDERACIONES'!$AM$68)/100)))))))</f>
        <v xml:space="preserve"> </v>
      </c>
      <c r="BA17" s="24" t="str">
        <f>IF(OR(B17=" ",A17=" ",$N$5="NO HAY MATERIA ASIGNADA")," ",IF(K17=1,(AH17*'MATRICULA y PONDERACIONES'!$AM$14)/100,IF(K17=2,(AH17*'MATRICULA y PONDERACIONES'!$AM$25)/100,IF(K17=3,(AH17*'MATRICULA y PONDERACIONES'!$AM$36)/100,IF(K17=4,(AH17*'MATRICULA y PONDERACIONES'!$AM$47)/100,IF(K17=5,(AH17*'MATRICULA y PONDERACIONES'!$AM$58)/100,IF(K17=6,(AH17*'MATRICULA y PONDERACIONES'!$AM$69)/100)))))))</f>
        <v xml:space="preserve"> </v>
      </c>
      <c r="BB17" s="24" t="str">
        <f>IF(OR(B17=" ",A17=" ",$N$5="NO HAY MATERIA ASIGNADA")," ",IF(K17=1,(AL17*'MATRICULA y PONDERACIONES'!$AM$15)/100,IF(K17=2,(AL17*'MATRICULA y PONDERACIONES'!$AM$26)/100,IF(K17=3,(AL17*'MATRICULA y PONDERACIONES'!$AM$37)/100,IF(K17=4,(AL17*'MATRICULA y PONDERACIONES'!$AM$48)/100,IF(K17=5,(AL17*'MATRICULA y PONDERACIONES'!$AM$59)/100,IF(K17=6,(AL17*'MATRICULA y PONDERACIONES'!$AM$70)/100)))))))</f>
        <v xml:space="preserve"> </v>
      </c>
      <c r="BC17" s="24" t="str">
        <f>IF(OR(B17=" ",A17=" ",$N$5="NO HAY MATERIA ASIGNADA")," ",IF(K17=1,(AP17*'MATRICULA y PONDERACIONES'!$AM$16)/100,IF(K17=2,(AP17*'MATRICULA y PONDERACIONES'!$AM$27)/100,IF(K17=3,(AP17*'MATRICULA y PONDERACIONES'!$AM$38)/100,IF(K17=4,(AP17*'MATRICULA y PONDERACIONES'!$AM$49)/100,IF(K17=5,(AP17*'MATRICULA y PONDERACIONES'!$AM$60)/100,IF(K17=6,(AP17*'MATRICULA y PONDERACIONES'!$AM$71)/100)))))))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PONDERACIONES'!$K$26="*"),"si"," ")</f>
        <v xml:space="preserve"> </v>
      </c>
      <c r="F18" s="27" t="str">
        <f>IF(AND(K18=2,'MATRICULA y PONDERACIONES'!$L$26="*"),"si"," ")</f>
        <v xml:space="preserve"> </v>
      </c>
      <c r="G18" s="27" t="str">
        <f>IF(AND(K18=3,'MATRICULA y PONDERACIONES'!$M$26="*"),"si"," ")</f>
        <v xml:space="preserve"> </v>
      </c>
      <c r="H18" s="27" t="str">
        <f>IF(AND(K18=4,'MATRICULA y PONDERACIONES'!$N$26="*"),"si"," ")</f>
        <v xml:space="preserve"> </v>
      </c>
      <c r="I18" s="27" t="str">
        <f>IF(AND(K18=5,'MATRICULA y PONDERACIONES'!$O$26="*"),"si"," ")</f>
        <v xml:space="preserve"> </v>
      </c>
      <c r="J18" s="27" t="str">
        <f>IF(AND(K18=6,'MATRICULA y PONDERACIONES'!$P$26="*"),"si","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PONDERACIONES'!$AM$9)/100,IF(K18=2,(N18*'MATRICULA y PONDERACIONES'!$AM$20)/100,IF(K18=3,(N18*'MATRICULA y PONDERACIONES'!$AM$31)/100,IF(K18=4,(N18*'MATRICULA y PONDERACIONES'!$AM$42)/100,IF(K18=5,(N18*'MATRICULA y PONDERACIONES'!$AM$53)/100,IF(K18=6,(N18*'MATRICULA y PONDERACIONES'!$AM$64)/100)))))))</f>
        <v xml:space="preserve"> </v>
      </c>
      <c r="AW18" s="26" t="str">
        <f>IF(OR(B18=" ",A18=" ",$N$5="NO HAY MATERIA ASIGNADA")," ",IF(K18=1,(R18*'MATRICULA y PONDERACIONES'!$AM$10)/100,IF(K18=2,(R18*'MATRICULA y PONDERACIONES'!$AM$21)/100,IF(K18=3,(R18*'MATRICULA y PONDERACIONES'!$AM$32)/100,IF(K18=4,(R18*'MATRICULA y PONDERACIONES'!$AM$43)/100,IF(K18=5,(R18*'MATRICULA y PONDERACIONES'!$AM$54)/100,IF(K18=6,(R18*'MATRICULA y PONDERACIONES'!$AM$65)/100)))))))</f>
        <v xml:space="preserve"> </v>
      </c>
      <c r="AX18" s="26" t="str">
        <f>IF(OR(B18=" ",A18=" ",$N$5="NO HAY MATERIA ASIGNADA")," ",IF(K18=1,(V18*'MATRICULA y PONDERACIONES'!$AM$11)/100,IF(K18=2,(V18*'MATRICULA y PONDERACIONES'!$AM$22)/100,IF(K18=3,(V18*'MATRICULA y PONDERACIONES'!$AM$33)/100,IF(K18=4,(V18*'MATRICULA y PONDERACIONES'!$AM$44)/100,IF(K18=5,(V18*'MATRICULA y PONDERACIONES'!$AM$55)/100,IF(K18=6,(V18*'MATRICULA y PONDERACIONES'!$AM$66)/100)))))))</f>
        <v xml:space="preserve"> </v>
      </c>
      <c r="AY18" s="26" t="str">
        <f>IF(OR(B18=" ",A18=" ",$N$5="NO HAY MATERIA ASIGNADA")," ",IF(K18=1,(Z18*'MATRICULA y PONDERACIONES'!$AM$12)/100,IF(K18=2,(Z18*'MATRICULA y PONDERACIONES'!$AM$23)/100,IF(K18=3,(Z18*'MATRICULA y PONDERACIONES'!$AM$34)/100,IF(K18=4,(Z18*'MATRICULA y PONDERACIONES'!$AM$45)/100,IF(K18=5,(Z18*'MATRICULA y PONDERACIONES'!$AM$56)/100,IF(K18=6,(Z18*'MATRICULA y PONDERACIONES'!$AM$67)/100)))))))</f>
        <v xml:space="preserve"> </v>
      </c>
      <c r="AZ18" s="26" t="str">
        <f>IF(OR(B18=" ",A18=" ",$N$5="NO HAY MATERIA ASIGNADA")," ",IF(K18=1,(AD18*'MATRICULA y PONDERACIONES'!$AM$13)/100,IF(K18=2,(AD18*'MATRICULA y PONDERACIONES'!$AM$24)/100,IF(K18=3,(AD18*'MATRICULA y PONDERACIONES'!$AM$35)/100,IF(K18=4,(AD18*'MATRICULA y PONDERACIONES'!$AM$46)/100,IF(K18=5,(AD18*'MATRICULA y PONDERACIONES'!$AM$57)/100,IF(K18=6,(AD18*'MATRICULA y PONDERACIONES'!$AM$68)/100)))))))</f>
        <v xml:space="preserve"> </v>
      </c>
      <c r="BA18" s="26" t="str">
        <f>IF(OR(B18=" ",A18=" ",$N$5="NO HAY MATERIA ASIGNADA")," ",IF(K18=1,(AH18*'MATRICULA y PONDERACIONES'!$AM$14)/100,IF(K18=2,(AH18*'MATRICULA y PONDERACIONES'!$AM$25)/100,IF(K18=3,(AH18*'MATRICULA y PONDERACIONES'!$AM$36)/100,IF(K18=4,(AH18*'MATRICULA y PONDERACIONES'!$AM$47)/100,IF(K18=5,(AH18*'MATRICULA y PONDERACIONES'!$AM$58)/100,IF(K18=6,(AH18*'MATRICULA y PONDERACIONES'!$AM$69)/100)))))))</f>
        <v xml:space="preserve"> </v>
      </c>
      <c r="BB18" s="26" t="str">
        <f>IF(OR(B18=" ",A18=" ",$N$5="NO HAY MATERIA ASIGNADA")," ",IF(K18=1,(AL18*'MATRICULA y PONDERACIONES'!$AM$15)/100,IF(K18=2,(AL18*'MATRICULA y PONDERACIONES'!$AM$26)/100,IF(K18=3,(AL18*'MATRICULA y PONDERACIONES'!$AM$37)/100,IF(K18=4,(AL18*'MATRICULA y PONDERACIONES'!$AM$48)/100,IF(K18=5,(AL18*'MATRICULA y PONDERACIONES'!$AM$59)/100,IF(K18=6,(AL18*'MATRICULA y PONDERACIONES'!$AM$70)/100)))))))</f>
        <v xml:space="preserve"> </v>
      </c>
      <c r="BC18" s="26" t="str">
        <f>IF(OR(B18=" ",A18=" ",$N$5="NO HAY MATERIA ASIGNADA")," ",IF(K18=1,(AP18*'MATRICULA y PONDERACIONES'!$AM$16)/100,IF(K18=2,(AP18*'MATRICULA y PONDERACIONES'!$AM$27)/100,IF(K18=3,(AP18*'MATRICULA y PONDERACIONES'!$AM$38)/100,IF(K18=4,(AP18*'MATRICULA y PONDERACIONES'!$AM$49)/100,IF(K18=5,(AP18*'MATRICULA y PONDERACIONES'!$AM$60)/100,IF(K18=6,(AP18*'MATRICULA y PONDERACIONES'!$AM$71)/100)))))))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PONDERACIONES'!$K$26="*"),"si"," ")</f>
        <v xml:space="preserve"> </v>
      </c>
      <c r="F19" s="25" t="str">
        <f>IF(AND(K19=2,'MATRICULA y PONDERACIONES'!$L$26="*"),"si"," ")</f>
        <v xml:space="preserve"> </v>
      </c>
      <c r="G19" s="25" t="str">
        <f>IF(AND(K19=3,'MATRICULA y PONDERACIONES'!$M$26="*"),"si"," ")</f>
        <v xml:space="preserve"> </v>
      </c>
      <c r="H19" s="25" t="str">
        <f>IF(AND(K19=4,'MATRICULA y PONDERACIONES'!$N$26="*"),"si"," ")</f>
        <v xml:space="preserve"> </v>
      </c>
      <c r="I19" s="25" t="str">
        <f>IF(AND(K19=5,'MATRICULA y PONDERACIONES'!$O$26="*"),"si"," ")</f>
        <v xml:space="preserve"> </v>
      </c>
      <c r="J19" s="25" t="str">
        <f>IF(AND(K19=6,'MATRICULA y PONDERACIONES'!$P$26="*"),"si","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PONDERACIONES'!$AM$9)/100,IF(K19=2,(N19*'MATRICULA y PONDERACIONES'!$AM$20)/100,IF(K19=3,(N19*'MATRICULA y PONDERACIONES'!$AM$31)/100,IF(K19=4,(N19*'MATRICULA y PONDERACIONES'!$AM$42)/100,IF(K19=5,(N19*'MATRICULA y PONDERACIONES'!$AM$53)/100,IF(K19=6,(N19*'MATRICULA y PONDERACIONES'!$AM$64)/100)))))))</f>
        <v xml:space="preserve"> </v>
      </c>
      <c r="AW19" s="24" t="str">
        <f>IF(OR(B19=" ",A19=" ",$N$5="NO HAY MATERIA ASIGNADA")," ",IF(K19=1,(R19*'MATRICULA y PONDERACIONES'!$AM$10)/100,IF(K19=2,(R19*'MATRICULA y PONDERACIONES'!$AM$21)/100,IF(K19=3,(R19*'MATRICULA y PONDERACIONES'!$AM$32)/100,IF(K19=4,(R19*'MATRICULA y PONDERACIONES'!$AM$43)/100,IF(K19=5,(R19*'MATRICULA y PONDERACIONES'!$AM$54)/100,IF(K19=6,(R19*'MATRICULA y PONDERACIONES'!$AM$65)/100)))))))</f>
        <v xml:space="preserve"> </v>
      </c>
      <c r="AX19" s="24" t="str">
        <f>IF(OR(B19=" ",A19=" ",$N$5="NO HAY MATERIA ASIGNADA")," ",IF(K19=1,(V19*'MATRICULA y PONDERACIONES'!$AM$11)/100,IF(K19=2,(V19*'MATRICULA y PONDERACIONES'!$AM$22)/100,IF(K19=3,(V19*'MATRICULA y PONDERACIONES'!$AM$33)/100,IF(K19=4,(V19*'MATRICULA y PONDERACIONES'!$AM$44)/100,IF(K19=5,(V19*'MATRICULA y PONDERACIONES'!$AM$55)/100,IF(K19=6,(V19*'MATRICULA y PONDERACIONES'!$AM$66)/100)))))))</f>
        <v xml:space="preserve"> </v>
      </c>
      <c r="AY19" s="24" t="str">
        <f>IF(OR(B19=" ",A19=" ",$N$5="NO HAY MATERIA ASIGNADA")," ",IF(K19=1,(Z19*'MATRICULA y PONDERACIONES'!$AM$12)/100,IF(K19=2,(Z19*'MATRICULA y PONDERACIONES'!$AM$23)/100,IF(K19=3,(Z19*'MATRICULA y PONDERACIONES'!$AM$34)/100,IF(K19=4,(Z19*'MATRICULA y PONDERACIONES'!$AM$45)/100,IF(K19=5,(Z19*'MATRICULA y PONDERACIONES'!$AM$56)/100,IF(K19=6,(Z19*'MATRICULA y PONDERACIONES'!$AM$67)/100)))))))</f>
        <v xml:space="preserve"> </v>
      </c>
      <c r="AZ19" s="24" t="str">
        <f>IF(OR(B19=" ",A19=" ",$N$5="NO HAY MATERIA ASIGNADA")," ",IF(K19=1,(AD19*'MATRICULA y PONDERACIONES'!$AM$13)/100,IF(K19=2,(AD19*'MATRICULA y PONDERACIONES'!$AM$24)/100,IF(K19=3,(AD19*'MATRICULA y PONDERACIONES'!$AM$35)/100,IF(K19=4,(AD19*'MATRICULA y PONDERACIONES'!$AM$46)/100,IF(K19=5,(AD19*'MATRICULA y PONDERACIONES'!$AM$57)/100,IF(K19=6,(AD19*'MATRICULA y PONDERACIONES'!$AM$68)/100)))))))</f>
        <v xml:space="preserve"> </v>
      </c>
      <c r="BA19" s="24" t="str">
        <f>IF(OR(B19=" ",A19=" ",$N$5="NO HAY MATERIA ASIGNADA")," ",IF(K19=1,(AH19*'MATRICULA y PONDERACIONES'!$AM$14)/100,IF(K19=2,(AH19*'MATRICULA y PONDERACIONES'!$AM$25)/100,IF(K19=3,(AH19*'MATRICULA y PONDERACIONES'!$AM$36)/100,IF(K19=4,(AH19*'MATRICULA y PONDERACIONES'!$AM$47)/100,IF(K19=5,(AH19*'MATRICULA y PONDERACIONES'!$AM$58)/100,IF(K19=6,(AH19*'MATRICULA y PONDERACIONES'!$AM$69)/100)))))))</f>
        <v xml:space="preserve"> </v>
      </c>
      <c r="BB19" s="24" t="str">
        <f>IF(OR(B19=" ",A19=" ",$N$5="NO HAY MATERIA ASIGNADA")," ",IF(K19=1,(AL19*'MATRICULA y PONDERACIONES'!$AM$15)/100,IF(K19=2,(AL19*'MATRICULA y PONDERACIONES'!$AM$26)/100,IF(K19=3,(AL19*'MATRICULA y PONDERACIONES'!$AM$37)/100,IF(K19=4,(AL19*'MATRICULA y PONDERACIONES'!$AM$48)/100,IF(K19=5,(AL19*'MATRICULA y PONDERACIONES'!$AM$59)/100,IF(K19=6,(AL19*'MATRICULA y PONDERACIONES'!$AM$70)/100)))))))</f>
        <v xml:space="preserve"> </v>
      </c>
      <c r="BC19" s="24" t="str">
        <f>IF(OR(B19=" ",A19=" ",$N$5="NO HAY MATERIA ASIGNADA")," ",IF(K19=1,(AP19*'MATRICULA y PONDERACIONES'!$AM$16)/100,IF(K19=2,(AP19*'MATRICULA y PONDERACIONES'!$AM$27)/100,IF(K19=3,(AP19*'MATRICULA y PONDERACIONES'!$AM$38)/100,IF(K19=4,(AP19*'MATRICULA y PONDERACIONES'!$AM$49)/100,IF(K19=5,(AP19*'MATRICULA y PONDERACIONES'!$AM$60)/100,IF(K19=6,(AP19*'MATRICULA y PONDERACIONES'!$AM$71)/100)))))))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PONDERACIONES'!$K$26="*"),"si"," ")</f>
        <v xml:space="preserve"> </v>
      </c>
      <c r="F20" s="27" t="str">
        <f>IF(AND(K20=2,'MATRICULA y PONDERACIONES'!$L$26="*"),"si"," ")</f>
        <v xml:space="preserve"> </v>
      </c>
      <c r="G20" s="27" t="str">
        <f>IF(AND(K20=3,'MATRICULA y PONDERACIONES'!$M$26="*"),"si"," ")</f>
        <v xml:space="preserve"> </v>
      </c>
      <c r="H20" s="27" t="str">
        <f>IF(AND(K20=4,'MATRICULA y PONDERACIONES'!$N$26="*"),"si"," ")</f>
        <v xml:space="preserve"> </v>
      </c>
      <c r="I20" s="27" t="str">
        <f>IF(AND(K20=5,'MATRICULA y PONDERACIONES'!$O$26="*"),"si"," ")</f>
        <v xml:space="preserve"> </v>
      </c>
      <c r="J20" s="27" t="str">
        <f>IF(AND(K20=6,'MATRICULA y PONDERACIONES'!$P$26="*"),"si","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PONDERACIONES'!$AM$9)/100,IF(K20=2,(N20*'MATRICULA y PONDERACIONES'!$AM$20)/100,IF(K20=3,(N20*'MATRICULA y PONDERACIONES'!$AM$31)/100,IF(K20=4,(N20*'MATRICULA y PONDERACIONES'!$AM$42)/100,IF(K20=5,(N20*'MATRICULA y PONDERACIONES'!$AM$53)/100,IF(K20=6,(N20*'MATRICULA y PONDERACIONES'!$AM$64)/100)))))))</f>
        <v xml:space="preserve"> </v>
      </c>
      <c r="AW20" s="26" t="str">
        <f>IF(OR(B20=" ",A20=" ",$N$5="NO HAY MATERIA ASIGNADA")," ",IF(K20=1,(R20*'MATRICULA y PONDERACIONES'!$AM$10)/100,IF(K20=2,(R20*'MATRICULA y PONDERACIONES'!$AM$21)/100,IF(K20=3,(R20*'MATRICULA y PONDERACIONES'!$AM$32)/100,IF(K20=4,(R20*'MATRICULA y PONDERACIONES'!$AM$43)/100,IF(K20=5,(R20*'MATRICULA y PONDERACIONES'!$AM$54)/100,IF(K20=6,(R20*'MATRICULA y PONDERACIONES'!$AM$65)/100)))))))</f>
        <v xml:space="preserve"> </v>
      </c>
      <c r="AX20" s="26" t="str">
        <f>IF(OR(B20=" ",A20=" ",$N$5="NO HAY MATERIA ASIGNADA")," ",IF(K20=1,(V20*'MATRICULA y PONDERACIONES'!$AM$11)/100,IF(K20=2,(V20*'MATRICULA y PONDERACIONES'!$AM$22)/100,IF(K20=3,(V20*'MATRICULA y PONDERACIONES'!$AM$33)/100,IF(K20=4,(V20*'MATRICULA y PONDERACIONES'!$AM$44)/100,IF(K20=5,(V20*'MATRICULA y PONDERACIONES'!$AM$55)/100,IF(K20=6,(V20*'MATRICULA y PONDERACIONES'!$AM$66)/100)))))))</f>
        <v xml:space="preserve"> </v>
      </c>
      <c r="AY20" s="26" t="str">
        <f>IF(OR(B20=" ",A20=" ",$N$5="NO HAY MATERIA ASIGNADA")," ",IF(K20=1,(Z20*'MATRICULA y PONDERACIONES'!$AM$12)/100,IF(K20=2,(Z20*'MATRICULA y PONDERACIONES'!$AM$23)/100,IF(K20=3,(Z20*'MATRICULA y PONDERACIONES'!$AM$34)/100,IF(K20=4,(Z20*'MATRICULA y PONDERACIONES'!$AM$45)/100,IF(K20=5,(Z20*'MATRICULA y PONDERACIONES'!$AM$56)/100,IF(K20=6,(Z20*'MATRICULA y PONDERACIONES'!$AM$67)/100)))))))</f>
        <v xml:space="preserve"> </v>
      </c>
      <c r="AZ20" s="26" t="str">
        <f>IF(OR(B20=" ",A20=" ",$N$5="NO HAY MATERIA ASIGNADA")," ",IF(K20=1,(AD20*'MATRICULA y PONDERACIONES'!$AM$13)/100,IF(K20=2,(AD20*'MATRICULA y PONDERACIONES'!$AM$24)/100,IF(K20=3,(AD20*'MATRICULA y PONDERACIONES'!$AM$35)/100,IF(K20=4,(AD20*'MATRICULA y PONDERACIONES'!$AM$46)/100,IF(K20=5,(AD20*'MATRICULA y PONDERACIONES'!$AM$57)/100,IF(K20=6,(AD20*'MATRICULA y PONDERACIONES'!$AM$68)/100)))))))</f>
        <v xml:space="preserve"> </v>
      </c>
      <c r="BA20" s="26" t="str">
        <f>IF(OR(B20=" ",A20=" ",$N$5="NO HAY MATERIA ASIGNADA")," ",IF(K20=1,(AH20*'MATRICULA y PONDERACIONES'!$AM$14)/100,IF(K20=2,(AH20*'MATRICULA y PONDERACIONES'!$AM$25)/100,IF(K20=3,(AH20*'MATRICULA y PONDERACIONES'!$AM$36)/100,IF(K20=4,(AH20*'MATRICULA y PONDERACIONES'!$AM$47)/100,IF(K20=5,(AH20*'MATRICULA y PONDERACIONES'!$AM$58)/100,IF(K20=6,(AH20*'MATRICULA y PONDERACIONES'!$AM$69)/100)))))))</f>
        <v xml:space="preserve"> </v>
      </c>
      <c r="BB20" s="26" t="str">
        <f>IF(OR(B20=" ",A20=" ",$N$5="NO HAY MATERIA ASIGNADA")," ",IF(K20=1,(AL20*'MATRICULA y PONDERACIONES'!$AM$15)/100,IF(K20=2,(AL20*'MATRICULA y PONDERACIONES'!$AM$26)/100,IF(K20=3,(AL20*'MATRICULA y PONDERACIONES'!$AM$37)/100,IF(K20=4,(AL20*'MATRICULA y PONDERACIONES'!$AM$48)/100,IF(K20=5,(AL20*'MATRICULA y PONDERACIONES'!$AM$59)/100,IF(K20=6,(AL20*'MATRICULA y PONDERACIONES'!$AM$70)/100)))))))</f>
        <v xml:space="preserve"> </v>
      </c>
      <c r="BC20" s="26" t="str">
        <f>IF(OR(B20=" ",A20=" ",$N$5="NO HAY MATERIA ASIGNADA")," ",IF(K20=1,(AP20*'MATRICULA y PONDERACIONES'!$AM$16)/100,IF(K20=2,(AP20*'MATRICULA y PONDERACIONES'!$AM$27)/100,IF(K20=3,(AP20*'MATRICULA y PONDERACIONES'!$AM$38)/100,IF(K20=4,(AP20*'MATRICULA y PONDERACIONES'!$AM$49)/100,IF(K20=5,(AP20*'MATRICULA y PONDERACIONES'!$AM$60)/100,IF(K20=6,(AP20*'MATRICULA y PONDERACIONES'!$AM$71)/100)))))))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PONDERACIONES'!$K$26="*"),"si"," ")</f>
        <v xml:space="preserve"> </v>
      </c>
      <c r="F21" s="25" t="str">
        <f>IF(AND(K21=2,'MATRICULA y PONDERACIONES'!$L$26="*"),"si"," ")</f>
        <v xml:space="preserve"> </v>
      </c>
      <c r="G21" s="25" t="str">
        <f>IF(AND(K21=3,'MATRICULA y PONDERACIONES'!$M$26="*"),"si"," ")</f>
        <v xml:space="preserve"> </v>
      </c>
      <c r="H21" s="25" t="str">
        <f>IF(AND(K21=4,'MATRICULA y PONDERACIONES'!$N$26="*"),"si"," ")</f>
        <v xml:space="preserve"> </v>
      </c>
      <c r="I21" s="25" t="str">
        <f>IF(AND(K21=5,'MATRICULA y PONDERACIONES'!$O$26="*"),"si"," ")</f>
        <v xml:space="preserve"> </v>
      </c>
      <c r="J21" s="25" t="str">
        <f>IF(AND(K21=6,'MATRICULA y PONDERACIONES'!$P$26="*"),"si","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PONDERACIONES'!$AM$9)/100,IF(K21=2,(N21*'MATRICULA y PONDERACIONES'!$AM$20)/100,IF(K21=3,(N21*'MATRICULA y PONDERACIONES'!$AM$31)/100,IF(K21=4,(N21*'MATRICULA y PONDERACIONES'!$AM$42)/100,IF(K21=5,(N21*'MATRICULA y PONDERACIONES'!$AM$53)/100,IF(K21=6,(N21*'MATRICULA y PONDERACIONES'!$AM$64)/100)))))))</f>
        <v xml:space="preserve"> </v>
      </c>
      <c r="AW21" s="24" t="str">
        <f>IF(OR(B21=" ",A21=" ",$N$5="NO HAY MATERIA ASIGNADA")," ",IF(K21=1,(R21*'MATRICULA y PONDERACIONES'!$AM$10)/100,IF(K21=2,(R21*'MATRICULA y PONDERACIONES'!$AM$21)/100,IF(K21=3,(R21*'MATRICULA y PONDERACIONES'!$AM$32)/100,IF(K21=4,(R21*'MATRICULA y PONDERACIONES'!$AM$43)/100,IF(K21=5,(R21*'MATRICULA y PONDERACIONES'!$AM$54)/100,IF(K21=6,(R21*'MATRICULA y PONDERACIONES'!$AM$65)/100)))))))</f>
        <v xml:space="preserve"> </v>
      </c>
      <c r="AX21" s="24" t="str">
        <f>IF(OR(B21=" ",A21=" ",$N$5="NO HAY MATERIA ASIGNADA")," ",IF(K21=1,(V21*'MATRICULA y PONDERACIONES'!$AM$11)/100,IF(K21=2,(V21*'MATRICULA y PONDERACIONES'!$AM$22)/100,IF(K21=3,(V21*'MATRICULA y PONDERACIONES'!$AM$33)/100,IF(K21=4,(V21*'MATRICULA y PONDERACIONES'!$AM$44)/100,IF(K21=5,(V21*'MATRICULA y PONDERACIONES'!$AM$55)/100,IF(K21=6,(V21*'MATRICULA y PONDERACIONES'!$AM$66)/100)))))))</f>
        <v xml:space="preserve"> </v>
      </c>
      <c r="AY21" s="24" t="str">
        <f>IF(OR(B21=" ",A21=" ",$N$5="NO HAY MATERIA ASIGNADA")," ",IF(K21=1,(Z21*'MATRICULA y PONDERACIONES'!$AM$12)/100,IF(K21=2,(Z21*'MATRICULA y PONDERACIONES'!$AM$23)/100,IF(K21=3,(Z21*'MATRICULA y PONDERACIONES'!$AM$34)/100,IF(K21=4,(Z21*'MATRICULA y PONDERACIONES'!$AM$45)/100,IF(K21=5,(Z21*'MATRICULA y PONDERACIONES'!$AM$56)/100,IF(K21=6,(Z21*'MATRICULA y PONDERACIONES'!$AM$67)/100)))))))</f>
        <v xml:space="preserve"> </v>
      </c>
      <c r="AZ21" s="24" t="str">
        <f>IF(OR(B21=" ",A21=" ",$N$5="NO HAY MATERIA ASIGNADA")," ",IF(K21=1,(AD21*'MATRICULA y PONDERACIONES'!$AM$13)/100,IF(K21=2,(AD21*'MATRICULA y PONDERACIONES'!$AM$24)/100,IF(K21=3,(AD21*'MATRICULA y PONDERACIONES'!$AM$35)/100,IF(K21=4,(AD21*'MATRICULA y PONDERACIONES'!$AM$46)/100,IF(K21=5,(AD21*'MATRICULA y PONDERACIONES'!$AM$57)/100,IF(K21=6,(AD21*'MATRICULA y PONDERACIONES'!$AM$68)/100)))))))</f>
        <v xml:space="preserve"> </v>
      </c>
      <c r="BA21" s="24" t="str">
        <f>IF(OR(B21=" ",A21=" ",$N$5="NO HAY MATERIA ASIGNADA")," ",IF(K21=1,(AH21*'MATRICULA y PONDERACIONES'!$AM$14)/100,IF(K21=2,(AH21*'MATRICULA y PONDERACIONES'!$AM$25)/100,IF(K21=3,(AH21*'MATRICULA y PONDERACIONES'!$AM$36)/100,IF(K21=4,(AH21*'MATRICULA y PONDERACIONES'!$AM$47)/100,IF(K21=5,(AH21*'MATRICULA y PONDERACIONES'!$AM$58)/100,IF(K21=6,(AH21*'MATRICULA y PONDERACIONES'!$AM$69)/100)))))))</f>
        <v xml:space="preserve"> </v>
      </c>
      <c r="BB21" s="24" t="str">
        <f>IF(OR(B21=" ",A21=" ",$N$5="NO HAY MATERIA ASIGNADA")," ",IF(K21=1,(AL21*'MATRICULA y PONDERACIONES'!$AM$15)/100,IF(K21=2,(AL21*'MATRICULA y PONDERACIONES'!$AM$26)/100,IF(K21=3,(AL21*'MATRICULA y PONDERACIONES'!$AM$37)/100,IF(K21=4,(AL21*'MATRICULA y PONDERACIONES'!$AM$48)/100,IF(K21=5,(AL21*'MATRICULA y PONDERACIONES'!$AM$59)/100,IF(K21=6,(AL21*'MATRICULA y PONDERACIONES'!$AM$70)/100)))))))</f>
        <v xml:space="preserve"> </v>
      </c>
      <c r="BC21" s="24" t="str">
        <f>IF(OR(B21=" ",A21=" ",$N$5="NO HAY MATERIA ASIGNADA")," ",IF(K21=1,(AP21*'MATRICULA y PONDERACIONES'!$AM$16)/100,IF(K21=2,(AP21*'MATRICULA y PONDERACIONES'!$AM$27)/100,IF(K21=3,(AP21*'MATRICULA y PONDERACIONES'!$AM$38)/100,IF(K21=4,(AP21*'MATRICULA y PONDERACIONES'!$AM$49)/100,IF(K21=5,(AP21*'MATRICULA y PONDERACIONES'!$AM$60)/100,IF(K21=6,(AP21*'MATRICULA y PONDERACIONES'!$AM$71)/100)))))))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PONDERACIONES'!$K$26="*"),"si"," ")</f>
        <v xml:space="preserve"> </v>
      </c>
      <c r="F22" s="27" t="str">
        <f>IF(AND(K22=2,'MATRICULA y PONDERACIONES'!$L$26="*"),"si"," ")</f>
        <v xml:space="preserve"> </v>
      </c>
      <c r="G22" s="27" t="str">
        <f>IF(AND(K22=3,'MATRICULA y PONDERACIONES'!$M$26="*"),"si"," ")</f>
        <v xml:space="preserve"> </v>
      </c>
      <c r="H22" s="27" t="str">
        <f>IF(AND(K22=4,'MATRICULA y PONDERACIONES'!$N$26="*"),"si"," ")</f>
        <v xml:space="preserve"> </v>
      </c>
      <c r="I22" s="27" t="str">
        <f>IF(AND(K22=5,'MATRICULA y PONDERACIONES'!$O$26="*"),"si"," ")</f>
        <v xml:space="preserve"> </v>
      </c>
      <c r="J22" s="27" t="str">
        <f>IF(AND(K22=6,'MATRICULA y PONDERACIONES'!$P$26="*"),"si","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PONDERACIONES'!$AM$9)/100,IF(K22=2,(N22*'MATRICULA y PONDERACIONES'!$AM$20)/100,IF(K22=3,(N22*'MATRICULA y PONDERACIONES'!$AM$31)/100,IF(K22=4,(N22*'MATRICULA y PONDERACIONES'!$AM$42)/100,IF(K22=5,(N22*'MATRICULA y PONDERACIONES'!$AM$53)/100,IF(K22=6,(N22*'MATRICULA y PONDERACIONES'!$AM$64)/100)))))))</f>
        <v xml:space="preserve"> </v>
      </c>
      <c r="AW22" s="26" t="str">
        <f>IF(OR(B22=" ",A22=" ",$N$5="NO HAY MATERIA ASIGNADA")," ",IF(K22=1,(R22*'MATRICULA y PONDERACIONES'!$AM$10)/100,IF(K22=2,(R22*'MATRICULA y PONDERACIONES'!$AM$21)/100,IF(K22=3,(R22*'MATRICULA y PONDERACIONES'!$AM$32)/100,IF(K22=4,(R22*'MATRICULA y PONDERACIONES'!$AM$43)/100,IF(K22=5,(R22*'MATRICULA y PONDERACIONES'!$AM$54)/100,IF(K22=6,(R22*'MATRICULA y PONDERACIONES'!$AM$65)/100)))))))</f>
        <v xml:space="preserve"> </v>
      </c>
      <c r="AX22" s="26" t="str">
        <f>IF(OR(B22=" ",A22=" ",$N$5="NO HAY MATERIA ASIGNADA")," ",IF(K22=1,(V22*'MATRICULA y PONDERACIONES'!$AM$11)/100,IF(K22=2,(V22*'MATRICULA y PONDERACIONES'!$AM$22)/100,IF(K22=3,(V22*'MATRICULA y PONDERACIONES'!$AM$33)/100,IF(K22=4,(V22*'MATRICULA y PONDERACIONES'!$AM$44)/100,IF(K22=5,(V22*'MATRICULA y PONDERACIONES'!$AM$55)/100,IF(K22=6,(V22*'MATRICULA y PONDERACIONES'!$AM$66)/100)))))))</f>
        <v xml:space="preserve"> </v>
      </c>
      <c r="AY22" s="26" t="str">
        <f>IF(OR(B22=" ",A22=" ",$N$5="NO HAY MATERIA ASIGNADA")," ",IF(K22=1,(Z22*'MATRICULA y PONDERACIONES'!$AM$12)/100,IF(K22=2,(Z22*'MATRICULA y PONDERACIONES'!$AM$23)/100,IF(K22=3,(Z22*'MATRICULA y PONDERACIONES'!$AM$34)/100,IF(K22=4,(Z22*'MATRICULA y PONDERACIONES'!$AM$45)/100,IF(K22=5,(Z22*'MATRICULA y PONDERACIONES'!$AM$56)/100,IF(K22=6,(Z22*'MATRICULA y PONDERACIONES'!$AM$67)/100)))))))</f>
        <v xml:space="preserve"> </v>
      </c>
      <c r="AZ22" s="26" t="str">
        <f>IF(OR(B22=" ",A22=" ",$N$5="NO HAY MATERIA ASIGNADA")," ",IF(K22=1,(AD22*'MATRICULA y PONDERACIONES'!$AM$13)/100,IF(K22=2,(AD22*'MATRICULA y PONDERACIONES'!$AM$24)/100,IF(K22=3,(AD22*'MATRICULA y PONDERACIONES'!$AM$35)/100,IF(K22=4,(AD22*'MATRICULA y PONDERACIONES'!$AM$46)/100,IF(K22=5,(AD22*'MATRICULA y PONDERACIONES'!$AM$57)/100,IF(K22=6,(AD22*'MATRICULA y PONDERACIONES'!$AM$68)/100)))))))</f>
        <v xml:space="preserve"> </v>
      </c>
      <c r="BA22" s="26" t="str">
        <f>IF(OR(B22=" ",A22=" ",$N$5="NO HAY MATERIA ASIGNADA")," ",IF(K22=1,(AH22*'MATRICULA y PONDERACIONES'!$AM$14)/100,IF(K22=2,(AH22*'MATRICULA y PONDERACIONES'!$AM$25)/100,IF(K22=3,(AH22*'MATRICULA y PONDERACIONES'!$AM$36)/100,IF(K22=4,(AH22*'MATRICULA y PONDERACIONES'!$AM$47)/100,IF(K22=5,(AH22*'MATRICULA y PONDERACIONES'!$AM$58)/100,IF(K22=6,(AH22*'MATRICULA y PONDERACIONES'!$AM$69)/100)))))))</f>
        <v xml:space="preserve"> </v>
      </c>
      <c r="BB22" s="26" t="str">
        <f>IF(OR(B22=" ",A22=" ",$N$5="NO HAY MATERIA ASIGNADA")," ",IF(K22=1,(AL22*'MATRICULA y PONDERACIONES'!$AM$15)/100,IF(K22=2,(AL22*'MATRICULA y PONDERACIONES'!$AM$26)/100,IF(K22=3,(AL22*'MATRICULA y PONDERACIONES'!$AM$37)/100,IF(K22=4,(AL22*'MATRICULA y PONDERACIONES'!$AM$48)/100,IF(K22=5,(AL22*'MATRICULA y PONDERACIONES'!$AM$59)/100,IF(K22=6,(AL22*'MATRICULA y PONDERACIONES'!$AM$70)/100)))))))</f>
        <v xml:space="preserve"> </v>
      </c>
      <c r="BC22" s="26" t="str">
        <f>IF(OR(B22=" ",A22=" ",$N$5="NO HAY MATERIA ASIGNADA")," ",IF(K22=1,(AP22*'MATRICULA y PONDERACIONES'!$AM$16)/100,IF(K22=2,(AP22*'MATRICULA y PONDERACIONES'!$AM$27)/100,IF(K22=3,(AP22*'MATRICULA y PONDERACIONES'!$AM$38)/100,IF(K22=4,(AP22*'MATRICULA y PONDERACIONES'!$AM$49)/100,IF(K22=5,(AP22*'MATRICULA y PONDERACIONES'!$AM$60)/100,IF(K22=6,(AP22*'MATRICULA y PONDERACIONES'!$AM$71)/100)))))))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PONDERACIONES'!$K$26="*"),"si"," ")</f>
        <v xml:space="preserve"> </v>
      </c>
      <c r="F23" s="25" t="str">
        <f>IF(AND(K23=2,'MATRICULA y PONDERACIONES'!$L$26="*"),"si"," ")</f>
        <v xml:space="preserve"> </v>
      </c>
      <c r="G23" s="25" t="str">
        <f>IF(AND(K23=3,'MATRICULA y PONDERACIONES'!$M$26="*"),"si"," ")</f>
        <v xml:space="preserve"> </v>
      </c>
      <c r="H23" s="25" t="str">
        <f>IF(AND(K23=4,'MATRICULA y PONDERACIONES'!$N$26="*"),"si"," ")</f>
        <v xml:space="preserve"> </v>
      </c>
      <c r="I23" s="25" t="str">
        <f>IF(AND(K23=5,'MATRICULA y PONDERACIONES'!$O$26="*"),"si"," ")</f>
        <v xml:space="preserve"> </v>
      </c>
      <c r="J23" s="25" t="str">
        <f>IF(AND(K23=6,'MATRICULA y PONDERACIONES'!$P$26="*"),"si","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PONDERACIONES'!$AM$9)/100,IF(K23=2,(N23*'MATRICULA y PONDERACIONES'!$AM$20)/100,IF(K23=3,(N23*'MATRICULA y PONDERACIONES'!$AM$31)/100,IF(K23=4,(N23*'MATRICULA y PONDERACIONES'!$AM$42)/100,IF(K23=5,(N23*'MATRICULA y PONDERACIONES'!$AM$53)/100,IF(K23=6,(N23*'MATRICULA y PONDERACIONES'!$AM$64)/100)))))))</f>
        <v xml:space="preserve"> </v>
      </c>
      <c r="AW23" s="24" t="str">
        <f>IF(OR(B23=" ",A23=" ",$N$5="NO HAY MATERIA ASIGNADA")," ",IF(K23=1,(R23*'MATRICULA y PONDERACIONES'!$AM$10)/100,IF(K23=2,(R23*'MATRICULA y PONDERACIONES'!$AM$21)/100,IF(K23=3,(R23*'MATRICULA y PONDERACIONES'!$AM$32)/100,IF(K23=4,(R23*'MATRICULA y PONDERACIONES'!$AM$43)/100,IF(K23=5,(R23*'MATRICULA y PONDERACIONES'!$AM$54)/100,IF(K23=6,(R23*'MATRICULA y PONDERACIONES'!$AM$65)/100)))))))</f>
        <v xml:space="preserve"> </v>
      </c>
      <c r="AX23" s="24" t="str">
        <f>IF(OR(B23=" ",A23=" ",$N$5="NO HAY MATERIA ASIGNADA")," ",IF(K23=1,(V23*'MATRICULA y PONDERACIONES'!$AM$11)/100,IF(K23=2,(V23*'MATRICULA y PONDERACIONES'!$AM$22)/100,IF(K23=3,(V23*'MATRICULA y PONDERACIONES'!$AM$33)/100,IF(K23=4,(V23*'MATRICULA y PONDERACIONES'!$AM$44)/100,IF(K23=5,(V23*'MATRICULA y PONDERACIONES'!$AM$55)/100,IF(K23=6,(V23*'MATRICULA y PONDERACIONES'!$AM$66)/100)))))))</f>
        <v xml:space="preserve"> </v>
      </c>
      <c r="AY23" s="24" t="str">
        <f>IF(OR(B23=" ",A23=" ",$N$5="NO HAY MATERIA ASIGNADA")," ",IF(K23=1,(Z23*'MATRICULA y PONDERACIONES'!$AM$12)/100,IF(K23=2,(Z23*'MATRICULA y PONDERACIONES'!$AM$23)/100,IF(K23=3,(Z23*'MATRICULA y PONDERACIONES'!$AM$34)/100,IF(K23=4,(Z23*'MATRICULA y PONDERACIONES'!$AM$45)/100,IF(K23=5,(Z23*'MATRICULA y PONDERACIONES'!$AM$56)/100,IF(K23=6,(Z23*'MATRICULA y PONDERACIONES'!$AM$67)/100)))))))</f>
        <v xml:space="preserve"> </v>
      </c>
      <c r="AZ23" s="24" t="str">
        <f>IF(OR(B23=" ",A23=" ",$N$5="NO HAY MATERIA ASIGNADA")," ",IF(K23=1,(AD23*'MATRICULA y PONDERACIONES'!$AM$13)/100,IF(K23=2,(AD23*'MATRICULA y PONDERACIONES'!$AM$24)/100,IF(K23=3,(AD23*'MATRICULA y PONDERACIONES'!$AM$35)/100,IF(K23=4,(AD23*'MATRICULA y PONDERACIONES'!$AM$46)/100,IF(K23=5,(AD23*'MATRICULA y PONDERACIONES'!$AM$57)/100,IF(K23=6,(AD23*'MATRICULA y PONDERACIONES'!$AM$68)/100)))))))</f>
        <v xml:space="preserve"> </v>
      </c>
      <c r="BA23" s="24" t="str">
        <f>IF(OR(B23=" ",A23=" ",$N$5="NO HAY MATERIA ASIGNADA")," ",IF(K23=1,(AH23*'MATRICULA y PONDERACIONES'!$AM$14)/100,IF(K23=2,(AH23*'MATRICULA y PONDERACIONES'!$AM$25)/100,IF(K23=3,(AH23*'MATRICULA y PONDERACIONES'!$AM$36)/100,IF(K23=4,(AH23*'MATRICULA y PONDERACIONES'!$AM$47)/100,IF(K23=5,(AH23*'MATRICULA y PONDERACIONES'!$AM$58)/100,IF(K23=6,(AH23*'MATRICULA y PONDERACIONES'!$AM$69)/100)))))))</f>
        <v xml:space="preserve"> </v>
      </c>
      <c r="BB23" s="24" t="str">
        <f>IF(OR(B23=" ",A23=" ",$N$5="NO HAY MATERIA ASIGNADA")," ",IF(K23=1,(AL23*'MATRICULA y PONDERACIONES'!$AM$15)/100,IF(K23=2,(AL23*'MATRICULA y PONDERACIONES'!$AM$26)/100,IF(K23=3,(AL23*'MATRICULA y PONDERACIONES'!$AM$37)/100,IF(K23=4,(AL23*'MATRICULA y PONDERACIONES'!$AM$48)/100,IF(K23=5,(AL23*'MATRICULA y PONDERACIONES'!$AM$59)/100,IF(K23=6,(AL23*'MATRICULA y PONDERACIONES'!$AM$70)/100)))))))</f>
        <v xml:space="preserve"> </v>
      </c>
      <c r="BC23" s="24" t="str">
        <f>IF(OR(B23=" ",A23=" ",$N$5="NO HAY MATERIA ASIGNADA")," ",IF(K23=1,(AP23*'MATRICULA y PONDERACIONES'!$AM$16)/100,IF(K23=2,(AP23*'MATRICULA y PONDERACIONES'!$AM$27)/100,IF(K23=3,(AP23*'MATRICULA y PONDERACIONES'!$AM$38)/100,IF(K23=4,(AP23*'MATRICULA y PONDERACIONES'!$AM$49)/100,IF(K23=5,(AP23*'MATRICULA y PONDERACIONES'!$AM$60)/100,IF(K23=6,(AP23*'MATRICULA y PONDERACIONES'!$AM$71)/100)))))))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PONDERACIONES'!$K$26="*"),"si"," ")</f>
        <v xml:space="preserve"> </v>
      </c>
      <c r="F24" s="27" t="str">
        <f>IF(AND(K24=2,'MATRICULA y PONDERACIONES'!$L$26="*"),"si"," ")</f>
        <v xml:space="preserve"> </v>
      </c>
      <c r="G24" s="27" t="str">
        <f>IF(AND(K24=3,'MATRICULA y PONDERACIONES'!$M$26="*"),"si"," ")</f>
        <v xml:space="preserve"> </v>
      </c>
      <c r="H24" s="27" t="str">
        <f>IF(AND(K24=4,'MATRICULA y PONDERACIONES'!$N$26="*"),"si"," ")</f>
        <v xml:space="preserve"> </v>
      </c>
      <c r="I24" s="27" t="str">
        <f>IF(AND(K24=5,'MATRICULA y PONDERACIONES'!$O$26="*"),"si"," ")</f>
        <v xml:space="preserve"> </v>
      </c>
      <c r="J24" s="27" t="str">
        <f>IF(AND(K24=6,'MATRICULA y PONDERACIONES'!$P$26="*"),"si","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PONDERACIONES'!$AM$9)/100,IF(K24=2,(N24*'MATRICULA y PONDERACIONES'!$AM$20)/100,IF(K24=3,(N24*'MATRICULA y PONDERACIONES'!$AM$31)/100,IF(K24=4,(N24*'MATRICULA y PONDERACIONES'!$AM$42)/100,IF(K24=5,(N24*'MATRICULA y PONDERACIONES'!$AM$53)/100,IF(K24=6,(N24*'MATRICULA y PONDERACIONES'!$AM$64)/100)))))))</f>
        <v xml:space="preserve"> </v>
      </c>
      <c r="AW24" s="26" t="str">
        <f>IF(OR(B24=" ",A24=" ",$N$5="NO HAY MATERIA ASIGNADA")," ",IF(K24=1,(R24*'MATRICULA y PONDERACIONES'!$AM$10)/100,IF(K24=2,(R24*'MATRICULA y PONDERACIONES'!$AM$21)/100,IF(K24=3,(R24*'MATRICULA y PONDERACIONES'!$AM$32)/100,IF(K24=4,(R24*'MATRICULA y PONDERACIONES'!$AM$43)/100,IF(K24=5,(R24*'MATRICULA y PONDERACIONES'!$AM$54)/100,IF(K24=6,(R24*'MATRICULA y PONDERACIONES'!$AM$65)/100)))))))</f>
        <v xml:space="preserve"> </v>
      </c>
      <c r="AX24" s="26" t="str">
        <f>IF(OR(B24=" ",A24=" ",$N$5="NO HAY MATERIA ASIGNADA")," ",IF(K24=1,(V24*'MATRICULA y PONDERACIONES'!$AM$11)/100,IF(K24=2,(V24*'MATRICULA y PONDERACIONES'!$AM$22)/100,IF(K24=3,(V24*'MATRICULA y PONDERACIONES'!$AM$33)/100,IF(K24=4,(V24*'MATRICULA y PONDERACIONES'!$AM$44)/100,IF(K24=5,(V24*'MATRICULA y PONDERACIONES'!$AM$55)/100,IF(K24=6,(V24*'MATRICULA y PONDERACIONES'!$AM$66)/100)))))))</f>
        <v xml:space="preserve"> </v>
      </c>
      <c r="AY24" s="26" t="str">
        <f>IF(OR(B24=" ",A24=" ",$N$5="NO HAY MATERIA ASIGNADA")," ",IF(K24=1,(Z24*'MATRICULA y PONDERACIONES'!$AM$12)/100,IF(K24=2,(Z24*'MATRICULA y PONDERACIONES'!$AM$23)/100,IF(K24=3,(Z24*'MATRICULA y PONDERACIONES'!$AM$34)/100,IF(K24=4,(Z24*'MATRICULA y PONDERACIONES'!$AM$45)/100,IF(K24=5,(Z24*'MATRICULA y PONDERACIONES'!$AM$56)/100,IF(K24=6,(Z24*'MATRICULA y PONDERACIONES'!$AM$67)/100)))))))</f>
        <v xml:space="preserve"> </v>
      </c>
      <c r="AZ24" s="26" t="str">
        <f>IF(OR(B24=" ",A24=" ",$N$5="NO HAY MATERIA ASIGNADA")," ",IF(K24=1,(AD24*'MATRICULA y PONDERACIONES'!$AM$13)/100,IF(K24=2,(AD24*'MATRICULA y PONDERACIONES'!$AM$24)/100,IF(K24=3,(AD24*'MATRICULA y PONDERACIONES'!$AM$35)/100,IF(K24=4,(AD24*'MATRICULA y PONDERACIONES'!$AM$46)/100,IF(K24=5,(AD24*'MATRICULA y PONDERACIONES'!$AM$57)/100,IF(K24=6,(AD24*'MATRICULA y PONDERACIONES'!$AM$68)/100)))))))</f>
        <v xml:space="preserve"> </v>
      </c>
      <c r="BA24" s="26" t="str">
        <f>IF(OR(B24=" ",A24=" ",$N$5="NO HAY MATERIA ASIGNADA")," ",IF(K24=1,(AH24*'MATRICULA y PONDERACIONES'!$AM$14)/100,IF(K24=2,(AH24*'MATRICULA y PONDERACIONES'!$AM$25)/100,IF(K24=3,(AH24*'MATRICULA y PONDERACIONES'!$AM$36)/100,IF(K24=4,(AH24*'MATRICULA y PONDERACIONES'!$AM$47)/100,IF(K24=5,(AH24*'MATRICULA y PONDERACIONES'!$AM$58)/100,IF(K24=6,(AH24*'MATRICULA y PONDERACIONES'!$AM$69)/100)))))))</f>
        <v xml:space="preserve"> </v>
      </c>
      <c r="BB24" s="26" t="str">
        <f>IF(OR(B24=" ",A24=" ",$N$5="NO HAY MATERIA ASIGNADA")," ",IF(K24=1,(AL24*'MATRICULA y PONDERACIONES'!$AM$15)/100,IF(K24=2,(AL24*'MATRICULA y PONDERACIONES'!$AM$26)/100,IF(K24=3,(AL24*'MATRICULA y PONDERACIONES'!$AM$37)/100,IF(K24=4,(AL24*'MATRICULA y PONDERACIONES'!$AM$48)/100,IF(K24=5,(AL24*'MATRICULA y PONDERACIONES'!$AM$59)/100,IF(K24=6,(AL24*'MATRICULA y PONDERACIONES'!$AM$70)/100)))))))</f>
        <v xml:space="preserve"> </v>
      </c>
      <c r="BC24" s="26" t="str">
        <f>IF(OR(B24=" ",A24=" ",$N$5="NO HAY MATERIA ASIGNADA")," ",IF(K24=1,(AP24*'MATRICULA y PONDERACIONES'!$AM$16)/100,IF(K24=2,(AP24*'MATRICULA y PONDERACIONES'!$AM$27)/100,IF(K24=3,(AP24*'MATRICULA y PONDERACIONES'!$AM$38)/100,IF(K24=4,(AP24*'MATRICULA y PONDERACIONES'!$AM$49)/100,IF(K24=5,(AP24*'MATRICULA y PONDERACIONES'!$AM$60)/100,IF(K24=6,(AP24*'MATRICULA y PONDERACIONES'!$AM$71)/100)))))))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PONDERACIONES'!$K$26="*"),"si"," ")</f>
        <v xml:space="preserve"> </v>
      </c>
      <c r="F25" s="25" t="str">
        <f>IF(AND(K25=2,'MATRICULA y PONDERACIONES'!$L$26="*"),"si"," ")</f>
        <v xml:space="preserve"> </v>
      </c>
      <c r="G25" s="25" t="str">
        <f>IF(AND(K25=3,'MATRICULA y PONDERACIONES'!$M$26="*"),"si"," ")</f>
        <v xml:space="preserve"> </v>
      </c>
      <c r="H25" s="25" t="str">
        <f>IF(AND(K25=4,'MATRICULA y PONDERACIONES'!$N$26="*"),"si"," ")</f>
        <v xml:space="preserve"> </v>
      </c>
      <c r="I25" s="25" t="str">
        <f>IF(AND(K25=5,'MATRICULA y PONDERACIONES'!$O$26="*"),"si"," ")</f>
        <v xml:space="preserve"> </v>
      </c>
      <c r="J25" s="25" t="str">
        <f>IF(AND(K25=6,'MATRICULA y PONDERACIONES'!$P$26="*"),"si","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PONDERACIONES'!$AM$9)/100,IF(K25=2,(N25*'MATRICULA y PONDERACIONES'!$AM$20)/100,IF(K25=3,(N25*'MATRICULA y PONDERACIONES'!$AM$31)/100,IF(K25=4,(N25*'MATRICULA y PONDERACIONES'!$AM$42)/100,IF(K25=5,(N25*'MATRICULA y PONDERACIONES'!$AM$53)/100,IF(K25=6,(N25*'MATRICULA y PONDERACIONES'!$AM$64)/100)))))))</f>
        <v xml:space="preserve"> </v>
      </c>
      <c r="AW25" s="24" t="str">
        <f>IF(OR(B25=" ",A25=" ",$N$5="NO HAY MATERIA ASIGNADA")," ",IF(K25=1,(R25*'MATRICULA y PONDERACIONES'!$AM$10)/100,IF(K25=2,(R25*'MATRICULA y PONDERACIONES'!$AM$21)/100,IF(K25=3,(R25*'MATRICULA y PONDERACIONES'!$AM$32)/100,IF(K25=4,(R25*'MATRICULA y PONDERACIONES'!$AM$43)/100,IF(K25=5,(R25*'MATRICULA y PONDERACIONES'!$AM$54)/100,IF(K25=6,(R25*'MATRICULA y PONDERACIONES'!$AM$65)/100)))))))</f>
        <v xml:space="preserve"> </v>
      </c>
      <c r="AX25" s="24" t="str">
        <f>IF(OR(B25=" ",A25=" ",$N$5="NO HAY MATERIA ASIGNADA")," ",IF(K25=1,(V25*'MATRICULA y PONDERACIONES'!$AM$11)/100,IF(K25=2,(V25*'MATRICULA y PONDERACIONES'!$AM$22)/100,IF(K25=3,(V25*'MATRICULA y PONDERACIONES'!$AM$33)/100,IF(K25=4,(V25*'MATRICULA y PONDERACIONES'!$AM$44)/100,IF(K25=5,(V25*'MATRICULA y PONDERACIONES'!$AM$55)/100,IF(K25=6,(V25*'MATRICULA y PONDERACIONES'!$AM$66)/100)))))))</f>
        <v xml:space="preserve"> </v>
      </c>
      <c r="AY25" s="24" t="str">
        <f>IF(OR(B25=" ",A25=" ",$N$5="NO HAY MATERIA ASIGNADA")," ",IF(K25=1,(Z25*'MATRICULA y PONDERACIONES'!$AM$12)/100,IF(K25=2,(Z25*'MATRICULA y PONDERACIONES'!$AM$23)/100,IF(K25=3,(Z25*'MATRICULA y PONDERACIONES'!$AM$34)/100,IF(K25=4,(Z25*'MATRICULA y PONDERACIONES'!$AM$45)/100,IF(K25=5,(Z25*'MATRICULA y PONDERACIONES'!$AM$56)/100,IF(K25=6,(Z25*'MATRICULA y PONDERACIONES'!$AM$67)/100)))))))</f>
        <v xml:space="preserve"> </v>
      </c>
      <c r="AZ25" s="24" t="str">
        <f>IF(OR(B25=" ",A25=" ",$N$5="NO HAY MATERIA ASIGNADA")," ",IF(K25=1,(AD25*'MATRICULA y PONDERACIONES'!$AM$13)/100,IF(K25=2,(AD25*'MATRICULA y PONDERACIONES'!$AM$24)/100,IF(K25=3,(AD25*'MATRICULA y PONDERACIONES'!$AM$35)/100,IF(K25=4,(AD25*'MATRICULA y PONDERACIONES'!$AM$46)/100,IF(K25=5,(AD25*'MATRICULA y PONDERACIONES'!$AM$57)/100,IF(K25=6,(AD25*'MATRICULA y PONDERACIONES'!$AM$68)/100)))))))</f>
        <v xml:space="preserve"> </v>
      </c>
      <c r="BA25" s="24" t="str">
        <f>IF(OR(B25=" ",A25=" ",$N$5="NO HAY MATERIA ASIGNADA")," ",IF(K25=1,(AH25*'MATRICULA y PONDERACIONES'!$AM$14)/100,IF(K25=2,(AH25*'MATRICULA y PONDERACIONES'!$AM$25)/100,IF(K25=3,(AH25*'MATRICULA y PONDERACIONES'!$AM$36)/100,IF(K25=4,(AH25*'MATRICULA y PONDERACIONES'!$AM$47)/100,IF(K25=5,(AH25*'MATRICULA y PONDERACIONES'!$AM$58)/100,IF(K25=6,(AH25*'MATRICULA y PONDERACIONES'!$AM$69)/100)))))))</f>
        <v xml:space="preserve"> </v>
      </c>
      <c r="BB25" s="24" t="str">
        <f>IF(OR(B25=" ",A25=" ",$N$5="NO HAY MATERIA ASIGNADA")," ",IF(K25=1,(AL25*'MATRICULA y PONDERACIONES'!$AM$15)/100,IF(K25=2,(AL25*'MATRICULA y PONDERACIONES'!$AM$26)/100,IF(K25=3,(AL25*'MATRICULA y PONDERACIONES'!$AM$37)/100,IF(K25=4,(AL25*'MATRICULA y PONDERACIONES'!$AM$48)/100,IF(K25=5,(AL25*'MATRICULA y PONDERACIONES'!$AM$59)/100,IF(K25=6,(AL25*'MATRICULA y PONDERACIONES'!$AM$70)/100)))))))</f>
        <v xml:space="preserve"> </v>
      </c>
      <c r="BC25" s="24" t="str">
        <f>IF(OR(B25=" ",A25=" ",$N$5="NO HAY MATERIA ASIGNADA")," ",IF(K25=1,(AP25*'MATRICULA y PONDERACIONES'!$AM$16)/100,IF(K25=2,(AP25*'MATRICULA y PONDERACIONES'!$AM$27)/100,IF(K25=3,(AP25*'MATRICULA y PONDERACIONES'!$AM$38)/100,IF(K25=4,(AP25*'MATRICULA y PONDERACIONES'!$AM$49)/100,IF(K25=5,(AP25*'MATRICULA y PONDERACIONES'!$AM$60)/100,IF(K25=6,(AP25*'MATRICULA y PONDERACIONES'!$AM$71)/100)))))))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PONDERACIONES'!$K$26="*"),"si"," ")</f>
        <v xml:space="preserve"> </v>
      </c>
      <c r="F26" s="27" t="str">
        <f>IF(AND(K26=2,'MATRICULA y PONDERACIONES'!$L$26="*"),"si"," ")</f>
        <v xml:space="preserve"> </v>
      </c>
      <c r="G26" s="27" t="str">
        <f>IF(AND(K26=3,'MATRICULA y PONDERACIONES'!$M$26="*"),"si"," ")</f>
        <v xml:space="preserve"> </v>
      </c>
      <c r="H26" s="27" t="str">
        <f>IF(AND(K26=4,'MATRICULA y PONDERACIONES'!$N$26="*"),"si"," ")</f>
        <v xml:space="preserve"> </v>
      </c>
      <c r="I26" s="27" t="str">
        <f>IF(AND(K26=5,'MATRICULA y PONDERACIONES'!$O$26="*"),"si"," ")</f>
        <v xml:space="preserve"> </v>
      </c>
      <c r="J26" s="27" t="str">
        <f>IF(AND(K26=6,'MATRICULA y PONDERACIONES'!$P$26="*"),"si","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PONDERACIONES'!$AM$9)/100,IF(K26=2,(N26*'MATRICULA y PONDERACIONES'!$AM$20)/100,IF(K26=3,(N26*'MATRICULA y PONDERACIONES'!$AM$31)/100,IF(K26=4,(N26*'MATRICULA y PONDERACIONES'!$AM$42)/100,IF(K26=5,(N26*'MATRICULA y PONDERACIONES'!$AM$53)/100,IF(K26=6,(N26*'MATRICULA y PONDERACIONES'!$AM$64)/100)))))))</f>
        <v xml:space="preserve"> </v>
      </c>
      <c r="AW26" s="26" t="str">
        <f>IF(OR(B26=" ",A26=" ",$N$5="NO HAY MATERIA ASIGNADA")," ",IF(K26=1,(R26*'MATRICULA y PONDERACIONES'!$AM$10)/100,IF(K26=2,(R26*'MATRICULA y PONDERACIONES'!$AM$21)/100,IF(K26=3,(R26*'MATRICULA y PONDERACIONES'!$AM$32)/100,IF(K26=4,(R26*'MATRICULA y PONDERACIONES'!$AM$43)/100,IF(K26=5,(R26*'MATRICULA y PONDERACIONES'!$AM$54)/100,IF(K26=6,(R26*'MATRICULA y PONDERACIONES'!$AM$65)/100)))))))</f>
        <v xml:space="preserve"> </v>
      </c>
      <c r="AX26" s="26" t="str">
        <f>IF(OR(B26=" ",A26=" ",$N$5="NO HAY MATERIA ASIGNADA")," ",IF(K26=1,(V26*'MATRICULA y PONDERACIONES'!$AM$11)/100,IF(K26=2,(V26*'MATRICULA y PONDERACIONES'!$AM$22)/100,IF(K26=3,(V26*'MATRICULA y PONDERACIONES'!$AM$33)/100,IF(K26=4,(V26*'MATRICULA y PONDERACIONES'!$AM$44)/100,IF(K26=5,(V26*'MATRICULA y PONDERACIONES'!$AM$55)/100,IF(K26=6,(V26*'MATRICULA y PONDERACIONES'!$AM$66)/100)))))))</f>
        <v xml:space="preserve"> </v>
      </c>
      <c r="AY26" s="26" t="str">
        <f>IF(OR(B26=" ",A26=" ",$N$5="NO HAY MATERIA ASIGNADA")," ",IF(K26=1,(Z26*'MATRICULA y PONDERACIONES'!$AM$12)/100,IF(K26=2,(Z26*'MATRICULA y PONDERACIONES'!$AM$23)/100,IF(K26=3,(Z26*'MATRICULA y PONDERACIONES'!$AM$34)/100,IF(K26=4,(Z26*'MATRICULA y PONDERACIONES'!$AM$45)/100,IF(K26=5,(Z26*'MATRICULA y PONDERACIONES'!$AM$56)/100,IF(K26=6,(Z26*'MATRICULA y PONDERACIONES'!$AM$67)/100)))))))</f>
        <v xml:space="preserve"> </v>
      </c>
      <c r="AZ26" s="26" t="str">
        <f>IF(OR(B26=" ",A26=" ",$N$5="NO HAY MATERIA ASIGNADA")," ",IF(K26=1,(AD26*'MATRICULA y PONDERACIONES'!$AM$13)/100,IF(K26=2,(AD26*'MATRICULA y PONDERACIONES'!$AM$24)/100,IF(K26=3,(AD26*'MATRICULA y PONDERACIONES'!$AM$35)/100,IF(K26=4,(AD26*'MATRICULA y PONDERACIONES'!$AM$46)/100,IF(K26=5,(AD26*'MATRICULA y PONDERACIONES'!$AM$57)/100,IF(K26=6,(AD26*'MATRICULA y PONDERACIONES'!$AM$68)/100)))))))</f>
        <v xml:space="preserve"> </v>
      </c>
      <c r="BA26" s="26" t="str">
        <f>IF(OR(B26=" ",A26=" ",$N$5="NO HAY MATERIA ASIGNADA")," ",IF(K26=1,(AH26*'MATRICULA y PONDERACIONES'!$AM$14)/100,IF(K26=2,(AH26*'MATRICULA y PONDERACIONES'!$AM$25)/100,IF(K26=3,(AH26*'MATRICULA y PONDERACIONES'!$AM$36)/100,IF(K26=4,(AH26*'MATRICULA y PONDERACIONES'!$AM$47)/100,IF(K26=5,(AH26*'MATRICULA y PONDERACIONES'!$AM$58)/100,IF(K26=6,(AH26*'MATRICULA y PONDERACIONES'!$AM$69)/100)))))))</f>
        <v xml:space="preserve"> </v>
      </c>
      <c r="BB26" s="26" t="str">
        <f>IF(OR(B26=" ",A26=" ",$N$5="NO HAY MATERIA ASIGNADA")," ",IF(K26=1,(AL26*'MATRICULA y PONDERACIONES'!$AM$15)/100,IF(K26=2,(AL26*'MATRICULA y PONDERACIONES'!$AM$26)/100,IF(K26=3,(AL26*'MATRICULA y PONDERACIONES'!$AM$37)/100,IF(K26=4,(AL26*'MATRICULA y PONDERACIONES'!$AM$48)/100,IF(K26=5,(AL26*'MATRICULA y PONDERACIONES'!$AM$59)/100,IF(K26=6,(AL26*'MATRICULA y PONDERACIONES'!$AM$70)/100)))))))</f>
        <v xml:space="preserve"> </v>
      </c>
      <c r="BC26" s="26" t="str">
        <f>IF(OR(B26=" ",A26=" ",$N$5="NO HAY MATERIA ASIGNADA")," ",IF(K26=1,(AP26*'MATRICULA y PONDERACIONES'!$AM$16)/100,IF(K26=2,(AP26*'MATRICULA y PONDERACIONES'!$AM$27)/100,IF(K26=3,(AP26*'MATRICULA y PONDERACIONES'!$AM$38)/100,IF(K26=4,(AP26*'MATRICULA y PONDERACIONES'!$AM$49)/100,IF(K26=5,(AP26*'MATRICULA y PONDERACIONES'!$AM$60)/100,IF(K26=6,(AP26*'MATRICULA y PONDERACIONES'!$AM$71)/100)))))))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PONDERACIONES'!$K$26="*"),"si"," ")</f>
        <v xml:space="preserve"> </v>
      </c>
      <c r="F27" s="25" t="str">
        <f>IF(AND(K27=2,'MATRICULA y PONDERACIONES'!$L$26="*"),"si"," ")</f>
        <v xml:space="preserve"> </v>
      </c>
      <c r="G27" s="25" t="str">
        <f>IF(AND(K27=3,'MATRICULA y PONDERACIONES'!$M$26="*"),"si"," ")</f>
        <v xml:space="preserve"> </v>
      </c>
      <c r="H27" s="25" t="str">
        <f>IF(AND(K27=4,'MATRICULA y PONDERACIONES'!$N$26="*"),"si"," ")</f>
        <v xml:space="preserve"> </v>
      </c>
      <c r="I27" s="25" t="str">
        <f>IF(AND(K27=5,'MATRICULA y PONDERACIONES'!$O$26="*"),"si"," ")</f>
        <v xml:space="preserve"> </v>
      </c>
      <c r="J27" s="25" t="str">
        <f>IF(AND(K27=6,'MATRICULA y PONDERACIONES'!$P$26="*"),"si","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PONDERACIONES'!$AM$9)/100,IF(K27=2,(N27*'MATRICULA y PONDERACIONES'!$AM$20)/100,IF(K27=3,(N27*'MATRICULA y PONDERACIONES'!$AM$31)/100,IF(K27=4,(N27*'MATRICULA y PONDERACIONES'!$AM$42)/100,IF(K27=5,(N27*'MATRICULA y PONDERACIONES'!$AM$53)/100,IF(K27=6,(N27*'MATRICULA y PONDERACIONES'!$AM$64)/100)))))))</f>
        <v xml:space="preserve"> </v>
      </c>
      <c r="AW27" s="24" t="str">
        <f>IF(OR(B27=" ",A27=" ",$N$5="NO HAY MATERIA ASIGNADA")," ",IF(K27=1,(R27*'MATRICULA y PONDERACIONES'!$AM$10)/100,IF(K27=2,(R27*'MATRICULA y PONDERACIONES'!$AM$21)/100,IF(K27=3,(R27*'MATRICULA y PONDERACIONES'!$AM$32)/100,IF(K27=4,(R27*'MATRICULA y PONDERACIONES'!$AM$43)/100,IF(K27=5,(R27*'MATRICULA y PONDERACIONES'!$AM$54)/100,IF(K27=6,(R27*'MATRICULA y PONDERACIONES'!$AM$65)/100)))))))</f>
        <v xml:space="preserve"> </v>
      </c>
      <c r="AX27" s="24" t="str">
        <f>IF(OR(B27=" ",A27=" ",$N$5="NO HAY MATERIA ASIGNADA")," ",IF(K27=1,(V27*'MATRICULA y PONDERACIONES'!$AM$11)/100,IF(K27=2,(V27*'MATRICULA y PONDERACIONES'!$AM$22)/100,IF(K27=3,(V27*'MATRICULA y PONDERACIONES'!$AM$33)/100,IF(K27=4,(V27*'MATRICULA y PONDERACIONES'!$AM$44)/100,IF(K27=5,(V27*'MATRICULA y PONDERACIONES'!$AM$55)/100,IF(K27=6,(V27*'MATRICULA y PONDERACIONES'!$AM$66)/100)))))))</f>
        <v xml:space="preserve"> </v>
      </c>
      <c r="AY27" s="24" t="str">
        <f>IF(OR(B27=" ",A27=" ",$N$5="NO HAY MATERIA ASIGNADA")," ",IF(K27=1,(Z27*'MATRICULA y PONDERACIONES'!$AM$12)/100,IF(K27=2,(Z27*'MATRICULA y PONDERACIONES'!$AM$23)/100,IF(K27=3,(Z27*'MATRICULA y PONDERACIONES'!$AM$34)/100,IF(K27=4,(Z27*'MATRICULA y PONDERACIONES'!$AM$45)/100,IF(K27=5,(Z27*'MATRICULA y PONDERACIONES'!$AM$56)/100,IF(K27=6,(Z27*'MATRICULA y PONDERACIONES'!$AM$67)/100)))))))</f>
        <v xml:space="preserve"> </v>
      </c>
      <c r="AZ27" s="24" t="str">
        <f>IF(OR(B27=" ",A27=" ",$N$5="NO HAY MATERIA ASIGNADA")," ",IF(K27=1,(AD27*'MATRICULA y PONDERACIONES'!$AM$13)/100,IF(K27=2,(AD27*'MATRICULA y PONDERACIONES'!$AM$24)/100,IF(K27=3,(AD27*'MATRICULA y PONDERACIONES'!$AM$35)/100,IF(K27=4,(AD27*'MATRICULA y PONDERACIONES'!$AM$46)/100,IF(K27=5,(AD27*'MATRICULA y PONDERACIONES'!$AM$57)/100,IF(K27=6,(AD27*'MATRICULA y PONDERACIONES'!$AM$68)/100)))))))</f>
        <v xml:space="preserve"> </v>
      </c>
      <c r="BA27" s="24" t="str">
        <f>IF(OR(B27=" ",A27=" ",$N$5="NO HAY MATERIA ASIGNADA")," ",IF(K27=1,(AH27*'MATRICULA y PONDERACIONES'!$AM$14)/100,IF(K27=2,(AH27*'MATRICULA y PONDERACIONES'!$AM$25)/100,IF(K27=3,(AH27*'MATRICULA y PONDERACIONES'!$AM$36)/100,IF(K27=4,(AH27*'MATRICULA y PONDERACIONES'!$AM$47)/100,IF(K27=5,(AH27*'MATRICULA y PONDERACIONES'!$AM$58)/100,IF(K27=6,(AH27*'MATRICULA y PONDERACIONES'!$AM$69)/100)))))))</f>
        <v xml:space="preserve"> </v>
      </c>
      <c r="BB27" s="24" t="str">
        <f>IF(OR(B27=" ",A27=" ",$N$5="NO HAY MATERIA ASIGNADA")," ",IF(K27=1,(AL27*'MATRICULA y PONDERACIONES'!$AM$15)/100,IF(K27=2,(AL27*'MATRICULA y PONDERACIONES'!$AM$26)/100,IF(K27=3,(AL27*'MATRICULA y PONDERACIONES'!$AM$37)/100,IF(K27=4,(AL27*'MATRICULA y PONDERACIONES'!$AM$48)/100,IF(K27=5,(AL27*'MATRICULA y PONDERACIONES'!$AM$59)/100,IF(K27=6,(AL27*'MATRICULA y PONDERACIONES'!$AM$70)/100)))))))</f>
        <v xml:space="preserve"> </v>
      </c>
      <c r="BC27" s="24" t="str">
        <f>IF(OR(B27=" ",A27=" ",$N$5="NO HAY MATERIA ASIGNADA")," ",IF(K27=1,(AP27*'MATRICULA y PONDERACIONES'!$AM$16)/100,IF(K27=2,(AP27*'MATRICULA y PONDERACIONES'!$AM$27)/100,IF(K27=3,(AP27*'MATRICULA y PONDERACIONES'!$AM$38)/100,IF(K27=4,(AP27*'MATRICULA y PONDERACIONES'!$AM$49)/100,IF(K27=5,(AP27*'MATRICULA y PONDERACIONES'!$AM$60)/100,IF(K27=6,(AP27*'MATRICULA y PONDERACIONES'!$AM$71)/100)))))))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PONDERACIONES'!$K$26="*"),"si"," ")</f>
        <v xml:space="preserve"> </v>
      </c>
      <c r="F28" s="27" t="str">
        <f>IF(AND(K28=2,'MATRICULA y PONDERACIONES'!$L$26="*"),"si"," ")</f>
        <v xml:space="preserve"> </v>
      </c>
      <c r="G28" s="27" t="str">
        <f>IF(AND(K28=3,'MATRICULA y PONDERACIONES'!$M$26="*"),"si"," ")</f>
        <v xml:space="preserve"> </v>
      </c>
      <c r="H28" s="27" t="str">
        <f>IF(AND(K28=4,'MATRICULA y PONDERACIONES'!$N$26="*"),"si"," ")</f>
        <v xml:space="preserve"> </v>
      </c>
      <c r="I28" s="27" t="str">
        <f>IF(AND(K28=5,'MATRICULA y PONDERACIONES'!$O$26="*"),"si"," ")</f>
        <v xml:space="preserve"> </v>
      </c>
      <c r="J28" s="27" t="str">
        <f>IF(AND(K28=6,'MATRICULA y PONDERACIONES'!$P$26="*"),"si","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PONDERACIONES'!$AM$9)/100,IF(K28=2,(N28*'MATRICULA y PONDERACIONES'!$AM$20)/100,IF(K28=3,(N28*'MATRICULA y PONDERACIONES'!$AM$31)/100,IF(K28=4,(N28*'MATRICULA y PONDERACIONES'!$AM$42)/100,IF(K28=5,(N28*'MATRICULA y PONDERACIONES'!$AM$53)/100,IF(K28=6,(N28*'MATRICULA y PONDERACIONES'!$AM$64)/100)))))))</f>
        <v xml:space="preserve"> </v>
      </c>
      <c r="AW28" s="26" t="str">
        <f>IF(OR(B28=" ",A28=" ",$N$5="NO HAY MATERIA ASIGNADA")," ",IF(K28=1,(R28*'MATRICULA y PONDERACIONES'!$AM$10)/100,IF(K28=2,(R28*'MATRICULA y PONDERACIONES'!$AM$21)/100,IF(K28=3,(R28*'MATRICULA y PONDERACIONES'!$AM$32)/100,IF(K28=4,(R28*'MATRICULA y PONDERACIONES'!$AM$43)/100,IF(K28=5,(R28*'MATRICULA y PONDERACIONES'!$AM$54)/100,IF(K28=6,(R28*'MATRICULA y PONDERACIONES'!$AM$65)/100)))))))</f>
        <v xml:space="preserve"> </v>
      </c>
      <c r="AX28" s="26" t="str">
        <f>IF(OR(B28=" ",A28=" ",$N$5="NO HAY MATERIA ASIGNADA")," ",IF(K28=1,(V28*'MATRICULA y PONDERACIONES'!$AM$11)/100,IF(K28=2,(V28*'MATRICULA y PONDERACIONES'!$AM$22)/100,IF(K28=3,(V28*'MATRICULA y PONDERACIONES'!$AM$33)/100,IF(K28=4,(V28*'MATRICULA y PONDERACIONES'!$AM$44)/100,IF(K28=5,(V28*'MATRICULA y PONDERACIONES'!$AM$55)/100,IF(K28=6,(V28*'MATRICULA y PONDERACIONES'!$AM$66)/100)))))))</f>
        <v xml:space="preserve"> </v>
      </c>
      <c r="AY28" s="26" t="str">
        <f>IF(OR(B28=" ",A28=" ",$N$5="NO HAY MATERIA ASIGNADA")," ",IF(K28=1,(Z28*'MATRICULA y PONDERACIONES'!$AM$12)/100,IF(K28=2,(Z28*'MATRICULA y PONDERACIONES'!$AM$23)/100,IF(K28=3,(Z28*'MATRICULA y PONDERACIONES'!$AM$34)/100,IF(K28=4,(Z28*'MATRICULA y PONDERACIONES'!$AM$45)/100,IF(K28=5,(Z28*'MATRICULA y PONDERACIONES'!$AM$56)/100,IF(K28=6,(Z28*'MATRICULA y PONDERACIONES'!$AM$67)/100)))))))</f>
        <v xml:space="preserve"> </v>
      </c>
      <c r="AZ28" s="26" t="str">
        <f>IF(OR(B28=" ",A28=" ",$N$5="NO HAY MATERIA ASIGNADA")," ",IF(K28=1,(AD28*'MATRICULA y PONDERACIONES'!$AM$13)/100,IF(K28=2,(AD28*'MATRICULA y PONDERACIONES'!$AM$24)/100,IF(K28=3,(AD28*'MATRICULA y PONDERACIONES'!$AM$35)/100,IF(K28=4,(AD28*'MATRICULA y PONDERACIONES'!$AM$46)/100,IF(K28=5,(AD28*'MATRICULA y PONDERACIONES'!$AM$57)/100,IF(K28=6,(AD28*'MATRICULA y PONDERACIONES'!$AM$68)/100)))))))</f>
        <v xml:space="preserve"> </v>
      </c>
      <c r="BA28" s="26" t="str">
        <f>IF(OR(B28=" ",A28=" ",$N$5="NO HAY MATERIA ASIGNADA")," ",IF(K28=1,(AH28*'MATRICULA y PONDERACIONES'!$AM$14)/100,IF(K28=2,(AH28*'MATRICULA y PONDERACIONES'!$AM$25)/100,IF(K28=3,(AH28*'MATRICULA y PONDERACIONES'!$AM$36)/100,IF(K28=4,(AH28*'MATRICULA y PONDERACIONES'!$AM$47)/100,IF(K28=5,(AH28*'MATRICULA y PONDERACIONES'!$AM$58)/100,IF(K28=6,(AH28*'MATRICULA y PONDERACIONES'!$AM$69)/100)))))))</f>
        <v xml:space="preserve"> </v>
      </c>
      <c r="BB28" s="26" t="str">
        <f>IF(OR(B28=" ",A28=" ",$N$5="NO HAY MATERIA ASIGNADA")," ",IF(K28=1,(AL28*'MATRICULA y PONDERACIONES'!$AM$15)/100,IF(K28=2,(AL28*'MATRICULA y PONDERACIONES'!$AM$26)/100,IF(K28=3,(AL28*'MATRICULA y PONDERACIONES'!$AM$37)/100,IF(K28=4,(AL28*'MATRICULA y PONDERACIONES'!$AM$48)/100,IF(K28=5,(AL28*'MATRICULA y PONDERACIONES'!$AM$59)/100,IF(K28=6,(AL28*'MATRICULA y PONDERACIONES'!$AM$70)/100)))))))</f>
        <v xml:space="preserve"> </v>
      </c>
      <c r="BC28" s="26" t="str">
        <f>IF(OR(B28=" ",A28=" ",$N$5="NO HAY MATERIA ASIGNADA")," ",IF(K28=1,(AP28*'MATRICULA y PONDERACIONES'!$AM$16)/100,IF(K28=2,(AP28*'MATRICULA y PONDERACIONES'!$AM$27)/100,IF(K28=3,(AP28*'MATRICULA y PONDERACIONES'!$AM$38)/100,IF(K28=4,(AP28*'MATRICULA y PONDERACIONES'!$AM$49)/100,IF(K28=5,(AP28*'MATRICULA y PONDERACIONES'!$AM$60)/100,IF(K28=6,(AP28*'MATRICULA y PONDERACIONES'!$AM$71)/100)))))))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PONDERACIONES'!$K$26="*"),"si"," ")</f>
        <v xml:space="preserve"> </v>
      </c>
      <c r="F29" s="25" t="str">
        <f>IF(AND(K29=2,'MATRICULA y PONDERACIONES'!$L$26="*"),"si"," ")</f>
        <v xml:space="preserve"> </v>
      </c>
      <c r="G29" s="25" t="str">
        <f>IF(AND(K29=3,'MATRICULA y PONDERACIONES'!$M$26="*"),"si"," ")</f>
        <v xml:space="preserve"> </v>
      </c>
      <c r="H29" s="25" t="str">
        <f>IF(AND(K29=4,'MATRICULA y PONDERACIONES'!$N$26="*"),"si"," ")</f>
        <v xml:space="preserve"> </v>
      </c>
      <c r="I29" s="25" t="str">
        <f>IF(AND(K29=5,'MATRICULA y PONDERACIONES'!$O$26="*"),"si"," ")</f>
        <v xml:space="preserve"> </v>
      </c>
      <c r="J29" s="25" t="str">
        <f>IF(AND(K29=6,'MATRICULA y PONDERACIONES'!$P$26="*"),"si","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PONDERACIONES'!$AM$9)/100,IF(K29=2,(N29*'MATRICULA y PONDERACIONES'!$AM$20)/100,IF(K29=3,(N29*'MATRICULA y PONDERACIONES'!$AM$31)/100,IF(K29=4,(N29*'MATRICULA y PONDERACIONES'!$AM$42)/100,IF(K29=5,(N29*'MATRICULA y PONDERACIONES'!$AM$53)/100,IF(K29=6,(N29*'MATRICULA y PONDERACIONES'!$AM$64)/100)))))))</f>
        <v xml:space="preserve"> </v>
      </c>
      <c r="AW29" s="24" t="str">
        <f>IF(OR(B29=" ",A29=" ",$N$5="NO HAY MATERIA ASIGNADA")," ",IF(K29=1,(R29*'MATRICULA y PONDERACIONES'!$AM$10)/100,IF(K29=2,(R29*'MATRICULA y PONDERACIONES'!$AM$21)/100,IF(K29=3,(R29*'MATRICULA y PONDERACIONES'!$AM$32)/100,IF(K29=4,(R29*'MATRICULA y PONDERACIONES'!$AM$43)/100,IF(K29=5,(R29*'MATRICULA y PONDERACIONES'!$AM$54)/100,IF(K29=6,(R29*'MATRICULA y PONDERACIONES'!$AM$65)/100)))))))</f>
        <v xml:space="preserve"> </v>
      </c>
      <c r="AX29" s="24" t="str">
        <f>IF(OR(B29=" ",A29=" ",$N$5="NO HAY MATERIA ASIGNADA")," ",IF(K29=1,(V29*'MATRICULA y PONDERACIONES'!$AM$11)/100,IF(K29=2,(V29*'MATRICULA y PONDERACIONES'!$AM$22)/100,IF(K29=3,(V29*'MATRICULA y PONDERACIONES'!$AM$33)/100,IF(K29=4,(V29*'MATRICULA y PONDERACIONES'!$AM$44)/100,IF(K29=5,(V29*'MATRICULA y PONDERACIONES'!$AM$55)/100,IF(K29=6,(V29*'MATRICULA y PONDERACIONES'!$AM$66)/100)))))))</f>
        <v xml:space="preserve"> </v>
      </c>
      <c r="AY29" s="24" t="str">
        <f>IF(OR(B29=" ",A29=" ",$N$5="NO HAY MATERIA ASIGNADA")," ",IF(K29=1,(Z29*'MATRICULA y PONDERACIONES'!$AM$12)/100,IF(K29=2,(Z29*'MATRICULA y PONDERACIONES'!$AM$23)/100,IF(K29=3,(Z29*'MATRICULA y PONDERACIONES'!$AM$34)/100,IF(K29=4,(Z29*'MATRICULA y PONDERACIONES'!$AM$45)/100,IF(K29=5,(Z29*'MATRICULA y PONDERACIONES'!$AM$56)/100,IF(K29=6,(Z29*'MATRICULA y PONDERACIONES'!$AM$67)/100)))))))</f>
        <v xml:space="preserve"> </v>
      </c>
      <c r="AZ29" s="24" t="str">
        <f>IF(OR(B29=" ",A29=" ",$N$5="NO HAY MATERIA ASIGNADA")," ",IF(K29=1,(AD29*'MATRICULA y PONDERACIONES'!$AM$13)/100,IF(K29=2,(AD29*'MATRICULA y PONDERACIONES'!$AM$24)/100,IF(K29=3,(AD29*'MATRICULA y PONDERACIONES'!$AM$35)/100,IF(K29=4,(AD29*'MATRICULA y PONDERACIONES'!$AM$46)/100,IF(K29=5,(AD29*'MATRICULA y PONDERACIONES'!$AM$57)/100,IF(K29=6,(AD29*'MATRICULA y PONDERACIONES'!$AM$68)/100)))))))</f>
        <v xml:space="preserve"> </v>
      </c>
      <c r="BA29" s="24" t="str">
        <f>IF(OR(B29=" ",A29=" ",$N$5="NO HAY MATERIA ASIGNADA")," ",IF(K29=1,(AH29*'MATRICULA y PONDERACIONES'!$AM$14)/100,IF(K29=2,(AH29*'MATRICULA y PONDERACIONES'!$AM$25)/100,IF(K29=3,(AH29*'MATRICULA y PONDERACIONES'!$AM$36)/100,IF(K29=4,(AH29*'MATRICULA y PONDERACIONES'!$AM$47)/100,IF(K29=5,(AH29*'MATRICULA y PONDERACIONES'!$AM$58)/100,IF(K29=6,(AH29*'MATRICULA y PONDERACIONES'!$AM$69)/100)))))))</f>
        <v xml:space="preserve"> </v>
      </c>
      <c r="BB29" s="24" t="str">
        <f>IF(OR(B29=" ",A29=" ",$N$5="NO HAY MATERIA ASIGNADA")," ",IF(K29=1,(AL29*'MATRICULA y PONDERACIONES'!$AM$15)/100,IF(K29=2,(AL29*'MATRICULA y PONDERACIONES'!$AM$26)/100,IF(K29=3,(AL29*'MATRICULA y PONDERACIONES'!$AM$37)/100,IF(K29=4,(AL29*'MATRICULA y PONDERACIONES'!$AM$48)/100,IF(K29=5,(AL29*'MATRICULA y PONDERACIONES'!$AM$59)/100,IF(K29=6,(AL29*'MATRICULA y PONDERACIONES'!$AM$70)/100)))))))</f>
        <v xml:space="preserve"> </v>
      </c>
      <c r="BC29" s="24" t="str">
        <f>IF(OR(B29=" ",A29=" ",$N$5="NO HAY MATERIA ASIGNADA")," ",IF(K29=1,(AP29*'MATRICULA y PONDERACIONES'!$AM$16)/100,IF(K29=2,(AP29*'MATRICULA y PONDERACIONES'!$AM$27)/100,IF(K29=3,(AP29*'MATRICULA y PONDERACIONES'!$AM$38)/100,IF(K29=4,(AP29*'MATRICULA y PONDERACIONES'!$AM$49)/100,IF(K29=5,(AP29*'MATRICULA y PONDERACIONES'!$AM$60)/100,IF(K29=6,(AP29*'MATRICULA y PONDERACIONES'!$AM$71)/100)))))))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PONDERACIONES'!$K$26="*"),"si"," ")</f>
        <v xml:space="preserve"> </v>
      </c>
      <c r="F30" s="27" t="str">
        <f>IF(AND(K30=2,'MATRICULA y PONDERACIONES'!$L$26="*"),"si"," ")</f>
        <v xml:space="preserve"> </v>
      </c>
      <c r="G30" s="27" t="str">
        <f>IF(AND(K30=3,'MATRICULA y PONDERACIONES'!$M$26="*"),"si"," ")</f>
        <v xml:space="preserve"> </v>
      </c>
      <c r="H30" s="27" t="str">
        <f>IF(AND(K30=4,'MATRICULA y PONDERACIONES'!$N$26="*"),"si"," ")</f>
        <v xml:space="preserve"> </v>
      </c>
      <c r="I30" s="27" t="str">
        <f>IF(AND(K30=5,'MATRICULA y PONDERACIONES'!$O$26="*"),"si"," ")</f>
        <v xml:space="preserve"> </v>
      </c>
      <c r="J30" s="27" t="str">
        <f>IF(AND(K30=6,'MATRICULA y PONDERACIONES'!$P$26="*"),"si","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PONDERACIONES'!$AM$9)/100,IF(K30=2,(N30*'MATRICULA y PONDERACIONES'!$AM$20)/100,IF(K30=3,(N30*'MATRICULA y PONDERACIONES'!$AM$31)/100,IF(K30=4,(N30*'MATRICULA y PONDERACIONES'!$AM$42)/100,IF(K30=5,(N30*'MATRICULA y PONDERACIONES'!$AM$53)/100,IF(K30=6,(N30*'MATRICULA y PONDERACIONES'!$AM$64)/100)))))))</f>
        <v xml:space="preserve"> </v>
      </c>
      <c r="AW30" s="26" t="str">
        <f>IF(OR(B30=" ",A30=" ",$N$5="NO HAY MATERIA ASIGNADA")," ",IF(K30=1,(R30*'MATRICULA y PONDERACIONES'!$AM$10)/100,IF(K30=2,(R30*'MATRICULA y PONDERACIONES'!$AM$21)/100,IF(K30=3,(R30*'MATRICULA y PONDERACIONES'!$AM$32)/100,IF(K30=4,(R30*'MATRICULA y PONDERACIONES'!$AM$43)/100,IF(K30=5,(R30*'MATRICULA y PONDERACIONES'!$AM$54)/100,IF(K30=6,(R30*'MATRICULA y PONDERACIONES'!$AM$65)/100)))))))</f>
        <v xml:space="preserve"> </v>
      </c>
      <c r="AX30" s="26" t="str">
        <f>IF(OR(B30=" ",A30=" ",$N$5="NO HAY MATERIA ASIGNADA")," ",IF(K30=1,(V30*'MATRICULA y PONDERACIONES'!$AM$11)/100,IF(K30=2,(V30*'MATRICULA y PONDERACIONES'!$AM$22)/100,IF(K30=3,(V30*'MATRICULA y PONDERACIONES'!$AM$33)/100,IF(K30=4,(V30*'MATRICULA y PONDERACIONES'!$AM$44)/100,IF(K30=5,(V30*'MATRICULA y PONDERACIONES'!$AM$55)/100,IF(K30=6,(V30*'MATRICULA y PONDERACIONES'!$AM$66)/100)))))))</f>
        <v xml:space="preserve"> </v>
      </c>
      <c r="AY30" s="26" t="str">
        <f>IF(OR(B30=" ",A30=" ",$N$5="NO HAY MATERIA ASIGNADA")," ",IF(K30=1,(Z30*'MATRICULA y PONDERACIONES'!$AM$12)/100,IF(K30=2,(Z30*'MATRICULA y PONDERACIONES'!$AM$23)/100,IF(K30=3,(Z30*'MATRICULA y PONDERACIONES'!$AM$34)/100,IF(K30=4,(Z30*'MATRICULA y PONDERACIONES'!$AM$45)/100,IF(K30=5,(Z30*'MATRICULA y PONDERACIONES'!$AM$56)/100,IF(K30=6,(Z30*'MATRICULA y PONDERACIONES'!$AM$67)/100)))))))</f>
        <v xml:space="preserve"> </v>
      </c>
      <c r="AZ30" s="26" t="str">
        <f>IF(OR(B30=" ",A30=" ",$N$5="NO HAY MATERIA ASIGNADA")," ",IF(K30=1,(AD30*'MATRICULA y PONDERACIONES'!$AM$13)/100,IF(K30=2,(AD30*'MATRICULA y PONDERACIONES'!$AM$24)/100,IF(K30=3,(AD30*'MATRICULA y PONDERACIONES'!$AM$35)/100,IF(K30=4,(AD30*'MATRICULA y PONDERACIONES'!$AM$46)/100,IF(K30=5,(AD30*'MATRICULA y PONDERACIONES'!$AM$57)/100,IF(K30=6,(AD30*'MATRICULA y PONDERACIONES'!$AM$68)/100)))))))</f>
        <v xml:space="preserve"> </v>
      </c>
      <c r="BA30" s="26" t="str">
        <f>IF(OR(B30=" ",A30=" ",$N$5="NO HAY MATERIA ASIGNADA")," ",IF(K30=1,(AH30*'MATRICULA y PONDERACIONES'!$AM$14)/100,IF(K30=2,(AH30*'MATRICULA y PONDERACIONES'!$AM$25)/100,IF(K30=3,(AH30*'MATRICULA y PONDERACIONES'!$AM$36)/100,IF(K30=4,(AH30*'MATRICULA y PONDERACIONES'!$AM$47)/100,IF(K30=5,(AH30*'MATRICULA y PONDERACIONES'!$AM$58)/100,IF(K30=6,(AH30*'MATRICULA y PONDERACIONES'!$AM$69)/100)))))))</f>
        <v xml:space="preserve"> </v>
      </c>
      <c r="BB30" s="26" t="str">
        <f>IF(OR(B30=" ",A30=" ",$N$5="NO HAY MATERIA ASIGNADA")," ",IF(K30=1,(AL30*'MATRICULA y PONDERACIONES'!$AM$15)/100,IF(K30=2,(AL30*'MATRICULA y PONDERACIONES'!$AM$26)/100,IF(K30=3,(AL30*'MATRICULA y PONDERACIONES'!$AM$37)/100,IF(K30=4,(AL30*'MATRICULA y PONDERACIONES'!$AM$48)/100,IF(K30=5,(AL30*'MATRICULA y PONDERACIONES'!$AM$59)/100,IF(K30=6,(AL30*'MATRICULA y PONDERACIONES'!$AM$70)/100)))))))</f>
        <v xml:space="preserve"> </v>
      </c>
      <c r="BC30" s="26" t="str">
        <f>IF(OR(B30=" ",A30=" ",$N$5="NO HAY MATERIA ASIGNADA")," ",IF(K30=1,(AP30*'MATRICULA y PONDERACIONES'!$AM$16)/100,IF(K30=2,(AP30*'MATRICULA y PONDERACIONES'!$AM$27)/100,IF(K30=3,(AP30*'MATRICULA y PONDERACIONES'!$AM$38)/100,IF(K30=4,(AP30*'MATRICULA y PONDERACIONES'!$AM$49)/100,IF(K30=5,(AP30*'MATRICULA y PONDERACIONES'!$AM$60)/100,IF(K30=6,(AP30*'MATRICULA y PONDERACIONES'!$AM$71)/100)))))))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PONDERACIONES'!$K$26="*"),"si"," ")</f>
        <v xml:space="preserve"> </v>
      </c>
      <c r="F31" s="25" t="str">
        <f>IF(AND(K31=2,'MATRICULA y PONDERACIONES'!$L$26="*"),"si"," ")</f>
        <v xml:space="preserve"> </v>
      </c>
      <c r="G31" s="25" t="str">
        <f>IF(AND(K31=3,'MATRICULA y PONDERACIONES'!$M$26="*"),"si"," ")</f>
        <v xml:space="preserve"> </v>
      </c>
      <c r="H31" s="25" t="str">
        <f>IF(AND(K31=4,'MATRICULA y PONDERACIONES'!$N$26="*"),"si"," ")</f>
        <v xml:space="preserve"> </v>
      </c>
      <c r="I31" s="25" t="str">
        <f>IF(AND(K31=5,'MATRICULA y PONDERACIONES'!$O$26="*"),"si"," ")</f>
        <v xml:space="preserve"> </v>
      </c>
      <c r="J31" s="25" t="str">
        <f>IF(AND(K31=6,'MATRICULA y PONDERACIONES'!$P$26="*"),"si","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PONDERACIONES'!$AM$9)/100,IF(K31=2,(N31*'MATRICULA y PONDERACIONES'!$AM$20)/100,IF(K31=3,(N31*'MATRICULA y PONDERACIONES'!$AM$31)/100,IF(K31=4,(N31*'MATRICULA y PONDERACIONES'!$AM$42)/100,IF(K31=5,(N31*'MATRICULA y PONDERACIONES'!$AM$53)/100,IF(K31=6,(N31*'MATRICULA y PONDERACIONES'!$AM$64)/100)))))))</f>
        <v xml:space="preserve"> </v>
      </c>
      <c r="AW31" s="24" t="str">
        <f>IF(OR(B31=" ",A31=" ",$N$5="NO HAY MATERIA ASIGNADA")," ",IF(K31=1,(R31*'MATRICULA y PONDERACIONES'!$AM$10)/100,IF(K31=2,(R31*'MATRICULA y PONDERACIONES'!$AM$21)/100,IF(K31=3,(R31*'MATRICULA y PONDERACIONES'!$AM$32)/100,IF(K31=4,(R31*'MATRICULA y PONDERACIONES'!$AM$43)/100,IF(K31=5,(R31*'MATRICULA y PONDERACIONES'!$AM$54)/100,IF(K31=6,(R31*'MATRICULA y PONDERACIONES'!$AM$65)/100)))))))</f>
        <v xml:space="preserve"> </v>
      </c>
      <c r="AX31" s="24" t="str">
        <f>IF(OR(B31=" ",A31=" ",$N$5="NO HAY MATERIA ASIGNADA")," ",IF(K31=1,(V31*'MATRICULA y PONDERACIONES'!$AM$11)/100,IF(K31=2,(V31*'MATRICULA y PONDERACIONES'!$AM$22)/100,IF(K31=3,(V31*'MATRICULA y PONDERACIONES'!$AM$33)/100,IF(K31=4,(V31*'MATRICULA y PONDERACIONES'!$AM$44)/100,IF(K31=5,(V31*'MATRICULA y PONDERACIONES'!$AM$55)/100,IF(K31=6,(V31*'MATRICULA y PONDERACIONES'!$AM$66)/100)))))))</f>
        <v xml:space="preserve"> </v>
      </c>
      <c r="AY31" s="24" t="str">
        <f>IF(OR(B31=" ",A31=" ",$N$5="NO HAY MATERIA ASIGNADA")," ",IF(K31=1,(Z31*'MATRICULA y PONDERACIONES'!$AM$12)/100,IF(K31=2,(Z31*'MATRICULA y PONDERACIONES'!$AM$23)/100,IF(K31=3,(Z31*'MATRICULA y PONDERACIONES'!$AM$34)/100,IF(K31=4,(Z31*'MATRICULA y PONDERACIONES'!$AM$45)/100,IF(K31=5,(Z31*'MATRICULA y PONDERACIONES'!$AM$56)/100,IF(K31=6,(Z31*'MATRICULA y PONDERACIONES'!$AM$67)/100)))))))</f>
        <v xml:space="preserve"> </v>
      </c>
      <c r="AZ31" s="24" t="str">
        <f>IF(OR(B31=" ",A31=" ",$N$5="NO HAY MATERIA ASIGNADA")," ",IF(K31=1,(AD31*'MATRICULA y PONDERACIONES'!$AM$13)/100,IF(K31=2,(AD31*'MATRICULA y PONDERACIONES'!$AM$24)/100,IF(K31=3,(AD31*'MATRICULA y PONDERACIONES'!$AM$35)/100,IF(K31=4,(AD31*'MATRICULA y PONDERACIONES'!$AM$46)/100,IF(K31=5,(AD31*'MATRICULA y PONDERACIONES'!$AM$57)/100,IF(K31=6,(AD31*'MATRICULA y PONDERACIONES'!$AM$68)/100)))))))</f>
        <v xml:space="preserve"> </v>
      </c>
      <c r="BA31" s="24" t="str">
        <f>IF(OR(B31=" ",A31=" ",$N$5="NO HAY MATERIA ASIGNADA")," ",IF(K31=1,(AH31*'MATRICULA y PONDERACIONES'!$AM$14)/100,IF(K31=2,(AH31*'MATRICULA y PONDERACIONES'!$AM$25)/100,IF(K31=3,(AH31*'MATRICULA y PONDERACIONES'!$AM$36)/100,IF(K31=4,(AH31*'MATRICULA y PONDERACIONES'!$AM$47)/100,IF(K31=5,(AH31*'MATRICULA y PONDERACIONES'!$AM$58)/100,IF(K31=6,(AH31*'MATRICULA y PONDERACIONES'!$AM$69)/100)))))))</f>
        <v xml:space="preserve"> </v>
      </c>
      <c r="BB31" s="24" t="str">
        <f>IF(OR(B31=" ",A31=" ",$N$5="NO HAY MATERIA ASIGNADA")," ",IF(K31=1,(AL31*'MATRICULA y PONDERACIONES'!$AM$15)/100,IF(K31=2,(AL31*'MATRICULA y PONDERACIONES'!$AM$26)/100,IF(K31=3,(AL31*'MATRICULA y PONDERACIONES'!$AM$37)/100,IF(K31=4,(AL31*'MATRICULA y PONDERACIONES'!$AM$48)/100,IF(K31=5,(AL31*'MATRICULA y PONDERACIONES'!$AM$59)/100,IF(K31=6,(AL31*'MATRICULA y PONDERACIONES'!$AM$70)/100)))))))</f>
        <v xml:space="preserve"> </v>
      </c>
      <c r="BC31" s="24" t="str">
        <f>IF(OR(B31=" ",A31=" ",$N$5="NO HAY MATERIA ASIGNADA")," ",IF(K31=1,(AP31*'MATRICULA y PONDERACIONES'!$AM$16)/100,IF(K31=2,(AP31*'MATRICULA y PONDERACIONES'!$AM$27)/100,IF(K31=3,(AP31*'MATRICULA y PONDERACIONES'!$AM$38)/100,IF(K31=4,(AP31*'MATRICULA y PONDERACIONES'!$AM$49)/100,IF(K31=5,(AP31*'MATRICULA y PONDERACIONES'!$AM$60)/100,IF(K31=6,(AP31*'MATRICULA y PONDERACIONES'!$AM$71)/100)))))))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PONDERACIONES'!$K$26="*"),"si"," ")</f>
        <v xml:space="preserve"> </v>
      </c>
      <c r="F32" s="27" t="str">
        <f>IF(AND(K32=2,'MATRICULA y PONDERACIONES'!$L$26="*"),"si"," ")</f>
        <v xml:space="preserve"> </v>
      </c>
      <c r="G32" s="27" t="str">
        <f>IF(AND(K32=3,'MATRICULA y PONDERACIONES'!$M$26="*"),"si"," ")</f>
        <v xml:space="preserve"> </v>
      </c>
      <c r="H32" s="27" t="str">
        <f>IF(AND(K32=4,'MATRICULA y PONDERACIONES'!$N$26="*"),"si"," ")</f>
        <v xml:space="preserve"> </v>
      </c>
      <c r="I32" s="27" t="str">
        <f>IF(AND(K32=5,'MATRICULA y PONDERACIONES'!$O$26="*"),"si"," ")</f>
        <v xml:space="preserve"> </v>
      </c>
      <c r="J32" s="27" t="str">
        <f>IF(AND(K32=6,'MATRICULA y PONDERACIONES'!$P$26="*"),"si","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PONDERACIONES'!$AM$9)/100,IF(K32=2,(N32*'MATRICULA y PONDERACIONES'!$AM$20)/100,IF(K32=3,(N32*'MATRICULA y PONDERACIONES'!$AM$31)/100,IF(K32=4,(N32*'MATRICULA y PONDERACIONES'!$AM$42)/100,IF(K32=5,(N32*'MATRICULA y PONDERACIONES'!$AM$53)/100,IF(K32=6,(N32*'MATRICULA y PONDERACIONES'!$AM$64)/100)))))))</f>
        <v xml:space="preserve"> </v>
      </c>
      <c r="AW32" s="26" t="str">
        <f>IF(OR(B32=" ",A32=" ",$N$5="NO HAY MATERIA ASIGNADA")," ",IF(K32=1,(R32*'MATRICULA y PONDERACIONES'!$AM$10)/100,IF(K32=2,(R32*'MATRICULA y PONDERACIONES'!$AM$21)/100,IF(K32=3,(R32*'MATRICULA y PONDERACIONES'!$AM$32)/100,IF(K32=4,(R32*'MATRICULA y PONDERACIONES'!$AM$43)/100,IF(K32=5,(R32*'MATRICULA y PONDERACIONES'!$AM$54)/100,IF(K32=6,(R32*'MATRICULA y PONDERACIONES'!$AM$65)/100)))))))</f>
        <v xml:space="preserve"> </v>
      </c>
      <c r="AX32" s="26" t="str">
        <f>IF(OR(B32=" ",A32=" ",$N$5="NO HAY MATERIA ASIGNADA")," ",IF(K32=1,(V32*'MATRICULA y PONDERACIONES'!$AM$11)/100,IF(K32=2,(V32*'MATRICULA y PONDERACIONES'!$AM$22)/100,IF(K32=3,(V32*'MATRICULA y PONDERACIONES'!$AM$33)/100,IF(K32=4,(V32*'MATRICULA y PONDERACIONES'!$AM$44)/100,IF(K32=5,(V32*'MATRICULA y PONDERACIONES'!$AM$55)/100,IF(K32=6,(V32*'MATRICULA y PONDERACIONES'!$AM$66)/100)))))))</f>
        <v xml:space="preserve"> </v>
      </c>
      <c r="AY32" s="26" t="str">
        <f>IF(OR(B32=" ",A32=" ",$N$5="NO HAY MATERIA ASIGNADA")," ",IF(K32=1,(Z32*'MATRICULA y PONDERACIONES'!$AM$12)/100,IF(K32=2,(Z32*'MATRICULA y PONDERACIONES'!$AM$23)/100,IF(K32=3,(Z32*'MATRICULA y PONDERACIONES'!$AM$34)/100,IF(K32=4,(Z32*'MATRICULA y PONDERACIONES'!$AM$45)/100,IF(K32=5,(Z32*'MATRICULA y PONDERACIONES'!$AM$56)/100,IF(K32=6,(Z32*'MATRICULA y PONDERACIONES'!$AM$67)/100)))))))</f>
        <v xml:space="preserve"> </v>
      </c>
      <c r="AZ32" s="26" t="str">
        <f>IF(OR(B32=" ",A32=" ",$N$5="NO HAY MATERIA ASIGNADA")," ",IF(K32=1,(AD32*'MATRICULA y PONDERACIONES'!$AM$13)/100,IF(K32=2,(AD32*'MATRICULA y PONDERACIONES'!$AM$24)/100,IF(K32=3,(AD32*'MATRICULA y PONDERACIONES'!$AM$35)/100,IF(K32=4,(AD32*'MATRICULA y PONDERACIONES'!$AM$46)/100,IF(K32=5,(AD32*'MATRICULA y PONDERACIONES'!$AM$57)/100,IF(K32=6,(AD32*'MATRICULA y PONDERACIONES'!$AM$68)/100)))))))</f>
        <v xml:space="preserve"> </v>
      </c>
      <c r="BA32" s="26" t="str">
        <f>IF(OR(B32=" ",A32=" ",$N$5="NO HAY MATERIA ASIGNADA")," ",IF(K32=1,(AH32*'MATRICULA y PONDERACIONES'!$AM$14)/100,IF(K32=2,(AH32*'MATRICULA y PONDERACIONES'!$AM$25)/100,IF(K32=3,(AH32*'MATRICULA y PONDERACIONES'!$AM$36)/100,IF(K32=4,(AH32*'MATRICULA y PONDERACIONES'!$AM$47)/100,IF(K32=5,(AH32*'MATRICULA y PONDERACIONES'!$AM$58)/100,IF(K32=6,(AH32*'MATRICULA y PONDERACIONES'!$AM$69)/100)))))))</f>
        <v xml:space="preserve"> </v>
      </c>
      <c r="BB32" s="26" t="str">
        <f>IF(OR(B32=" ",A32=" ",$N$5="NO HAY MATERIA ASIGNADA")," ",IF(K32=1,(AL32*'MATRICULA y PONDERACIONES'!$AM$15)/100,IF(K32=2,(AL32*'MATRICULA y PONDERACIONES'!$AM$26)/100,IF(K32=3,(AL32*'MATRICULA y PONDERACIONES'!$AM$37)/100,IF(K32=4,(AL32*'MATRICULA y PONDERACIONES'!$AM$48)/100,IF(K32=5,(AL32*'MATRICULA y PONDERACIONES'!$AM$59)/100,IF(K32=6,(AL32*'MATRICULA y PONDERACIONES'!$AM$70)/100)))))))</f>
        <v xml:space="preserve"> </v>
      </c>
      <c r="BC32" s="26" t="str">
        <f>IF(OR(B32=" ",A32=" ",$N$5="NO HAY MATERIA ASIGNADA")," ",IF(K32=1,(AP32*'MATRICULA y PONDERACIONES'!$AM$16)/100,IF(K32=2,(AP32*'MATRICULA y PONDERACIONES'!$AM$27)/100,IF(K32=3,(AP32*'MATRICULA y PONDERACIONES'!$AM$38)/100,IF(K32=4,(AP32*'MATRICULA y PONDERACIONES'!$AM$49)/100,IF(K32=5,(AP32*'MATRICULA y PONDERACIONES'!$AM$60)/100,IF(K32=6,(AP32*'MATRICULA y PONDERACIONES'!$AM$71)/100)))))))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PONDERACIONES'!$K$26="*"),"si"," ")</f>
        <v xml:space="preserve"> </v>
      </c>
      <c r="F33" s="25" t="str">
        <f>IF(AND(K33=2,'MATRICULA y PONDERACIONES'!$L$26="*"),"si"," ")</f>
        <v xml:space="preserve"> </v>
      </c>
      <c r="G33" s="25" t="str">
        <f>IF(AND(K33=3,'MATRICULA y PONDERACIONES'!$M$26="*"),"si"," ")</f>
        <v xml:space="preserve"> </v>
      </c>
      <c r="H33" s="25" t="str">
        <f>IF(AND(K33=4,'MATRICULA y PONDERACIONES'!$N$26="*"),"si"," ")</f>
        <v xml:space="preserve"> </v>
      </c>
      <c r="I33" s="25" t="str">
        <f>IF(AND(K33=5,'MATRICULA y PONDERACIONES'!$O$26="*"),"si"," ")</f>
        <v xml:space="preserve"> </v>
      </c>
      <c r="J33" s="25" t="str">
        <f>IF(AND(K33=6,'MATRICULA y PONDERACIONES'!$P$26="*"),"si","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PONDERACIONES'!$AM$9)/100,IF(K33=2,(N33*'MATRICULA y PONDERACIONES'!$AM$20)/100,IF(K33=3,(N33*'MATRICULA y PONDERACIONES'!$AM$31)/100,IF(K33=4,(N33*'MATRICULA y PONDERACIONES'!$AM$42)/100,IF(K33=5,(N33*'MATRICULA y PONDERACIONES'!$AM$53)/100,IF(K33=6,(N33*'MATRICULA y PONDERACIONES'!$AM$64)/100)))))))</f>
        <v xml:space="preserve"> </v>
      </c>
      <c r="AW33" s="24" t="str">
        <f>IF(OR(B33=" ",A33=" ",$N$5="NO HAY MATERIA ASIGNADA")," ",IF(K33=1,(R33*'MATRICULA y PONDERACIONES'!$AM$10)/100,IF(K33=2,(R33*'MATRICULA y PONDERACIONES'!$AM$21)/100,IF(K33=3,(R33*'MATRICULA y PONDERACIONES'!$AM$32)/100,IF(K33=4,(R33*'MATRICULA y PONDERACIONES'!$AM$43)/100,IF(K33=5,(R33*'MATRICULA y PONDERACIONES'!$AM$54)/100,IF(K33=6,(R33*'MATRICULA y PONDERACIONES'!$AM$65)/100)))))))</f>
        <v xml:space="preserve"> </v>
      </c>
      <c r="AX33" s="24" t="str">
        <f>IF(OR(B33=" ",A33=" ",$N$5="NO HAY MATERIA ASIGNADA")," ",IF(K33=1,(V33*'MATRICULA y PONDERACIONES'!$AM$11)/100,IF(K33=2,(V33*'MATRICULA y PONDERACIONES'!$AM$22)/100,IF(K33=3,(V33*'MATRICULA y PONDERACIONES'!$AM$33)/100,IF(K33=4,(V33*'MATRICULA y PONDERACIONES'!$AM$44)/100,IF(K33=5,(V33*'MATRICULA y PONDERACIONES'!$AM$55)/100,IF(K33=6,(V33*'MATRICULA y PONDERACIONES'!$AM$66)/100)))))))</f>
        <v xml:space="preserve"> </v>
      </c>
      <c r="AY33" s="24" t="str">
        <f>IF(OR(B33=" ",A33=" ",$N$5="NO HAY MATERIA ASIGNADA")," ",IF(K33=1,(Z33*'MATRICULA y PONDERACIONES'!$AM$12)/100,IF(K33=2,(Z33*'MATRICULA y PONDERACIONES'!$AM$23)/100,IF(K33=3,(Z33*'MATRICULA y PONDERACIONES'!$AM$34)/100,IF(K33=4,(Z33*'MATRICULA y PONDERACIONES'!$AM$45)/100,IF(K33=5,(Z33*'MATRICULA y PONDERACIONES'!$AM$56)/100,IF(K33=6,(Z33*'MATRICULA y PONDERACIONES'!$AM$67)/100)))))))</f>
        <v xml:space="preserve"> </v>
      </c>
      <c r="AZ33" s="24" t="str">
        <f>IF(OR(B33=" ",A33=" ",$N$5="NO HAY MATERIA ASIGNADA")," ",IF(K33=1,(AD33*'MATRICULA y PONDERACIONES'!$AM$13)/100,IF(K33=2,(AD33*'MATRICULA y PONDERACIONES'!$AM$24)/100,IF(K33=3,(AD33*'MATRICULA y PONDERACIONES'!$AM$35)/100,IF(K33=4,(AD33*'MATRICULA y PONDERACIONES'!$AM$46)/100,IF(K33=5,(AD33*'MATRICULA y PONDERACIONES'!$AM$57)/100,IF(K33=6,(AD33*'MATRICULA y PONDERACIONES'!$AM$68)/100)))))))</f>
        <v xml:space="preserve"> </v>
      </c>
      <c r="BA33" s="24" t="str">
        <f>IF(OR(B33=" ",A33=" ",$N$5="NO HAY MATERIA ASIGNADA")," ",IF(K33=1,(AH33*'MATRICULA y PONDERACIONES'!$AM$14)/100,IF(K33=2,(AH33*'MATRICULA y PONDERACIONES'!$AM$25)/100,IF(K33=3,(AH33*'MATRICULA y PONDERACIONES'!$AM$36)/100,IF(K33=4,(AH33*'MATRICULA y PONDERACIONES'!$AM$47)/100,IF(K33=5,(AH33*'MATRICULA y PONDERACIONES'!$AM$58)/100,IF(K33=6,(AH33*'MATRICULA y PONDERACIONES'!$AM$69)/100)))))))</f>
        <v xml:space="preserve"> </v>
      </c>
      <c r="BB33" s="24" t="str">
        <f>IF(OR(B33=" ",A33=" ",$N$5="NO HAY MATERIA ASIGNADA")," ",IF(K33=1,(AL33*'MATRICULA y PONDERACIONES'!$AM$15)/100,IF(K33=2,(AL33*'MATRICULA y PONDERACIONES'!$AM$26)/100,IF(K33=3,(AL33*'MATRICULA y PONDERACIONES'!$AM$37)/100,IF(K33=4,(AL33*'MATRICULA y PONDERACIONES'!$AM$48)/100,IF(K33=5,(AL33*'MATRICULA y PONDERACIONES'!$AM$59)/100,IF(K33=6,(AL33*'MATRICULA y PONDERACIONES'!$AM$70)/100)))))))</f>
        <v xml:space="preserve"> </v>
      </c>
      <c r="BC33" s="24" t="str">
        <f>IF(OR(B33=" ",A33=" ",$N$5="NO HAY MATERIA ASIGNADA")," ",IF(K33=1,(AP33*'MATRICULA y PONDERACIONES'!$AM$16)/100,IF(K33=2,(AP33*'MATRICULA y PONDERACIONES'!$AM$27)/100,IF(K33=3,(AP33*'MATRICULA y PONDERACIONES'!$AM$38)/100,IF(K33=4,(AP33*'MATRICULA y PONDERACIONES'!$AM$49)/100,IF(K33=5,(AP33*'MATRICULA y PONDERACIONES'!$AM$60)/100,IF(K33=6,(AP33*'MATRICULA y PONDERACIONES'!$AM$71)/100)))))))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PONDERACIONES'!$K$26="*"),"si"," ")</f>
        <v xml:space="preserve"> </v>
      </c>
      <c r="F34" s="27" t="str">
        <f>IF(AND(K34=2,'MATRICULA y PONDERACIONES'!$L$26="*"),"si"," ")</f>
        <v xml:space="preserve"> </v>
      </c>
      <c r="G34" s="27" t="str">
        <f>IF(AND(K34=3,'MATRICULA y PONDERACIONES'!$M$26="*"),"si"," ")</f>
        <v xml:space="preserve"> </v>
      </c>
      <c r="H34" s="27" t="str">
        <f>IF(AND(K34=4,'MATRICULA y PONDERACIONES'!$N$26="*"),"si"," ")</f>
        <v xml:space="preserve"> </v>
      </c>
      <c r="I34" s="27" t="str">
        <f>IF(AND(K34=5,'MATRICULA y PONDERACIONES'!$O$26="*"),"si"," ")</f>
        <v xml:space="preserve"> </v>
      </c>
      <c r="J34" s="27" t="str">
        <f>IF(AND(K34=6,'MATRICULA y PONDERACIONES'!$P$26="*"),"si","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PONDERACIONES'!$AM$9)/100,IF(K34=2,(N34*'MATRICULA y PONDERACIONES'!$AM$20)/100,IF(K34=3,(N34*'MATRICULA y PONDERACIONES'!$AM$31)/100,IF(K34=4,(N34*'MATRICULA y PONDERACIONES'!$AM$42)/100,IF(K34=5,(N34*'MATRICULA y PONDERACIONES'!$AM$53)/100,IF(K34=6,(N34*'MATRICULA y PONDERACIONES'!$AM$64)/100)))))))</f>
        <v xml:space="preserve"> </v>
      </c>
      <c r="AW34" s="26" t="str">
        <f>IF(OR(B34=" ",A34=" ",$N$5="NO HAY MATERIA ASIGNADA")," ",IF(K34=1,(R34*'MATRICULA y PONDERACIONES'!$AM$10)/100,IF(K34=2,(R34*'MATRICULA y PONDERACIONES'!$AM$21)/100,IF(K34=3,(R34*'MATRICULA y PONDERACIONES'!$AM$32)/100,IF(K34=4,(R34*'MATRICULA y PONDERACIONES'!$AM$43)/100,IF(K34=5,(R34*'MATRICULA y PONDERACIONES'!$AM$54)/100,IF(K34=6,(R34*'MATRICULA y PONDERACIONES'!$AM$65)/100)))))))</f>
        <v xml:space="preserve"> </v>
      </c>
      <c r="AX34" s="26" t="str">
        <f>IF(OR(B34=" ",A34=" ",$N$5="NO HAY MATERIA ASIGNADA")," ",IF(K34=1,(V34*'MATRICULA y PONDERACIONES'!$AM$11)/100,IF(K34=2,(V34*'MATRICULA y PONDERACIONES'!$AM$22)/100,IF(K34=3,(V34*'MATRICULA y PONDERACIONES'!$AM$33)/100,IF(K34=4,(V34*'MATRICULA y PONDERACIONES'!$AM$44)/100,IF(K34=5,(V34*'MATRICULA y PONDERACIONES'!$AM$55)/100,IF(K34=6,(V34*'MATRICULA y PONDERACIONES'!$AM$66)/100)))))))</f>
        <v xml:space="preserve"> </v>
      </c>
      <c r="AY34" s="26" t="str">
        <f>IF(OR(B34=" ",A34=" ",$N$5="NO HAY MATERIA ASIGNADA")," ",IF(K34=1,(Z34*'MATRICULA y PONDERACIONES'!$AM$12)/100,IF(K34=2,(Z34*'MATRICULA y PONDERACIONES'!$AM$23)/100,IF(K34=3,(Z34*'MATRICULA y PONDERACIONES'!$AM$34)/100,IF(K34=4,(Z34*'MATRICULA y PONDERACIONES'!$AM$45)/100,IF(K34=5,(Z34*'MATRICULA y PONDERACIONES'!$AM$56)/100,IF(K34=6,(Z34*'MATRICULA y PONDERACIONES'!$AM$67)/100)))))))</f>
        <v xml:space="preserve"> </v>
      </c>
      <c r="AZ34" s="26" t="str">
        <f>IF(OR(B34=" ",A34=" ",$N$5="NO HAY MATERIA ASIGNADA")," ",IF(K34=1,(AD34*'MATRICULA y PONDERACIONES'!$AM$13)/100,IF(K34=2,(AD34*'MATRICULA y PONDERACIONES'!$AM$24)/100,IF(K34=3,(AD34*'MATRICULA y PONDERACIONES'!$AM$35)/100,IF(K34=4,(AD34*'MATRICULA y PONDERACIONES'!$AM$46)/100,IF(K34=5,(AD34*'MATRICULA y PONDERACIONES'!$AM$57)/100,IF(K34=6,(AD34*'MATRICULA y PONDERACIONES'!$AM$68)/100)))))))</f>
        <v xml:space="preserve"> </v>
      </c>
      <c r="BA34" s="26" t="str">
        <f>IF(OR(B34=" ",A34=" ",$N$5="NO HAY MATERIA ASIGNADA")," ",IF(K34=1,(AH34*'MATRICULA y PONDERACIONES'!$AM$14)/100,IF(K34=2,(AH34*'MATRICULA y PONDERACIONES'!$AM$25)/100,IF(K34=3,(AH34*'MATRICULA y PONDERACIONES'!$AM$36)/100,IF(K34=4,(AH34*'MATRICULA y PONDERACIONES'!$AM$47)/100,IF(K34=5,(AH34*'MATRICULA y PONDERACIONES'!$AM$58)/100,IF(K34=6,(AH34*'MATRICULA y PONDERACIONES'!$AM$69)/100)))))))</f>
        <v xml:space="preserve"> </v>
      </c>
      <c r="BB34" s="26" t="str">
        <f>IF(OR(B34=" ",A34=" ",$N$5="NO HAY MATERIA ASIGNADA")," ",IF(K34=1,(AL34*'MATRICULA y PONDERACIONES'!$AM$15)/100,IF(K34=2,(AL34*'MATRICULA y PONDERACIONES'!$AM$26)/100,IF(K34=3,(AL34*'MATRICULA y PONDERACIONES'!$AM$37)/100,IF(K34=4,(AL34*'MATRICULA y PONDERACIONES'!$AM$48)/100,IF(K34=5,(AL34*'MATRICULA y PONDERACIONES'!$AM$59)/100,IF(K34=6,(AL34*'MATRICULA y PONDERACIONES'!$AM$70)/100)))))))</f>
        <v xml:space="preserve"> </v>
      </c>
      <c r="BC34" s="26" t="str">
        <f>IF(OR(B34=" ",A34=" ",$N$5="NO HAY MATERIA ASIGNADA")," ",IF(K34=1,(AP34*'MATRICULA y PONDERACIONES'!$AM$16)/100,IF(K34=2,(AP34*'MATRICULA y PONDERACIONES'!$AM$27)/100,IF(K34=3,(AP34*'MATRICULA y PONDERACIONES'!$AM$38)/100,IF(K34=4,(AP34*'MATRICULA y PONDERACIONES'!$AM$49)/100,IF(K34=5,(AP34*'MATRICULA y PONDERACIONES'!$AM$60)/100,IF(K34=6,(AP34*'MATRICULA y PONDERACIONES'!$AM$71)/100)))))))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PONDERACIONES'!$K$26="*"),"si"," ")</f>
        <v xml:space="preserve"> </v>
      </c>
      <c r="F35" s="25" t="str">
        <f>IF(AND(K35=2,'MATRICULA y PONDERACIONES'!$L$26="*"),"si"," ")</f>
        <v xml:space="preserve"> </v>
      </c>
      <c r="G35" s="25" t="str">
        <f>IF(AND(K35=3,'MATRICULA y PONDERACIONES'!$M$26="*"),"si"," ")</f>
        <v xml:space="preserve"> </v>
      </c>
      <c r="H35" s="25" t="str">
        <f>IF(AND(K35=4,'MATRICULA y PONDERACIONES'!$N$26="*"),"si"," ")</f>
        <v xml:space="preserve"> </v>
      </c>
      <c r="I35" s="25" t="str">
        <f>IF(AND(K35=5,'MATRICULA y PONDERACIONES'!$O$26="*"),"si"," ")</f>
        <v xml:space="preserve"> </v>
      </c>
      <c r="J35" s="25" t="str">
        <f>IF(AND(K35=6,'MATRICULA y PONDERACIONES'!$P$26="*"),"si","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PONDERACIONES'!$AM$9)/100,IF(K35=2,(N35*'MATRICULA y PONDERACIONES'!$AM$20)/100,IF(K35=3,(N35*'MATRICULA y PONDERACIONES'!$AM$31)/100,IF(K35=4,(N35*'MATRICULA y PONDERACIONES'!$AM$42)/100,IF(K35=5,(N35*'MATRICULA y PONDERACIONES'!$AM$53)/100,IF(K35=6,(N35*'MATRICULA y PONDERACIONES'!$AM$64)/100)))))))</f>
        <v xml:space="preserve"> </v>
      </c>
      <c r="AW35" s="24" t="str">
        <f>IF(OR(B35=" ",A35=" ",$N$5="NO HAY MATERIA ASIGNADA")," ",IF(K35=1,(R35*'MATRICULA y PONDERACIONES'!$AM$10)/100,IF(K35=2,(R35*'MATRICULA y PONDERACIONES'!$AM$21)/100,IF(K35=3,(R35*'MATRICULA y PONDERACIONES'!$AM$32)/100,IF(K35=4,(R35*'MATRICULA y PONDERACIONES'!$AM$43)/100,IF(K35=5,(R35*'MATRICULA y PONDERACIONES'!$AM$54)/100,IF(K35=6,(R35*'MATRICULA y PONDERACIONES'!$AM$65)/100)))))))</f>
        <v xml:space="preserve"> </v>
      </c>
      <c r="AX35" s="24" t="str">
        <f>IF(OR(B35=" ",A35=" ",$N$5="NO HAY MATERIA ASIGNADA")," ",IF(K35=1,(V35*'MATRICULA y PONDERACIONES'!$AM$11)/100,IF(K35=2,(V35*'MATRICULA y PONDERACIONES'!$AM$22)/100,IF(K35=3,(V35*'MATRICULA y PONDERACIONES'!$AM$33)/100,IF(K35=4,(V35*'MATRICULA y PONDERACIONES'!$AM$44)/100,IF(K35=5,(V35*'MATRICULA y PONDERACIONES'!$AM$55)/100,IF(K35=6,(V35*'MATRICULA y PONDERACIONES'!$AM$66)/100)))))))</f>
        <v xml:space="preserve"> </v>
      </c>
      <c r="AY35" s="24" t="str">
        <f>IF(OR(B35=" ",A35=" ",$N$5="NO HAY MATERIA ASIGNADA")," ",IF(K35=1,(Z35*'MATRICULA y PONDERACIONES'!$AM$12)/100,IF(K35=2,(Z35*'MATRICULA y PONDERACIONES'!$AM$23)/100,IF(K35=3,(Z35*'MATRICULA y PONDERACIONES'!$AM$34)/100,IF(K35=4,(Z35*'MATRICULA y PONDERACIONES'!$AM$45)/100,IF(K35=5,(Z35*'MATRICULA y PONDERACIONES'!$AM$56)/100,IF(K35=6,(Z35*'MATRICULA y PONDERACIONES'!$AM$67)/100)))))))</f>
        <v xml:space="preserve"> </v>
      </c>
      <c r="AZ35" s="24" t="str">
        <f>IF(OR(B35=" ",A35=" ",$N$5="NO HAY MATERIA ASIGNADA")," ",IF(K35=1,(AD35*'MATRICULA y PONDERACIONES'!$AM$13)/100,IF(K35=2,(AD35*'MATRICULA y PONDERACIONES'!$AM$24)/100,IF(K35=3,(AD35*'MATRICULA y PONDERACIONES'!$AM$35)/100,IF(K35=4,(AD35*'MATRICULA y PONDERACIONES'!$AM$46)/100,IF(K35=5,(AD35*'MATRICULA y PONDERACIONES'!$AM$57)/100,IF(K35=6,(AD35*'MATRICULA y PONDERACIONES'!$AM$68)/100)))))))</f>
        <v xml:space="preserve"> </v>
      </c>
      <c r="BA35" s="24" t="str">
        <f>IF(OR(B35=" ",A35=" ",$N$5="NO HAY MATERIA ASIGNADA")," ",IF(K35=1,(AH35*'MATRICULA y PONDERACIONES'!$AM$14)/100,IF(K35=2,(AH35*'MATRICULA y PONDERACIONES'!$AM$25)/100,IF(K35=3,(AH35*'MATRICULA y PONDERACIONES'!$AM$36)/100,IF(K35=4,(AH35*'MATRICULA y PONDERACIONES'!$AM$47)/100,IF(K35=5,(AH35*'MATRICULA y PONDERACIONES'!$AM$58)/100,IF(K35=6,(AH35*'MATRICULA y PONDERACIONES'!$AM$69)/100)))))))</f>
        <v xml:space="preserve"> </v>
      </c>
      <c r="BB35" s="24" t="str">
        <f>IF(OR(B35=" ",A35=" ",$N$5="NO HAY MATERIA ASIGNADA")," ",IF(K35=1,(AL35*'MATRICULA y PONDERACIONES'!$AM$15)/100,IF(K35=2,(AL35*'MATRICULA y PONDERACIONES'!$AM$26)/100,IF(K35=3,(AL35*'MATRICULA y PONDERACIONES'!$AM$37)/100,IF(K35=4,(AL35*'MATRICULA y PONDERACIONES'!$AM$48)/100,IF(K35=5,(AL35*'MATRICULA y PONDERACIONES'!$AM$59)/100,IF(K35=6,(AL35*'MATRICULA y PONDERACIONES'!$AM$70)/100)))))))</f>
        <v xml:space="preserve"> </v>
      </c>
      <c r="BC35" s="24" t="str">
        <f>IF(OR(B35=" ",A35=" ",$N$5="NO HAY MATERIA ASIGNADA")," ",IF(K35=1,(AP35*'MATRICULA y PONDERACIONES'!$AM$16)/100,IF(K35=2,(AP35*'MATRICULA y PONDERACIONES'!$AM$27)/100,IF(K35=3,(AP35*'MATRICULA y PONDERACIONES'!$AM$38)/100,IF(K35=4,(AP35*'MATRICULA y PONDERACIONES'!$AM$49)/100,IF(K35=5,(AP35*'MATRICULA y PONDERACIONES'!$AM$60)/100,IF(K35=6,(AP35*'MATRICULA y PONDERACIONES'!$AM$71)/100)))))))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PONDERACIONES'!$K$26="*"),"si"," ")</f>
        <v xml:space="preserve"> </v>
      </c>
      <c r="F36" s="27" t="str">
        <f>IF(AND(K36=2,'MATRICULA y PONDERACIONES'!$L$26="*"),"si"," ")</f>
        <v xml:space="preserve"> </v>
      </c>
      <c r="G36" s="27" t="str">
        <f>IF(AND(K36=3,'MATRICULA y PONDERACIONES'!$M$26="*"),"si"," ")</f>
        <v xml:space="preserve"> </v>
      </c>
      <c r="H36" s="27" t="str">
        <f>IF(AND(K36=4,'MATRICULA y PONDERACIONES'!$N$26="*"),"si"," ")</f>
        <v xml:space="preserve"> </v>
      </c>
      <c r="I36" s="27" t="str">
        <f>IF(AND(K36=5,'MATRICULA y PONDERACIONES'!$O$26="*"),"si"," ")</f>
        <v xml:space="preserve"> </v>
      </c>
      <c r="J36" s="27" t="str">
        <f>IF(AND(K36=6,'MATRICULA y PONDERACIONES'!$P$26="*"),"si","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PONDERACIONES'!$AM$9)/100,IF(K36=2,(N36*'MATRICULA y PONDERACIONES'!$AM$20)/100,IF(K36=3,(N36*'MATRICULA y PONDERACIONES'!$AM$31)/100,IF(K36=4,(N36*'MATRICULA y PONDERACIONES'!$AM$42)/100,IF(K36=5,(N36*'MATRICULA y PONDERACIONES'!$AM$53)/100,IF(K36=6,(N36*'MATRICULA y PONDERACIONES'!$AM$64)/100)))))))</f>
        <v xml:space="preserve"> </v>
      </c>
      <c r="AW36" s="26" t="str">
        <f>IF(OR(B36=" ",A36=" ",$N$5="NO HAY MATERIA ASIGNADA")," ",IF(K36=1,(R36*'MATRICULA y PONDERACIONES'!$AM$10)/100,IF(K36=2,(R36*'MATRICULA y PONDERACIONES'!$AM$21)/100,IF(K36=3,(R36*'MATRICULA y PONDERACIONES'!$AM$32)/100,IF(K36=4,(R36*'MATRICULA y PONDERACIONES'!$AM$43)/100,IF(K36=5,(R36*'MATRICULA y PONDERACIONES'!$AM$54)/100,IF(K36=6,(R36*'MATRICULA y PONDERACIONES'!$AM$65)/100)))))))</f>
        <v xml:space="preserve"> </v>
      </c>
      <c r="AX36" s="26" t="str">
        <f>IF(OR(B36=" ",A36=" ",$N$5="NO HAY MATERIA ASIGNADA")," ",IF(K36=1,(V36*'MATRICULA y PONDERACIONES'!$AM$11)/100,IF(K36=2,(V36*'MATRICULA y PONDERACIONES'!$AM$22)/100,IF(K36=3,(V36*'MATRICULA y PONDERACIONES'!$AM$33)/100,IF(K36=4,(V36*'MATRICULA y PONDERACIONES'!$AM$44)/100,IF(K36=5,(V36*'MATRICULA y PONDERACIONES'!$AM$55)/100,IF(K36=6,(V36*'MATRICULA y PONDERACIONES'!$AM$66)/100)))))))</f>
        <v xml:space="preserve"> </v>
      </c>
      <c r="AY36" s="26" t="str">
        <f>IF(OR(B36=" ",A36=" ",$N$5="NO HAY MATERIA ASIGNADA")," ",IF(K36=1,(Z36*'MATRICULA y PONDERACIONES'!$AM$12)/100,IF(K36=2,(Z36*'MATRICULA y PONDERACIONES'!$AM$23)/100,IF(K36=3,(Z36*'MATRICULA y PONDERACIONES'!$AM$34)/100,IF(K36=4,(Z36*'MATRICULA y PONDERACIONES'!$AM$45)/100,IF(K36=5,(Z36*'MATRICULA y PONDERACIONES'!$AM$56)/100,IF(K36=6,(Z36*'MATRICULA y PONDERACIONES'!$AM$67)/100)))))))</f>
        <v xml:space="preserve"> </v>
      </c>
      <c r="AZ36" s="26" t="str">
        <f>IF(OR(B36=" ",A36=" ",$N$5="NO HAY MATERIA ASIGNADA")," ",IF(K36=1,(AD36*'MATRICULA y PONDERACIONES'!$AM$13)/100,IF(K36=2,(AD36*'MATRICULA y PONDERACIONES'!$AM$24)/100,IF(K36=3,(AD36*'MATRICULA y PONDERACIONES'!$AM$35)/100,IF(K36=4,(AD36*'MATRICULA y PONDERACIONES'!$AM$46)/100,IF(K36=5,(AD36*'MATRICULA y PONDERACIONES'!$AM$57)/100,IF(K36=6,(AD36*'MATRICULA y PONDERACIONES'!$AM$68)/100)))))))</f>
        <v xml:space="preserve"> </v>
      </c>
      <c r="BA36" s="26" t="str">
        <f>IF(OR(B36=" ",A36=" ",$N$5="NO HAY MATERIA ASIGNADA")," ",IF(K36=1,(AH36*'MATRICULA y PONDERACIONES'!$AM$14)/100,IF(K36=2,(AH36*'MATRICULA y PONDERACIONES'!$AM$25)/100,IF(K36=3,(AH36*'MATRICULA y PONDERACIONES'!$AM$36)/100,IF(K36=4,(AH36*'MATRICULA y PONDERACIONES'!$AM$47)/100,IF(K36=5,(AH36*'MATRICULA y PONDERACIONES'!$AM$58)/100,IF(K36=6,(AH36*'MATRICULA y PONDERACIONES'!$AM$69)/100)))))))</f>
        <v xml:space="preserve"> </v>
      </c>
      <c r="BB36" s="26" t="str">
        <f>IF(OR(B36=" ",A36=" ",$N$5="NO HAY MATERIA ASIGNADA")," ",IF(K36=1,(AL36*'MATRICULA y PONDERACIONES'!$AM$15)/100,IF(K36=2,(AL36*'MATRICULA y PONDERACIONES'!$AM$26)/100,IF(K36=3,(AL36*'MATRICULA y PONDERACIONES'!$AM$37)/100,IF(K36=4,(AL36*'MATRICULA y PONDERACIONES'!$AM$48)/100,IF(K36=5,(AL36*'MATRICULA y PONDERACIONES'!$AM$59)/100,IF(K36=6,(AL36*'MATRICULA y PONDERACIONES'!$AM$70)/100)))))))</f>
        <v xml:space="preserve"> </v>
      </c>
      <c r="BC36" s="26" t="str">
        <f>IF(OR(B36=" ",A36=" ",$N$5="NO HAY MATERIA ASIGNADA")," ",IF(K36=1,(AP36*'MATRICULA y PONDERACIONES'!$AM$16)/100,IF(K36=2,(AP36*'MATRICULA y PONDERACIONES'!$AM$27)/100,IF(K36=3,(AP36*'MATRICULA y PONDERACIONES'!$AM$38)/100,IF(K36=4,(AP36*'MATRICULA y PONDERACIONES'!$AM$49)/100,IF(K36=5,(AP36*'MATRICULA y PONDERACIONES'!$AM$60)/100,IF(K36=6,(AP36*'MATRICULA y PONDERACIONES'!$AM$71)/100)))))))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PONDERACIONES'!$K$26="*"),"si"," ")</f>
        <v xml:space="preserve"> </v>
      </c>
      <c r="F37" s="25" t="str">
        <f>IF(AND(K37=2,'MATRICULA y PONDERACIONES'!$L$26="*"),"si"," ")</f>
        <v xml:space="preserve"> </v>
      </c>
      <c r="G37" s="25" t="str">
        <f>IF(AND(K37=3,'MATRICULA y PONDERACIONES'!$M$26="*"),"si"," ")</f>
        <v xml:space="preserve"> </v>
      </c>
      <c r="H37" s="25" t="str">
        <f>IF(AND(K37=4,'MATRICULA y PONDERACIONES'!$N$26="*"),"si"," ")</f>
        <v xml:space="preserve"> </v>
      </c>
      <c r="I37" s="25" t="str">
        <f>IF(AND(K37=5,'MATRICULA y PONDERACIONES'!$O$26="*"),"si"," ")</f>
        <v xml:space="preserve"> </v>
      </c>
      <c r="J37" s="25" t="str">
        <f>IF(AND(K37=6,'MATRICULA y PONDERACIONES'!$P$26="*"),"si","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PONDERACIONES'!$AM$9)/100,IF(K37=2,(N37*'MATRICULA y PONDERACIONES'!$AM$20)/100,IF(K37=3,(N37*'MATRICULA y PONDERACIONES'!$AM$31)/100,IF(K37=4,(N37*'MATRICULA y PONDERACIONES'!$AM$42)/100,IF(K37=5,(N37*'MATRICULA y PONDERACIONES'!$AM$53)/100,IF(K37=6,(N37*'MATRICULA y PONDERACIONES'!$AM$64)/100)))))))</f>
        <v xml:space="preserve"> </v>
      </c>
      <c r="AW37" s="24" t="str">
        <f>IF(OR(B37=" ",A37=" ",$N$5="NO HAY MATERIA ASIGNADA")," ",IF(K37=1,(R37*'MATRICULA y PONDERACIONES'!$AM$10)/100,IF(K37=2,(R37*'MATRICULA y PONDERACIONES'!$AM$21)/100,IF(K37=3,(R37*'MATRICULA y PONDERACIONES'!$AM$32)/100,IF(K37=4,(R37*'MATRICULA y PONDERACIONES'!$AM$43)/100,IF(K37=5,(R37*'MATRICULA y PONDERACIONES'!$AM$54)/100,IF(K37=6,(R37*'MATRICULA y PONDERACIONES'!$AM$65)/100)))))))</f>
        <v xml:space="preserve"> </v>
      </c>
      <c r="AX37" s="24" t="str">
        <f>IF(OR(B37=" ",A37=" ",$N$5="NO HAY MATERIA ASIGNADA")," ",IF(K37=1,(V37*'MATRICULA y PONDERACIONES'!$AM$11)/100,IF(K37=2,(V37*'MATRICULA y PONDERACIONES'!$AM$22)/100,IF(K37=3,(V37*'MATRICULA y PONDERACIONES'!$AM$33)/100,IF(K37=4,(V37*'MATRICULA y PONDERACIONES'!$AM$44)/100,IF(K37=5,(V37*'MATRICULA y PONDERACIONES'!$AM$55)/100,IF(K37=6,(V37*'MATRICULA y PONDERACIONES'!$AM$66)/100)))))))</f>
        <v xml:space="preserve"> </v>
      </c>
      <c r="AY37" s="24" t="str">
        <f>IF(OR(B37=" ",A37=" ",$N$5="NO HAY MATERIA ASIGNADA")," ",IF(K37=1,(Z37*'MATRICULA y PONDERACIONES'!$AM$12)/100,IF(K37=2,(Z37*'MATRICULA y PONDERACIONES'!$AM$23)/100,IF(K37=3,(Z37*'MATRICULA y PONDERACIONES'!$AM$34)/100,IF(K37=4,(Z37*'MATRICULA y PONDERACIONES'!$AM$45)/100,IF(K37=5,(Z37*'MATRICULA y PONDERACIONES'!$AM$56)/100,IF(K37=6,(Z37*'MATRICULA y PONDERACIONES'!$AM$67)/100)))))))</f>
        <v xml:space="preserve"> </v>
      </c>
      <c r="AZ37" s="24" t="str">
        <f>IF(OR(B37=" ",A37=" ",$N$5="NO HAY MATERIA ASIGNADA")," ",IF(K37=1,(AD37*'MATRICULA y PONDERACIONES'!$AM$13)/100,IF(K37=2,(AD37*'MATRICULA y PONDERACIONES'!$AM$24)/100,IF(K37=3,(AD37*'MATRICULA y PONDERACIONES'!$AM$35)/100,IF(K37=4,(AD37*'MATRICULA y PONDERACIONES'!$AM$46)/100,IF(K37=5,(AD37*'MATRICULA y PONDERACIONES'!$AM$57)/100,IF(K37=6,(AD37*'MATRICULA y PONDERACIONES'!$AM$68)/100)))))))</f>
        <v xml:space="preserve"> </v>
      </c>
      <c r="BA37" s="24" t="str">
        <f>IF(OR(B37=" ",A37=" ",$N$5="NO HAY MATERIA ASIGNADA")," ",IF(K37=1,(AH37*'MATRICULA y PONDERACIONES'!$AM$14)/100,IF(K37=2,(AH37*'MATRICULA y PONDERACIONES'!$AM$25)/100,IF(K37=3,(AH37*'MATRICULA y PONDERACIONES'!$AM$36)/100,IF(K37=4,(AH37*'MATRICULA y PONDERACIONES'!$AM$47)/100,IF(K37=5,(AH37*'MATRICULA y PONDERACIONES'!$AM$58)/100,IF(K37=6,(AH37*'MATRICULA y PONDERACIONES'!$AM$69)/100)))))))</f>
        <v xml:space="preserve"> </v>
      </c>
      <c r="BB37" s="24" t="str">
        <f>IF(OR(B37=" ",A37=" ",$N$5="NO HAY MATERIA ASIGNADA")," ",IF(K37=1,(AL37*'MATRICULA y PONDERACIONES'!$AM$15)/100,IF(K37=2,(AL37*'MATRICULA y PONDERACIONES'!$AM$26)/100,IF(K37=3,(AL37*'MATRICULA y PONDERACIONES'!$AM$37)/100,IF(K37=4,(AL37*'MATRICULA y PONDERACIONES'!$AM$48)/100,IF(K37=5,(AL37*'MATRICULA y PONDERACIONES'!$AM$59)/100,IF(K37=6,(AL37*'MATRICULA y PONDERACIONES'!$AM$70)/100)))))))</f>
        <v xml:space="preserve"> </v>
      </c>
      <c r="BC37" s="24" t="str">
        <f>IF(OR(B37=" ",A37=" ",$N$5="NO HAY MATERIA ASIGNADA")," ",IF(K37=1,(AP37*'MATRICULA y PONDERACIONES'!$AM$16)/100,IF(K37=2,(AP37*'MATRICULA y PONDERACIONES'!$AM$27)/100,IF(K37=3,(AP37*'MATRICULA y PONDERACIONES'!$AM$38)/100,IF(K37=4,(AP37*'MATRICULA y PONDERACIONES'!$AM$49)/100,IF(K37=5,(AP37*'MATRICULA y PONDERACIONES'!$AM$60)/100,IF(K37=6,(AP37*'MATRICULA y PONDERACIONES'!$AM$71)/100)))))))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PONDERACIONES'!$K$26="*"),"si"," ")</f>
        <v xml:space="preserve"> </v>
      </c>
      <c r="F38" s="27" t="str">
        <f>IF(AND(K38=2,'MATRICULA y PONDERACIONES'!$L$26="*"),"si"," ")</f>
        <v xml:space="preserve"> </v>
      </c>
      <c r="G38" s="27" t="str">
        <f>IF(AND(K38=3,'MATRICULA y PONDERACIONES'!$M$26="*"),"si"," ")</f>
        <v xml:space="preserve"> </v>
      </c>
      <c r="H38" s="27" t="str">
        <f>IF(AND(K38=4,'MATRICULA y PONDERACIONES'!$N$26="*"),"si"," ")</f>
        <v xml:space="preserve"> </v>
      </c>
      <c r="I38" s="27" t="str">
        <f>IF(AND(K38=5,'MATRICULA y PONDERACIONES'!$O$26="*"),"si"," ")</f>
        <v xml:space="preserve"> </v>
      </c>
      <c r="J38" s="27" t="str">
        <f>IF(AND(K38=6,'MATRICULA y PONDERACIONES'!$P$26="*"),"si","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PONDERACIONES'!$AM$9)/100,IF(K38=2,(N38*'MATRICULA y PONDERACIONES'!$AM$20)/100,IF(K38=3,(N38*'MATRICULA y PONDERACIONES'!$AM$31)/100,IF(K38=4,(N38*'MATRICULA y PONDERACIONES'!$AM$42)/100,IF(K38=5,(N38*'MATRICULA y PONDERACIONES'!$AM$53)/100,IF(K38=6,(N38*'MATRICULA y PONDERACIONES'!$AM$64)/100)))))))</f>
        <v xml:space="preserve"> </v>
      </c>
      <c r="AW38" s="26" t="str">
        <f>IF(OR(B38=" ",A38=" ",$N$5="NO HAY MATERIA ASIGNADA")," ",IF(K38=1,(R38*'MATRICULA y PONDERACIONES'!$AM$10)/100,IF(K38=2,(R38*'MATRICULA y PONDERACIONES'!$AM$21)/100,IF(K38=3,(R38*'MATRICULA y PONDERACIONES'!$AM$32)/100,IF(K38=4,(R38*'MATRICULA y PONDERACIONES'!$AM$43)/100,IF(K38=5,(R38*'MATRICULA y PONDERACIONES'!$AM$54)/100,IF(K38=6,(R38*'MATRICULA y PONDERACIONES'!$AM$65)/100)))))))</f>
        <v xml:space="preserve"> </v>
      </c>
      <c r="AX38" s="26" t="str">
        <f>IF(OR(B38=" ",A38=" ",$N$5="NO HAY MATERIA ASIGNADA")," ",IF(K38=1,(V38*'MATRICULA y PONDERACIONES'!$AM$11)/100,IF(K38=2,(V38*'MATRICULA y PONDERACIONES'!$AM$22)/100,IF(K38=3,(V38*'MATRICULA y PONDERACIONES'!$AM$33)/100,IF(K38=4,(V38*'MATRICULA y PONDERACIONES'!$AM$44)/100,IF(K38=5,(V38*'MATRICULA y PONDERACIONES'!$AM$55)/100,IF(K38=6,(V38*'MATRICULA y PONDERACIONES'!$AM$66)/100)))))))</f>
        <v xml:space="preserve"> </v>
      </c>
      <c r="AY38" s="26" t="str">
        <f>IF(OR(B38=" ",A38=" ",$N$5="NO HAY MATERIA ASIGNADA")," ",IF(K38=1,(Z38*'MATRICULA y PONDERACIONES'!$AM$12)/100,IF(K38=2,(Z38*'MATRICULA y PONDERACIONES'!$AM$23)/100,IF(K38=3,(Z38*'MATRICULA y PONDERACIONES'!$AM$34)/100,IF(K38=4,(Z38*'MATRICULA y PONDERACIONES'!$AM$45)/100,IF(K38=5,(Z38*'MATRICULA y PONDERACIONES'!$AM$56)/100,IF(K38=6,(Z38*'MATRICULA y PONDERACIONES'!$AM$67)/100)))))))</f>
        <v xml:space="preserve"> </v>
      </c>
      <c r="AZ38" s="26" t="str">
        <f>IF(OR(B38=" ",A38=" ",$N$5="NO HAY MATERIA ASIGNADA")," ",IF(K38=1,(AD38*'MATRICULA y PONDERACIONES'!$AM$13)/100,IF(K38=2,(AD38*'MATRICULA y PONDERACIONES'!$AM$24)/100,IF(K38=3,(AD38*'MATRICULA y PONDERACIONES'!$AM$35)/100,IF(K38=4,(AD38*'MATRICULA y PONDERACIONES'!$AM$46)/100,IF(K38=5,(AD38*'MATRICULA y PONDERACIONES'!$AM$57)/100,IF(K38=6,(AD38*'MATRICULA y PONDERACIONES'!$AM$68)/100)))))))</f>
        <v xml:space="preserve"> </v>
      </c>
      <c r="BA38" s="26" t="str">
        <f>IF(OR(B38=" ",A38=" ",$N$5="NO HAY MATERIA ASIGNADA")," ",IF(K38=1,(AH38*'MATRICULA y PONDERACIONES'!$AM$14)/100,IF(K38=2,(AH38*'MATRICULA y PONDERACIONES'!$AM$25)/100,IF(K38=3,(AH38*'MATRICULA y PONDERACIONES'!$AM$36)/100,IF(K38=4,(AH38*'MATRICULA y PONDERACIONES'!$AM$47)/100,IF(K38=5,(AH38*'MATRICULA y PONDERACIONES'!$AM$58)/100,IF(K38=6,(AH38*'MATRICULA y PONDERACIONES'!$AM$69)/100)))))))</f>
        <v xml:space="preserve"> </v>
      </c>
      <c r="BB38" s="26" t="str">
        <f>IF(OR(B38=" ",A38=" ",$N$5="NO HAY MATERIA ASIGNADA")," ",IF(K38=1,(AL38*'MATRICULA y PONDERACIONES'!$AM$15)/100,IF(K38=2,(AL38*'MATRICULA y PONDERACIONES'!$AM$26)/100,IF(K38=3,(AL38*'MATRICULA y PONDERACIONES'!$AM$37)/100,IF(K38=4,(AL38*'MATRICULA y PONDERACIONES'!$AM$48)/100,IF(K38=5,(AL38*'MATRICULA y PONDERACIONES'!$AM$59)/100,IF(K38=6,(AL38*'MATRICULA y PONDERACIONES'!$AM$70)/100)))))))</f>
        <v xml:space="preserve"> </v>
      </c>
      <c r="BC38" s="26" t="str">
        <f>IF(OR(B38=" ",A38=" ",$N$5="NO HAY MATERIA ASIGNADA")," ",IF(K38=1,(AP38*'MATRICULA y PONDERACIONES'!$AM$16)/100,IF(K38=2,(AP38*'MATRICULA y PONDERACIONES'!$AM$27)/100,IF(K38=3,(AP38*'MATRICULA y PONDERACIONES'!$AM$38)/100,IF(K38=4,(AP38*'MATRICULA y PONDERACIONES'!$AM$49)/100,IF(K38=5,(AP38*'MATRICULA y PONDERACIONES'!$AM$60)/100,IF(K38=6,(AP38*'MATRICULA y PONDERACIONES'!$AM$71)/100)))))))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PONDERACIONES'!$K$26="*"),"si"," ")</f>
        <v xml:space="preserve"> </v>
      </c>
      <c r="F39" s="25" t="str">
        <f>IF(AND(K39=2,'MATRICULA y PONDERACIONES'!$L$26="*"),"si"," ")</f>
        <v xml:space="preserve"> </v>
      </c>
      <c r="G39" s="25" t="str">
        <f>IF(AND(K39=3,'MATRICULA y PONDERACIONES'!$M$26="*"),"si"," ")</f>
        <v xml:space="preserve"> </v>
      </c>
      <c r="H39" s="25" t="str">
        <f>IF(AND(K39=4,'MATRICULA y PONDERACIONES'!$N$26="*"),"si"," ")</f>
        <v xml:space="preserve"> </v>
      </c>
      <c r="I39" s="25" t="str">
        <f>IF(AND(K39=5,'MATRICULA y PONDERACIONES'!$O$26="*"),"si"," ")</f>
        <v xml:space="preserve"> </v>
      </c>
      <c r="J39" s="25" t="str">
        <f>IF(AND(K39=6,'MATRICULA y PONDERACIONES'!$P$26="*"),"si","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PONDERACIONES'!$AM$9)/100,IF(K39=2,(N39*'MATRICULA y PONDERACIONES'!$AM$20)/100,IF(K39=3,(N39*'MATRICULA y PONDERACIONES'!$AM$31)/100,IF(K39=4,(N39*'MATRICULA y PONDERACIONES'!$AM$42)/100,IF(K39=5,(N39*'MATRICULA y PONDERACIONES'!$AM$53)/100,IF(K39=6,(N39*'MATRICULA y PONDERACIONES'!$AM$64)/100)))))))</f>
        <v xml:space="preserve"> </v>
      </c>
      <c r="AW39" s="24" t="str">
        <f>IF(OR(B39=" ",A39=" ",$N$5="NO HAY MATERIA ASIGNADA")," ",IF(K39=1,(R39*'MATRICULA y PONDERACIONES'!$AM$10)/100,IF(K39=2,(R39*'MATRICULA y PONDERACIONES'!$AM$21)/100,IF(K39=3,(R39*'MATRICULA y PONDERACIONES'!$AM$32)/100,IF(K39=4,(R39*'MATRICULA y PONDERACIONES'!$AM$43)/100,IF(K39=5,(R39*'MATRICULA y PONDERACIONES'!$AM$54)/100,IF(K39=6,(R39*'MATRICULA y PONDERACIONES'!$AM$65)/100)))))))</f>
        <v xml:space="preserve"> </v>
      </c>
      <c r="AX39" s="24" t="str">
        <f>IF(OR(B39=" ",A39=" ",$N$5="NO HAY MATERIA ASIGNADA")," ",IF(K39=1,(V39*'MATRICULA y PONDERACIONES'!$AM$11)/100,IF(K39=2,(V39*'MATRICULA y PONDERACIONES'!$AM$22)/100,IF(K39=3,(V39*'MATRICULA y PONDERACIONES'!$AM$33)/100,IF(K39=4,(V39*'MATRICULA y PONDERACIONES'!$AM$44)/100,IF(K39=5,(V39*'MATRICULA y PONDERACIONES'!$AM$55)/100,IF(K39=6,(V39*'MATRICULA y PONDERACIONES'!$AM$66)/100)))))))</f>
        <v xml:space="preserve"> </v>
      </c>
      <c r="AY39" s="24" t="str">
        <f>IF(OR(B39=" ",A39=" ",$N$5="NO HAY MATERIA ASIGNADA")," ",IF(K39=1,(Z39*'MATRICULA y PONDERACIONES'!$AM$12)/100,IF(K39=2,(Z39*'MATRICULA y PONDERACIONES'!$AM$23)/100,IF(K39=3,(Z39*'MATRICULA y PONDERACIONES'!$AM$34)/100,IF(K39=4,(Z39*'MATRICULA y PONDERACIONES'!$AM$45)/100,IF(K39=5,(Z39*'MATRICULA y PONDERACIONES'!$AM$56)/100,IF(K39=6,(Z39*'MATRICULA y PONDERACIONES'!$AM$67)/100)))))))</f>
        <v xml:space="preserve"> </v>
      </c>
      <c r="AZ39" s="24" t="str">
        <f>IF(OR(B39=" ",A39=" ",$N$5="NO HAY MATERIA ASIGNADA")," ",IF(K39=1,(AD39*'MATRICULA y PONDERACIONES'!$AM$13)/100,IF(K39=2,(AD39*'MATRICULA y PONDERACIONES'!$AM$24)/100,IF(K39=3,(AD39*'MATRICULA y PONDERACIONES'!$AM$35)/100,IF(K39=4,(AD39*'MATRICULA y PONDERACIONES'!$AM$46)/100,IF(K39=5,(AD39*'MATRICULA y PONDERACIONES'!$AM$57)/100,IF(K39=6,(AD39*'MATRICULA y PONDERACIONES'!$AM$68)/100)))))))</f>
        <v xml:space="preserve"> </v>
      </c>
      <c r="BA39" s="24" t="str">
        <f>IF(OR(B39=" ",A39=" ",$N$5="NO HAY MATERIA ASIGNADA")," ",IF(K39=1,(AH39*'MATRICULA y PONDERACIONES'!$AM$14)/100,IF(K39=2,(AH39*'MATRICULA y PONDERACIONES'!$AM$25)/100,IF(K39=3,(AH39*'MATRICULA y PONDERACIONES'!$AM$36)/100,IF(K39=4,(AH39*'MATRICULA y PONDERACIONES'!$AM$47)/100,IF(K39=5,(AH39*'MATRICULA y PONDERACIONES'!$AM$58)/100,IF(K39=6,(AH39*'MATRICULA y PONDERACIONES'!$AM$69)/100)))))))</f>
        <v xml:space="preserve"> </v>
      </c>
      <c r="BB39" s="24" t="str">
        <f>IF(OR(B39=" ",A39=" ",$N$5="NO HAY MATERIA ASIGNADA")," ",IF(K39=1,(AL39*'MATRICULA y PONDERACIONES'!$AM$15)/100,IF(K39=2,(AL39*'MATRICULA y PONDERACIONES'!$AM$26)/100,IF(K39=3,(AL39*'MATRICULA y PONDERACIONES'!$AM$37)/100,IF(K39=4,(AL39*'MATRICULA y PONDERACIONES'!$AM$48)/100,IF(K39=5,(AL39*'MATRICULA y PONDERACIONES'!$AM$59)/100,IF(K39=6,(AL39*'MATRICULA y PONDERACIONES'!$AM$70)/100)))))))</f>
        <v xml:space="preserve"> </v>
      </c>
      <c r="BC39" s="24" t="str">
        <f>IF(OR(B39=" ",A39=" ",$N$5="NO HAY MATERIA ASIGNADA")," ",IF(K39=1,(AP39*'MATRICULA y PONDERACIONES'!$AM$16)/100,IF(K39=2,(AP39*'MATRICULA y PONDERACIONES'!$AM$27)/100,IF(K39=3,(AP39*'MATRICULA y PONDERACIONES'!$AM$38)/100,IF(K39=4,(AP39*'MATRICULA y PONDERACIONES'!$AM$49)/100,IF(K39=5,(AP39*'MATRICULA y PONDERACIONES'!$AM$60)/100,IF(K39=6,(AP39*'MATRICULA y PONDERACIONES'!$AM$71)/100)))))))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PONDERACIONES'!$K$26="*"),"si"," ")</f>
        <v xml:space="preserve"> </v>
      </c>
      <c r="F40" s="27" t="str">
        <f>IF(AND(K40=2,'MATRICULA y PONDERACIONES'!$L$26="*"),"si"," ")</f>
        <v xml:space="preserve"> </v>
      </c>
      <c r="G40" s="27" t="str">
        <f>IF(AND(K40=3,'MATRICULA y PONDERACIONES'!$M$26="*"),"si"," ")</f>
        <v xml:space="preserve"> </v>
      </c>
      <c r="H40" s="27" t="str">
        <f>IF(AND(K40=4,'MATRICULA y PONDERACIONES'!$N$26="*"),"si"," ")</f>
        <v xml:space="preserve"> </v>
      </c>
      <c r="I40" s="27" t="str">
        <f>IF(AND(K40=5,'MATRICULA y PONDERACIONES'!$O$26="*"),"si"," ")</f>
        <v xml:space="preserve"> </v>
      </c>
      <c r="J40" s="27" t="str">
        <f>IF(AND(K40=6,'MATRICULA y PONDERACIONES'!$P$26="*"),"si","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PONDERACIONES'!$AM$9)/100,IF(K40=2,(N40*'MATRICULA y PONDERACIONES'!$AM$20)/100,IF(K40=3,(N40*'MATRICULA y PONDERACIONES'!$AM$31)/100,IF(K40=4,(N40*'MATRICULA y PONDERACIONES'!$AM$42)/100,IF(K40=5,(N40*'MATRICULA y PONDERACIONES'!$AM$53)/100,IF(K40=6,(N40*'MATRICULA y PONDERACIONES'!$AM$64)/100)))))))</f>
        <v xml:space="preserve"> </v>
      </c>
      <c r="AW40" s="26" t="str">
        <f>IF(OR(B40=" ",A40=" ",$N$5="NO HAY MATERIA ASIGNADA")," ",IF(K40=1,(R40*'MATRICULA y PONDERACIONES'!$AM$10)/100,IF(K40=2,(R40*'MATRICULA y PONDERACIONES'!$AM$21)/100,IF(K40=3,(R40*'MATRICULA y PONDERACIONES'!$AM$32)/100,IF(K40=4,(R40*'MATRICULA y PONDERACIONES'!$AM$43)/100,IF(K40=5,(R40*'MATRICULA y PONDERACIONES'!$AM$54)/100,IF(K40=6,(R40*'MATRICULA y PONDERACIONES'!$AM$65)/100)))))))</f>
        <v xml:space="preserve"> </v>
      </c>
      <c r="AX40" s="26" t="str">
        <f>IF(OR(B40=" ",A40=" ",$N$5="NO HAY MATERIA ASIGNADA")," ",IF(K40=1,(V40*'MATRICULA y PONDERACIONES'!$AM$11)/100,IF(K40=2,(V40*'MATRICULA y PONDERACIONES'!$AM$22)/100,IF(K40=3,(V40*'MATRICULA y PONDERACIONES'!$AM$33)/100,IF(K40=4,(V40*'MATRICULA y PONDERACIONES'!$AM$44)/100,IF(K40=5,(V40*'MATRICULA y PONDERACIONES'!$AM$55)/100,IF(K40=6,(V40*'MATRICULA y PONDERACIONES'!$AM$66)/100)))))))</f>
        <v xml:space="preserve"> </v>
      </c>
      <c r="AY40" s="26" t="str">
        <f>IF(OR(B40=" ",A40=" ",$N$5="NO HAY MATERIA ASIGNADA")," ",IF(K40=1,(Z40*'MATRICULA y PONDERACIONES'!$AM$12)/100,IF(K40=2,(Z40*'MATRICULA y PONDERACIONES'!$AM$23)/100,IF(K40=3,(Z40*'MATRICULA y PONDERACIONES'!$AM$34)/100,IF(K40=4,(Z40*'MATRICULA y PONDERACIONES'!$AM$45)/100,IF(K40=5,(Z40*'MATRICULA y PONDERACIONES'!$AM$56)/100,IF(K40=6,(Z40*'MATRICULA y PONDERACIONES'!$AM$67)/100)))))))</f>
        <v xml:space="preserve"> </v>
      </c>
      <c r="AZ40" s="26" t="str">
        <f>IF(OR(B40=" ",A40=" ",$N$5="NO HAY MATERIA ASIGNADA")," ",IF(K40=1,(AD40*'MATRICULA y PONDERACIONES'!$AM$13)/100,IF(K40=2,(AD40*'MATRICULA y PONDERACIONES'!$AM$24)/100,IF(K40=3,(AD40*'MATRICULA y PONDERACIONES'!$AM$35)/100,IF(K40=4,(AD40*'MATRICULA y PONDERACIONES'!$AM$46)/100,IF(K40=5,(AD40*'MATRICULA y PONDERACIONES'!$AM$57)/100,IF(K40=6,(AD40*'MATRICULA y PONDERACIONES'!$AM$68)/100)))))))</f>
        <v xml:space="preserve"> </v>
      </c>
      <c r="BA40" s="26" t="str">
        <f>IF(OR(B40=" ",A40=" ",$N$5="NO HAY MATERIA ASIGNADA")," ",IF(K40=1,(AH40*'MATRICULA y PONDERACIONES'!$AM$14)/100,IF(K40=2,(AH40*'MATRICULA y PONDERACIONES'!$AM$25)/100,IF(K40=3,(AH40*'MATRICULA y PONDERACIONES'!$AM$36)/100,IF(K40=4,(AH40*'MATRICULA y PONDERACIONES'!$AM$47)/100,IF(K40=5,(AH40*'MATRICULA y PONDERACIONES'!$AM$58)/100,IF(K40=6,(AH40*'MATRICULA y PONDERACIONES'!$AM$69)/100)))))))</f>
        <v xml:space="preserve"> </v>
      </c>
      <c r="BB40" s="26" t="str">
        <f>IF(OR(B40=" ",A40=" ",$N$5="NO HAY MATERIA ASIGNADA")," ",IF(K40=1,(AL40*'MATRICULA y PONDERACIONES'!$AM$15)/100,IF(K40=2,(AL40*'MATRICULA y PONDERACIONES'!$AM$26)/100,IF(K40=3,(AL40*'MATRICULA y PONDERACIONES'!$AM$37)/100,IF(K40=4,(AL40*'MATRICULA y PONDERACIONES'!$AM$48)/100,IF(K40=5,(AL40*'MATRICULA y PONDERACIONES'!$AM$59)/100,IF(K40=6,(AL40*'MATRICULA y PONDERACIONES'!$AM$70)/100)))))))</f>
        <v xml:space="preserve"> </v>
      </c>
      <c r="BC40" s="26" t="str">
        <f>IF(OR(B40=" ",A40=" ",$N$5="NO HAY MATERIA ASIGNADA")," ",IF(K40=1,(AP40*'MATRICULA y PONDERACIONES'!$AM$16)/100,IF(K40=2,(AP40*'MATRICULA y PONDERACIONES'!$AM$27)/100,IF(K40=3,(AP40*'MATRICULA y PONDERACIONES'!$AM$38)/100,IF(K40=4,(AP40*'MATRICULA y PONDERACIONES'!$AM$49)/100,IF(K40=5,(AP40*'MATRICULA y PONDERACIONES'!$AM$60)/100,IF(K40=6,(AP40*'MATRICULA y PONDERACIONES'!$AM$71)/100)))))))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PONDERACIONES'!$K$26="*"),"si"," ")</f>
        <v xml:space="preserve"> </v>
      </c>
      <c r="F41" s="25" t="str">
        <f>IF(AND(K41=2,'MATRICULA y PONDERACIONES'!$L$26="*"),"si"," ")</f>
        <v xml:space="preserve"> </v>
      </c>
      <c r="G41" s="25" t="str">
        <f>IF(AND(K41=3,'MATRICULA y PONDERACIONES'!$M$26="*"),"si"," ")</f>
        <v xml:space="preserve"> </v>
      </c>
      <c r="H41" s="25" t="str">
        <f>IF(AND(K41=4,'MATRICULA y PONDERACIONES'!$N$26="*"),"si"," ")</f>
        <v xml:space="preserve"> </v>
      </c>
      <c r="I41" s="25" t="str">
        <f>IF(AND(K41=5,'MATRICULA y PONDERACIONES'!$O$26="*"),"si"," ")</f>
        <v xml:space="preserve"> </v>
      </c>
      <c r="J41" s="25" t="str">
        <f>IF(AND(K41=6,'MATRICULA y PONDERACIONES'!$P$26="*"),"si","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PONDERACIONES'!$AM$9)/100,IF(K41=2,(N41*'MATRICULA y PONDERACIONES'!$AM$20)/100,IF(K41=3,(N41*'MATRICULA y PONDERACIONES'!$AM$31)/100,IF(K41=4,(N41*'MATRICULA y PONDERACIONES'!$AM$42)/100,IF(K41=5,(N41*'MATRICULA y PONDERACIONES'!$AM$53)/100,IF(K41=6,(N41*'MATRICULA y PONDERACIONES'!$AM$64)/100)))))))</f>
        <v xml:space="preserve"> </v>
      </c>
      <c r="AW41" s="24" t="str">
        <f>IF(OR(B41=" ",A41=" ",$N$5="NO HAY MATERIA ASIGNADA")," ",IF(K41=1,(R41*'MATRICULA y PONDERACIONES'!$AM$10)/100,IF(K41=2,(R41*'MATRICULA y PONDERACIONES'!$AM$21)/100,IF(K41=3,(R41*'MATRICULA y PONDERACIONES'!$AM$32)/100,IF(K41=4,(R41*'MATRICULA y PONDERACIONES'!$AM$43)/100,IF(K41=5,(R41*'MATRICULA y PONDERACIONES'!$AM$54)/100,IF(K41=6,(R41*'MATRICULA y PONDERACIONES'!$AM$65)/100)))))))</f>
        <v xml:space="preserve"> </v>
      </c>
      <c r="AX41" s="24" t="str">
        <f>IF(OR(B41=" ",A41=" ",$N$5="NO HAY MATERIA ASIGNADA")," ",IF(K41=1,(V41*'MATRICULA y PONDERACIONES'!$AM$11)/100,IF(K41=2,(V41*'MATRICULA y PONDERACIONES'!$AM$22)/100,IF(K41=3,(V41*'MATRICULA y PONDERACIONES'!$AM$33)/100,IF(K41=4,(V41*'MATRICULA y PONDERACIONES'!$AM$44)/100,IF(K41=5,(V41*'MATRICULA y PONDERACIONES'!$AM$55)/100,IF(K41=6,(V41*'MATRICULA y PONDERACIONES'!$AM$66)/100)))))))</f>
        <v xml:space="preserve"> </v>
      </c>
      <c r="AY41" s="24" t="str">
        <f>IF(OR(B41=" ",A41=" ",$N$5="NO HAY MATERIA ASIGNADA")," ",IF(K41=1,(Z41*'MATRICULA y PONDERACIONES'!$AM$12)/100,IF(K41=2,(Z41*'MATRICULA y PONDERACIONES'!$AM$23)/100,IF(K41=3,(Z41*'MATRICULA y PONDERACIONES'!$AM$34)/100,IF(K41=4,(Z41*'MATRICULA y PONDERACIONES'!$AM$45)/100,IF(K41=5,(Z41*'MATRICULA y PONDERACIONES'!$AM$56)/100,IF(K41=6,(Z41*'MATRICULA y PONDERACIONES'!$AM$67)/100)))))))</f>
        <v xml:space="preserve"> </v>
      </c>
      <c r="AZ41" s="24" t="str">
        <f>IF(OR(B41=" ",A41=" ",$N$5="NO HAY MATERIA ASIGNADA")," ",IF(K41=1,(AD41*'MATRICULA y PONDERACIONES'!$AM$13)/100,IF(K41=2,(AD41*'MATRICULA y PONDERACIONES'!$AM$24)/100,IF(K41=3,(AD41*'MATRICULA y PONDERACIONES'!$AM$35)/100,IF(K41=4,(AD41*'MATRICULA y PONDERACIONES'!$AM$46)/100,IF(K41=5,(AD41*'MATRICULA y PONDERACIONES'!$AM$57)/100,IF(K41=6,(AD41*'MATRICULA y PONDERACIONES'!$AM$68)/100)))))))</f>
        <v xml:space="preserve"> </v>
      </c>
      <c r="BA41" s="24" t="str">
        <f>IF(OR(B41=" ",A41=" ",$N$5="NO HAY MATERIA ASIGNADA")," ",IF(K41=1,(AH41*'MATRICULA y PONDERACIONES'!$AM$14)/100,IF(K41=2,(AH41*'MATRICULA y PONDERACIONES'!$AM$25)/100,IF(K41=3,(AH41*'MATRICULA y PONDERACIONES'!$AM$36)/100,IF(K41=4,(AH41*'MATRICULA y PONDERACIONES'!$AM$47)/100,IF(K41=5,(AH41*'MATRICULA y PONDERACIONES'!$AM$58)/100,IF(K41=6,(AH41*'MATRICULA y PONDERACIONES'!$AM$69)/100)))))))</f>
        <v xml:space="preserve"> </v>
      </c>
      <c r="BB41" s="24" t="str">
        <f>IF(OR(B41=" ",A41=" ",$N$5="NO HAY MATERIA ASIGNADA")," ",IF(K41=1,(AL41*'MATRICULA y PONDERACIONES'!$AM$15)/100,IF(K41=2,(AL41*'MATRICULA y PONDERACIONES'!$AM$26)/100,IF(K41=3,(AL41*'MATRICULA y PONDERACIONES'!$AM$37)/100,IF(K41=4,(AL41*'MATRICULA y PONDERACIONES'!$AM$48)/100,IF(K41=5,(AL41*'MATRICULA y PONDERACIONES'!$AM$59)/100,IF(K41=6,(AL41*'MATRICULA y PONDERACIONES'!$AM$70)/100)))))))</f>
        <v xml:space="preserve"> </v>
      </c>
      <c r="BC41" s="24" t="str">
        <f>IF(OR(B41=" ",A41=" ",$N$5="NO HAY MATERIA ASIGNADA")," ",IF(K41=1,(AP41*'MATRICULA y PONDERACIONES'!$AM$16)/100,IF(K41=2,(AP41*'MATRICULA y PONDERACIONES'!$AM$27)/100,IF(K41=3,(AP41*'MATRICULA y PONDERACIONES'!$AM$38)/100,IF(K41=4,(AP41*'MATRICULA y PONDERACIONES'!$AM$49)/100,IF(K41=5,(AP41*'MATRICULA y PONDERACIONES'!$AM$60)/100,IF(K41=6,(AP41*'MATRICULA y PONDERACIONES'!$AM$71)/100)))))))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PONDERACIONES'!$K$26="*"),"si"," ")</f>
        <v xml:space="preserve"> </v>
      </c>
      <c r="F42" s="27" t="str">
        <f>IF(AND(K42=2,'MATRICULA y PONDERACIONES'!$L$26="*"),"si"," ")</f>
        <v xml:space="preserve"> </v>
      </c>
      <c r="G42" s="27" t="str">
        <f>IF(AND(K42=3,'MATRICULA y PONDERACIONES'!$M$26="*"),"si"," ")</f>
        <v xml:space="preserve"> </v>
      </c>
      <c r="H42" s="27" t="str">
        <f>IF(AND(K42=4,'MATRICULA y PONDERACIONES'!$N$26="*"),"si"," ")</f>
        <v xml:space="preserve"> </v>
      </c>
      <c r="I42" s="27" t="str">
        <f>IF(AND(K42=5,'MATRICULA y PONDERACIONES'!$O$26="*"),"si"," ")</f>
        <v xml:space="preserve"> </v>
      </c>
      <c r="J42" s="27" t="str">
        <f>IF(AND(K42=6,'MATRICULA y PONDERACIONES'!$P$26="*"),"si","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PONDERACIONES'!$AM$9)/100,IF(K42=2,(N42*'MATRICULA y PONDERACIONES'!$AM$20)/100,IF(K42=3,(N42*'MATRICULA y PONDERACIONES'!$AM$31)/100,IF(K42=4,(N42*'MATRICULA y PONDERACIONES'!$AM$42)/100,IF(K42=5,(N42*'MATRICULA y PONDERACIONES'!$AM$53)/100,IF(K42=6,(N42*'MATRICULA y PONDERACIONES'!$AM$64)/100)))))))</f>
        <v xml:space="preserve"> </v>
      </c>
      <c r="AW42" s="26" t="str">
        <f>IF(OR(B42=" ",A42=" ",$N$5="NO HAY MATERIA ASIGNADA")," ",IF(K42=1,(R42*'MATRICULA y PONDERACIONES'!$AM$10)/100,IF(K42=2,(R42*'MATRICULA y PONDERACIONES'!$AM$21)/100,IF(K42=3,(R42*'MATRICULA y PONDERACIONES'!$AM$32)/100,IF(K42=4,(R42*'MATRICULA y PONDERACIONES'!$AM$43)/100,IF(K42=5,(R42*'MATRICULA y PONDERACIONES'!$AM$54)/100,IF(K42=6,(R42*'MATRICULA y PONDERACIONES'!$AM$65)/100)))))))</f>
        <v xml:space="preserve"> </v>
      </c>
      <c r="AX42" s="26" t="str">
        <f>IF(OR(B42=" ",A42=" ",$N$5="NO HAY MATERIA ASIGNADA")," ",IF(K42=1,(V42*'MATRICULA y PONDERACIONES'!$AM$11)/100,IF(K42=2,(V42*'MATRICULA y PONDERACIONES'!$AM$22)/100,IF(K42=3,(V42*'MATRICULA y PONDERACIONES'!$AM$33)/100,IF(K42=4,(V42*'MATRICULA y PONDERACIONES'!$AM$44)/100,IF(K42=5,(V42*'MATRICULA y PONDERACIONES'!$AM$55)/100,IF(K42=6,(V42*'MATRICULA y PONDERACIONES'!$AM$66)/100)))))))</f>
        <v xml:space="preserve"> </v>
      </c>
      <c r="AY42" s="26" t="str">
        <f>IF(OR(B42=" ",A42=" ",$N$5="NO HAY MATERIA ASIGNADA")," ",IF(K42=1,(Z42*'MATRICULA y PONDERACIONES'!$AM$12)/100,IF(K42=2,(Z42*'MATRICULA y PONDERACIONES'!$AM$23)/100,IF(K42=3,(Z42*'MATRICULA y PONDERACIONES'!$AM$34)/100,IF(K42=4,(Z42*'MATRICULA y PONDERACIONES'!$AM$45)/100,IF(K42=5,(Z42*'MATRICULA y PONDERACIONES'!$AM$56)/100,IF(K42=6,(Z42*'MATRICULA y PONDERACIONES'!$AM$67)/100)))))))</f>
        <v xml:space="preserve"> </v>
      </c>
      <c r="AZ42" s="26" t="str">
        <f>IF(OR(B42=" ",A42=" ",$N$5="NO HAY MATERIA ASIGNADA")," ",IF(K42=1,(AD42*'MATRICULA y PONDERACIONES'!$AM$13)/100,IF(K42=2,(AD42*'MATRICULA y PONDERACIONES'!$AM$24)/100,IF(K42=3,(AD42*'MATRICULA y PONDERACIONES'!$AM$35)/100,IF(K42=4,(AD42*'MATRICULA y PONDERACIONES'!$AM$46)/100,IF(K42=5,(AD42*'MATRICULA y PONDERACIONES'!$AM$57)/100,IF(K42=6,(AD42*'MATRICULA y PONDERACIONES'!$AM$68)/100)))))))</f>
        <v xml:space="preserve"> </v>
      </c>
      <c r="BA42" s="26" t="str">
        <f>IF(OR(B42=" ",A42=" ",$N$5="NO HAY MATERIA ASIGNADA")," ",IF(K42=1,(AH42*'MATRICULA y PONDERACIONES'!$AM$14)/100,IF(K42=2,(AH42*'MATRICULA y PONDERACIONES'!$AM$25)/100,IF(K42=3,(AH42*'MATRICULA y PONDERACIONES'!$AM$36)/100,IF(K42=4,(AH42*'MATRICULA y PONDERACIONES'!$AM$47)/100,IF(K42=5,(AH42*'MATRICULA y PONDERACIONES'!$AM$58)/100,IF(K42=6,(AH42*'MATRICULA y PONDERACIONES'!$AM$69)/100)))))))</f>
        <v xml:space="preserve"> </v>
      </c>
      <c r="BB42" s="26" t="str">
        <f>IF(OR(B42=" ",A42=" ",$N$5="NO HAY MATERIA ASIGNADA")," ",IF(K42=1,(AL42*'MATRICULA y PONDERACIONES'!$AM$15)/100,IF(K42=2,(AL42*'MATRICULA y PONDERACIONES'!$AM$26)/100,IF(K42=3,(AL42*'MATRICULA y PONDERACIONES'!$AM$37)/100,IF(K42=4,(AL42*'MATRICULA y PONDERACIONES'!$AM$48)/100,IF(K42=5,(AL42*'MATRICULA y PONDERACIONES'!$AM$59)/100,IF(K42=6,(AL42*'MATRICULA y PONDERACIONES'!$AM$70)/100)))))))</f>
        <v xml:space="preserve"> </v>
      </c>
      <c r="BC42" s="26" t="str">
        <f>IF(OR(B42=" ",A42=" ",$N$5="NO HAY MATERIA ASIGNADA")," ",IF(K42=1,(AP42*'MATRICULA y PONDERACIONES'!$AM$16)/100,IF(K42=2,(AP42*'MATRICULA y PONDERACIONES'!$AM$27)/100,IF(K42=3,(AP42*'MATRICULA y PONDERACIONES'!$AM$38)/100,IF(K42=4,(AP42*'MATRICULA y PONDERACIONES'!$AM$49)/100,IF(K42=5,(AP42*'MATRICULA y PONDERACIONES'!$AM$60)/100,IF(K42=6,(AP42*'MATRICULA y PONDERACIONES'!$AM$71)/100)))))))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PONDERACIONES'!$K$26="*"),"si"," ")</f>
        <v xml:space="preserve"> </v>
      </c>
      <c r="F43" s="25" t="str">
        <f>IF(AND(K43=2,'MATRICULA y PONDERACIONES'!$L$26="*"),"si"," ")</f>
        <v xml:space="preserve"> </v>
      </c>
      <c r="G43" s="25" t="str">
        <f>IF(AND(K43=3,'MATRICULA y PONDERACIONES'!$M$26="*"),"si"," ")</f>
        <v xml:space="preserve"> </v>
      </c>
      <c r="H43" s="25" t="str">
        <f>IF(AND(K43=4,'MATRICULA y PONDERACIONES'!$N$26="*"),"si"," ")</f>
        <v xml:space="preserve"> </v>
      </c>
      <c r="I43" s="25" t="str">
        <f>IF(AND(K43=5,'MATRICULA y PONDERACIONES'!$O$26="*"),"si"," ")</f>
        <v xml:space="preserve"> </v>
      </c>
      <c r="J43" s="25" t="str">
        <f>IF(AND(K43=6,'MATRICULA y PONDERACIONES'!$P$26="*"),"si","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PONDERACIONES'!$AM$9)/100,IF(K43=2,(N43*'MATRICULA y PONDERACIONES'!$AM$20)/100,IF(K43=3,(N43*'MATRICULA y PONDERACIONES'!$AM$31)/100,IF(K43=4,(N43*'MATRICULA y PONDERACIONES'!$AM$42)/100,IF(K43=5,(N43*'MATRICULA y PONDERACIONES'!$AM$53)/100,IF(K43=6,(N43*'MATRICULA y PONDERACIONES'!$AM$64)/100)))))))</f>
        <v xml:space="preserve"> </v>
      </c>
      <c r="AW43" s="24" t="str">
        <f>IF(OR(B43=" ",A43=" ",$N$5="NO HAY MATERIA ASIGNADA")," ",IF(K43=1,(R43*'MATRICULA y PONDERACIONES'!$AM$10)/100,IF(K43=2,(R43*'MATRICULA y PONDERACIONES'!$AM$21)/100,IF(K43=3,(R43*'MATRICULA y PONDERACIONES'!$AM$32)/100,IF(K43=4,(R43*'MATRICULA y PONDERACIONES'!$AM$43)/100,IF(K43=5,(R43*'MATRICULA y PONDERACIONES'!$AM$54)/100,IF(K43=6,(R43*'MATRICULA y PONDERACIONES'!$AM$65)/100)))))))</f>
        <v xml:space="preserve"> </v>
      </c>
      <c r="AX43" s="24" t="str">
        <f>IF(OR(B43=" ",A43=" ",$N$5="NO HAY MATERIA ASIGNADA")," ",IF(K43=1,(V43*'MATRICULA y PONDERACIONES'!$AM$11)/100,IF(K43=2,(V43*'MATRICULA y PONDERACIONES'!$AM$22)/100,IF(K43=3,(V43*'MATRICULA y PONDERACIONES'!$AM$33)/100,IF(K43=4,(V43*'MATRICULA y PONDERACIONES'!$AM$44)/100,IF(K43=5,(V43*'MATRICULA y PONDERACIONES'!$AM$55)/100,IF(K43=6,(V43*'MATRICULA y PONDERACIONES'!$AM$66)/100)))))))</f>
        <v xml:space="preserve"> </v>
      </c>
      <c r="AY43" s="24" t="str">
        <f>IF(OR(B43=" ",A43=" ",$N$5="NO HAY MATERIA ASIGNADA")," ",IF(K43=1,(Z43*'MATRICULA y PONDERACIONES'!$AM$12)/100,IF(K43=2,(Z43*'MATRICULA y PONDERACIONES'!$AM$23)/100,IF(K43=3,(Z43*'MATRICULA y PONDERACIONES'!$AM$34)/100,IF(K43=4,(Z43*'MATRICULA y PONDERACIONES'!$AM$45)/100,IF(K43=5,(Z43*'MATRICULA y PONDERACIONES'!$AM$56)/100,IF(K43=6,(Z43*'MATRICULA y PONDERACIONES'!$AM$67)/100)))))))</f>
        <v xml:space="preserve"> </v>
      </c>
      <c r="AZ43" s="24" t="str">
        <f>IF(OR(B43=" ",A43=" ",$N$5="NO HAY MATERIA ASIGNADA")," ",IF(K43=1,(AD43*'MATRICULA y PONDERACIONES'!$AM$13)/100,IF(K43=2,(AD43*'MATRICULA y PONDERACIONES'!$AM$24)/100,IF(K43=3,(AD43*'MATRICULA y PONDERACIONES'!$AM$35)/100,IF(K43=4,(AD43*'MATRICULA y PONDERACIONES'!$AM$46)/100,IF(K43=5,(AD43*'MATRICULA y PONDERACIONES'!$AM$57)/100,IF(K43=6,(AD43*'MATRICULA y PONDERACIONES'!$AM$68)/100)))))))</f>
        <v xml:space="preserve"> </v>
      </c>
      <c r="BA43" s="24" t="str">
        <f>IF(OR(B43=" ",A43=" ",$N$5="NO HAY MATERIA ASIGNADA")," ",IF(K43=1,(AH43*'MATRICULA y PONDERACIONES'!$AM$14)/100,IF(K43=2,(AH43*'MATRICULA y PONDERACIONES'!$AM$25)/100,IF(K43=3,(AH43*'MATRICULA y PONDERACIONES'!$AM$36)/100,IF(K43=4,(AH43*'MATRICULA y PONDERACIONES'!$AM$47)/100,IF(K43=5,(AH43*'MATRICULA y PONDERACIONES'!$AM$58)/100,IF(K43=6,(AH43*'MATRICULA y PONDERACIONES'!$AM$69)/100)))))))</f>
        <v xml:space="preserve"> </v>
      </c>
      <c r="BB43" s="24" t="str">
        <f>IF(OR(B43=" ",A43=" ",$N$5="NO HAY MATERIA ASIGNADA")," ",IF(K43=1,(AL43*'MATRICULA y PONDERACIONES'!$AM$15)/100,IF(K43=2,(AL43*'MATRICULA y PONDERACIONES'!$AM$26)/100,IF(K43=3,(AL43*'MATRICULA y PONDERACIONES'!$AM$37)/100,IF(K43=4,(AL43*'MATRICULA y PONDERACIONES'!$AM$48)/100,IF(K43=5,(AL43*'MATRICULA y PONDERACIONES'!$AM$59)/100,IF(K43=6,(AL43*'MATRICULA y PONDERACIONES'!$AM$70)/100)))))))</f>
        <v xml:space="preserve"> </v>
      </c>
      <c r="BC43" s="24" t="str">
        <f>IF(OR(B43=" ",A43=" ",$N$5="NO HAY MATERIA ASIGNADA")," ",IF(K43=1,(AP43*'MATRICULA y PONDERACIONES'!$AM$16)/100,IF(K43=2,(AP43*'MATRICULA y PONDERACIONES'!$AM$27)/100,IF(K43=3,(AP43*'MATRICULA y PONDERACIONES'!$AM$38)/100,IF(K43=4,(AP43*'MATRICULA y PONDERACIONES'!$AM$49)/100,IF(K43=5,(AP43*'MATRICULA y PONDERACIONES'!$AM$60)/100,IF(K43=6,(AP43*'MATRICULA y PONDERACIONES'!$AM$71)/100)))))))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PONDERACIONES'!$K$26="*"),"si"," ")</f>
        <v xml:space="preserve"> </v>
      </c>
      <c r="F44" s="27" t="str">
        <f>IF(AND(K44=2,'MATRICULA y PONDERACIONES'!$L$26="*"),"si"," ")</f>
        <v xml:space="preserve"> </v>
      </c>
      <c r="G44" s="27" t="str">
        <f>IF(AND(K44=3,'MATRICULA y PONDERACIONES'!$M$26="*"),"si"," ")</f>
        <v xml:space="preserve"> </v>
      </c>
      <c r="H44" s="27" t="str">
        <f>IF(AND(K44=4,'MATRICULA y PONDERACIONES'!$N$26="*"),"si"," ")</f>
        <v xml:space="preserve"> </v>
      </c>
      <c r="I44" s="27" t="str">
        <f>IF(AND(K44=5,'MATRICULA y PONDERACIONES'!$O$26="*"),"si"," ")</f>
        <v xml:space="preserve"> </v>
      </c>
      <c r="J44" s="27" t="str">
        <f>IF(AND(K44=6,'MATRICULA y PONDERACIONES'!$P$26="*"),"si","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PONDERACIONES'!$AM$9)/100,IF(K44=2,(N44*'MATRICULA y PONDERACIONES'!$AM$20)/100,IF(K44=3,(N44*'MATRICULA y PONDERACIONES'!$AM$31)/100,IF(K44=4,(N44*'MATRICULA y PONDERACIONES'!$AM$42)/100,IF(K44=5,(N44*'MATRICULA y PONDERACIONES'!$AM$53)/100,IF(K44=6,(N44*'MATRICULA y PONDERACIONES'!$AM$64)/100)))))))</f>
        <v xml:space="preserve"> </v>
      </c>
      <c r="AW44" s="26" t="str">
        <f>IF(OR(B44=" ",A44=" ",$N$5="NO HAY MATERIA ASIGNADA")," ",IF(K44=1,(R44*'MATRICULA y PONDERACIONES'!$AM$10)/100,IF(K44=2,(R44*'MATRICULA y PONDERACIONES'!$AM$21)/100,IF(K44=3,(R44*'MATRICULA y PONDERACIONES'!$AM$32)/100,IF(K44=4,(R44*'MATRICULA y PONDERACIONES'!$AM$43)/100,IF(K44=5,(R44*'MATRICULA y PONDERACIONES'!$AM$54)/100,IF(K44=6,(R44*'MATRICULA y PONDERACIONES'!$AM$65)/100)))))))</f>
        <v xml:space="preserve"> </v>
      </c>
      <c r="AX44" s="26" t="str">
        <f>IF(OR(B44=" ",A44=" ",$N$5="NO HAY MATERIA ASIGNADA")," ",IF(K44=1,(V44*'MATRICULA y PONDERACIONES'!$AM$11)/100,IF(K44=2,(V44*'MATRICULA y PONDERACIONES'!$AM$22)/100,IF(K44=3,(V44*'MATRICULA y PONDERACIONES'!$AM$33)/100,IF(K44=4,(V44*'MATRICULA y PONDERACIONES'!$AM$44)/100,IF(K44=5,(V44*'MATRICULA y PONDERACIONES'!$AM$55)/100,IF(K44=6,(V44*'MATRICULA y PONDERACIONES'!$AM$66)/100)))))))</f>
        <v xml:space="preserve"> </v>
      </c>
      <c r="AY44" s="26" t="str">
        <f>IF(OR(B44=" ",A44=" ",$N$5="NO HAY MATERIA ASIGNADA")," ",IF(K44=1,(Z44*'MATRICULA y PONDERACIONES'!$AM$12)/100,IF(K44=2,(Z44*'MATRICULA y PONDERACIONES'!$AM$23)/100,IF(K44=3,(Z44*'MATRICULA y PONDERACIONES'!$AM$34)/100,IF(K44=4,(Z44*'MATRICULA y PONDERACIONES'!$AM$45)/100,IF(K44=5,(Z44*'MATRICULA y PONDERACIONES'!$AM$56)/100,IF(K44=6,(Z44*'MATRICULA y PONDERACIONES'!$AM$67)/100)))))))</f>
        <v xml:space="preserve"> </v>
      </c>
      <c r="AZ44" s="26" t="str">
        <f>IF(OR(B44=" ",A44=" ",$N$5="NO HAY MATERIA ASIGNADA")," ",IF(K44=1,(AD44*'MATRICULA y PONDERACIONES'!$AM$13)/100,IF(K44=2,(AD44*'MATRICULA y PONDERACIONES'!$AM$24)/100,IF(K44=3,(AD44*'MATRICULA y PONDERACIONES'!$AM$35)/100,IF(K44=4,(AD44*'MATRICULA y PONDERACIONES'!$AM$46)/100,IF(K44=5,(AD44*'MATRICULA y PONDERACIONES'!$AM$57)/100,IF(K44=6,(AD44*'MATRICULA y PONDERACIONES'!$AM$68)/100)))))))</f>
        <v xml:space="preserve"> </v>
      </c>
      <c r="BA44" s="26" t="str">
        <f>IF(OR(B44=" ",A44=" ",$N$5="NO HAY MATERIA ASIGNADA")," ",IF(K44=1,(AH44*'MATRICULA y PONDERACIONES'!$AM$14)/100,IF(K44=2,(AH44*'MATRICULA y PONDERACIONES'!$AM$25)/100,IF(K44=3,(AH44*'MATRICULA y PONDERACIONES'!$AM$36)/100,IF(K44=4,(AH44*'MATRICULA y PONDERACIONES'!$AM$47)/100,IF(K44=5,(AH44*'MATRICULA y PONDERACIONES'!$AM$58)/100,IF(K44=6,(AH44*'MATRICULA y PONDERACIONES'!$AM$69)/100)))))))</f>
        <v xml:space="preserve"> </v>
      </c>
      <c r="BB44" s="26" t="str">
        <f>IF(OR(B44=" ",A44=" ",$N$5="NO HAY MATERIA ASIGNADA")," ",IF(K44=1,(AL44*'MATRICULA y PONDERACIONES'!$AM$15)/100,IF(K44=2,(AL44*'MATRICULA y PONDERACIONES'!$AM$26)/100,IF(K44=3,(AL44*'MATRICULA y PONDERACIONES'!$AM$37)/100,IF(K44=4,(AL44*'MATRICULA y PONDERACIONES'!$AM$48)/100,IF(K44=5,(AL44*'MATRICULA y PONDERACIONES'!$AM$59)/100,IF(K44=6,(AL44*'MATRICULA y PONDERACIONES'!$AM$70)/100)))))))</f>
        <v xml:space="preserve"> </v>
      </c>
      <c r="BC44" s="26" t="str">
        <f>IF(OR(B44=" ",A44=" ",$N$5="NO HAY MATERIA ASIGNADA")," ",IF(K44=1,(AP44*'MATRICULA y PONDERACIONES'!$AM$16)/100,IF(K44=2,(AP44*'MATRICULA y PONDERACIONES'!$AM$27)/100,IF(K44=3,(AP44*'MATRICULA y PONDERACIONES'!$AM$38)/100,IF(K44=4,(AP44*'MATRICULA y PONDERACIONES'!$AM$49)/100,IF(K44=5,(AP44*'MATRICULA y PONDERACIONES'!$AM$60)/100,IF(K44=6,(AP44*'MATRICULA y PONDERACIONES'!$AM$71)/100)))))))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PONDERACIONES'!$K$26="*"),"si"," ")</f>
        <v xml:space="preserve"> </v>
      </c>
      <c r="F45" s="25" t="str">
        <f>IF(AND(K45=2,'MATRICULA y PONDERACIONES'!$L$26="*"),"si"," ")</f>
        <v xml:space="preserve"> </v>
      </c>
      <c r="G45" s="25" t="str">
        <f>IF(AND(K45=3,'MATRICULA y PONDERACIONES'!$M$26="*"),"si"," ")</f>
        <v xml:space="preserve"> </v>
      </c>
      <c r="H45" s="25" t="str">
        <f>IF(AND(K45=4,'MATRICULA y PONDERACIONES'!$N$26="*"),"si"," ")</f>
        <v xml:space="preserve"> </v>
      </c>
      <c r="I45" s="25" t="str">
        <f>IF(AND(K45=5,'MATRICULA y PONDERACIONES'!$O$26="*"),"si"," ")</f>
        <v xml:space="preserve"> </v>
      </c>
      <c r="J45" s="25" t="str">
        <f>IF(AND(K45=6,'MATRICULA y PONDERACIONES'!$P$26="*"),"si","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PONDERACIONES'!$AM$9)/100,IF(K45=2,(N45*'MATRICULA y PONDERACIONES'!$AM$20)/100,IF(K45=3,(N45*'MATRICULA y PONDERACIONES'!$AM$31)/100,IF(K45=4,(N45*'MATRICULA y PONDERACIONES'!$AM$42)/100,IF(K45=5,(N45*'MATRICULA y PONDERACIONES'!$AM$53)/100,IF(K45=6,(N45*'MATRICULA y PONDERACIONES'!$AM$64)/100)))))))</f>
        <v xml:space="preserve"> </v>
      </c>
      <c r="AW45" s="24" t="str">
        <f>IF(OR(B45=" ",A45=" ",$N$5="NO HAY MATERIA ASIGNADA")," ",IF(K45=1,(R45*'MATRICULA y PONDERACIONES'!$AM$10)/100,IF(K45=2,(R45*'MATRICULA y PONDERACIONES'!$AM$21)/100,IF(K45=3,(R45*'MATRICULA y PONDERACIONES'!$AM$32)/100,IF(K45=4,(R45*'MATRICULA y PONDERACIONES'!$AM$43)/100,IF(K45=5,(R45*'MATRICULA y PONDERACIONES'!$AM$54)/100,IF(K45=6,(R45*'MATRICULA y PONDERACIONES'!$AM$65)/100)))))))</f>
        <v xml:space="preserve"> </v>
      </c>
      <c r="AX45" s="24" t="str">
        <f>IF(OR(B45=" ",A45=" ",$N$5="NO HAY MATERIA ASIGNADA")," ",IF(K45=1,(V45*'MATRICULA y PONDERACIONES'!$AM$11)/100,IF(K45=2,(V45*'MATRICULA y PONDERACIONES'!$AM$22)/100,IF(K45=3,(V45*'MATRICULA y PONDERACIONES'!$AM$33)/100,IF(K45=4,(V45*'MATRICULA y PONDERACIONES'!$AM$44)/100,IF(K45=5,(V45*'MATRICULA y PONDERACIONES'!$AM$55)/100,IF(K45=6,(V45*'MATRICULA y PONDERACIONES'!$AM$66)/100)))))))</f>
        <v xml:space="preserve"> </v>
      </c>
      <c r="AY45" s="24" t="str">
        <f>IF(OR(B45=" ",A45=" ",$N$5="NO HAY MATERIA ASIGNADA")," ",IF(K45=1,(Z45*'MATRICULA y PONDERACIONES'!$AM$12)/100,IF(K45=2,(Z45*'MATRICULA y PONDERACIONES'!$AM$23)/100,IF(K45=3,(Z45*'MATRICULA y PONDERACIONES'!$AM$34)/100,IF(K45=4,(Z45*'MATRICULA y PONDERACIONES'!$AM$45)/100,IF(K45=5,(Z45*'MATRICULA y PONDERACIONES'!$AM$56)/100,IF(K45=6,(Z45*'MATRICULA y PONDERACIONES'!$AM$67)/100)))))))</f>
        <v xml:space="preserve"> </v>
      </c>
      <c r="AZ45" s="24" t="str">
        <f>IF(OR(B45=" ",A45=" ",$N$5="NO HAY MATERIA ASIGNADA")," ",IF(K45=1,(AD45*'MATRICULA y PONDERACIONES'!$AM$13)/100,IF(K45=2,(AD45*'MATRICULA y PONDERACIONES'!$AM$24)/100,IF(K45=3,(AD45*'MATRICULA y PONDERACIONES'!$AM$35)/100,IF(K45=4,(AD45*'MATRICULA y PONDERACIONES'!$AM$46)/100,IF(K45=5,(AD45*'MATRICULA y PONDERACIONES'!$AM$57)/100,IF(K45=6,(AD45*'MATRICULA y PONDERACIONES'!$AM$68)/100)))))))</f>
        <v xml:space="preserve"> </v>
      </c>
      <c r="BA45" s="24" t="str">
        <f>IF(OR(B45=" ",A45=" ",$N$5="NO HAY MATERIA ASIGNADA")," ",IF(K45=1,(AH45*'MATRICULA y PONDERACIONES'!$AM$14)/100,IF(K45=2,(AH45*'MATRICULA y PONDERACIONES'!$AM$25)/100,IF(K45=3,(AH45*'MATRICULA y PONDERACIONES'!$AM$36)/100,IF(K45=4,(AH45*'MATRICULA y PONDERACIONES'!$AM$47)/100,IF(K45=5,(AH45*'MATRICULA y PONDERACIONES'!$AM$58)/100,IF(K45=6,(AH45*'MATRICULA y PONDERACIONES'!$AM$69)/100)))))))</f>
        <v xml:space="preserve"> </v>
      </c>
      <c r="BB45" s="24" t="str">
        <f>IF(OR(B45=" ",A45=" ",$N$5="NO HAY MATERIA ASIGNADA")," ",IF(K45=1,(AL45*'MATRICULA y PONDERACIONES'!$AM$15)/100,IF(K45=2,(AL45*'MATRICULA y PONDERACIONES'!$AM$26)/100,IF(K45=3,(AL45*'MATRICULA y PONDERACIONES'!$AM$37)/100,IF(K45=4,(AL45*'MATRICULA y PONDERACIONES'!$AM$48)/100,IF(K45=5,(AL45*'MATRICULA y PONDERACIONES'!$AM$59)/100,IF(K45=6,(AL45*'MATRICULA y PONDERACIONES'!$AM$70)/100)))))))</f>
        <v xml:space="preserve"> </v>
      </c>
      <c r="BC45" s="24" t="str">
        <f>IF(OR(B45=" ",A45=" ",$N$5="NO HAY MATERIA ASIGNADA")," ",IF(K45=1,(AP45*'MATRICULA y PONDERACIONES'!$AM$16)/100,IF(K45=2,(AP45*'MATRICULA y PONDERACIONES'!$AM$27)/100,IF(K45=3,(AP45*'MATRICULA y PONDERACIONES'!$AM$38)/100,IF(K45=4,(AP45*'MATRICULA y PONDERACIONES'!$AM$49)/100,IF(K45=5,(AP45*'MATRICULA y PONDERACIONES'!$AM$60)/100,IF(K45=6,(AP45*'MATRICULA y PONDERACIONES'!$AM$71)/100)))))))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PONDERACIONES'!$K$26="*"),"si"," ")</f>
        <v xml:space="preserve"> </v>
      </c>
      <c r="F46" s="29" t="str">
        <f>IF(AND(K46=2,'MATRICULA y PONDERACIONES'!$L$26="*"),"si"," ")</f>
        <v xml:space="preserve"> </v>
      </c>
      <c r="G46" s="29" t="str">
        <f>IF(AND(K46=3,'MATRICULA y PONDERACIONES'!$M$26="*"),"si"," ")</f>
        <v xml:space="preserve"> </v>
      </c>
      <c r="H46" s="29" t="str">
        <f>IF(AND(K46=4,'MATRICULA y PONDERACIONES'!$N$26="*"),"si"," ")</f>
        <v xml:space="preserve"> </v>
      </c>
      <c r="I46" s="29" t="str">
        <f>IF(AND(K46=5,'MATRICULA y PONDERACIONES'!$O$26="*"),"si"," ")</f>
        <v xml:space="preserve"> </v>
      </c>
      <c r="J46" s="29" t="str">
        <f>IF(AND(K46=6,'MATRICULA y PONDERACIONES'!$P$26="*"),"si","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PONDERACIONES'!$AM$9)/100,IF(K46=2,(N46*'MATRICULA y PONDERACIONES'!$AM$20)/100,IF(K46=3,(N46*'MATRICULA y PONDERACIONES'!$AM$31)/100,IF(K46=4,(N46*'MATRICULA y PONDERACIONES'!$AM$42)/100,IF(K46=5,(N46*'MATRICULA y PONDERACIONES'!$AM$53)/100,IF(K46=6,(N46*'MATRICULA y PONDERACIONES'!$AM$64)/100)))))))</f>
        <v xml:space="preserve"> </v>
      </c>
      <c r="AW46" s="28" t="str">
        <f>IF(OR(B46=" ",A46=" ",$N$5="NO HAY MATERIA ASIGNADA")," ",IF(K46=1,(R46*'MATRICULA y PONDERACIONES'!$AM$10)/100,IF(K46=2,(R46*'MATRICULA y PONDERACIONES'!$AM$21)/100,IF(K46=3,(R46*'MATRICULA y PONDERACIONES'!$AM$32)/100,IF(K46=4,(R46*'MATRICULA y PONDERACIONES'!$AM$43)/100,IF(K46=5,(R46*'MATRICULA y PONDERACIONES'!$AM$54)/100,IF(K46=6,(R46*'MATRICULA y PONDERACIONES'!$AM$65)/100)))))))</f>
        <v xml:space="preserve"> </v>
      </c>
      <c r="AX46" s="28" t="str">
        <f>IF(OR(B46=" ",A46=" ",$N$5="NO HAY MATERIA ASIGNADA")," ",IF(K46=1,(V46*'MATRICULA y PONDERACIONES'!$AM$11)/100,IF(K46=2,(V46*'MATRICULA y PONDERACIONES'!$AM$22)/100,IF(K46=3,(V46*'MATRICULA y PONDERACIONES'!$AM$33)/100,IF(K46=4,(V46*'MATRICULA y PONDERACIONES'!$AM$44)/100,IF(K46=5,(V46*'MATRICULA y PONDERACIONES'!$AM$55)/100,IF(K46=6,(V46*'MATRICULA y PONDERACIONES'!$AM$66)/100)))))))</f>
        <v xml:space="preserve"> </v>
      </c>
      <c r="AY46" s="28" t="str">
        <f>IF(OR(B46=" ",A46=" ",$N$5="NO HAY MATERIA ASIGNADA")," ",IF(K46=1,(Z46*'MATRICULA y PONDERACIONES'!$AM$12)/100,IF(K46=2,(Z46*'MATRICULA y PONDERACIONES'!$AM$23)/100,IF(K46=3,(Z46*'MATRICULA y PONDERACIONES'!$AM$34)/100,IF(K46=4,(Z46*'MATRICULA y PONDERACIONES'!$AM$45)/100,IF(K46=5,(Z46*'MATRICULA y PONDERACIONES'!$AM$56)/100,IF(K46=6,(Z46*'MATRICULA y PONDERACIONES'!$AM$67)/100)))))))</f>
        <v xml:space="preserve"> </v>
      </c>
      <c r="AZ46" s="28" t="str">
        <f>IF(OR(B46=" ",A46=" ",$N$5="NO HAY MATERIA ASIGNADA")," ",IF(K46=1,(AD46*'MATRICULA y PONDERACIONES'!$AM$13)/100,IF(K46=2,(AD46*'MATRICULA y PONDERACIONES'!$AM$24)/100,IF(K46=3,(AD46*'MATRICULA y PONDERACIONES'!$AM$35)/100,IF(K46=4,(AD46*'MATRICULA y PONDERACIONES'!$AM$46)/100,IF(K46=5,(AD46*'MATRICULA y PONDERACIONES'!$AM$57)/100,IF(K46=6,(AD46*'MATRICULA y PONDERACIONES'!$AM$68)/100)))))))</f>
        <v xml:space="preserve"> </v>
      </c>
      <c r="BA46" s="28" t="str">
        <f>IF(OR(B46=" ",A46=" ",$N$5="NO HAY MATERIA ASIGNADA")," ",IF(K46=1,(AH46*'MATRICULA y PONDERACIONES'!$AM$14)/100,IF(K46=2,(AH46*'MATRICULA y PONDERACIONES'!$AM$25)/100,IF(K46=3,(AH46*'MATRICULA y PONDERACIONES'!$AM$36)/100,IF(K46=4,(AH46*'MATRICULA y PONDERACIONES'!$AM$47)/100,IF(K46=5,(AH46*'MATRICULA y PONDERACIONES'!$AM$58)/100,IF(K46=6,(AH46*'MATRICULA y PONDERACIONES'!$AM$69)/100)))))))</f>
        <v xml:space="preserve"> </v>
      </c>
      <c r="BB46" s="28" t="str">
        <f>IF(OR(B46=" ",A46=" ",$N$5="NO HAY MATERIA ASIGNADA")," ",IF(K46=1,(AL46*'MATRICULA y PONDERACIONES'!$AM$15)/100,IF(K46=2,(AL46*'MATRICULA y PONDERACIONES'!$AM$26)/100,IF(K46=3,(AL46*'MATRICULA y PONDERACIONES'!$AM$37)/100,IF(K46=4,(AL46*'MATRICULA y PONDERACIONES'!$AM$48)/100,IF(K46=5,(AL46*'MATRICULA y PONDERACIONES'!$AM$59)/100,IF(K46=6,(AL46*'MATRICULA y PONDERACIONES'!$AM$70)/100)))))))</f>
        <v xml:space="preserve"> </v>
      </c>
      <c r="BC46" s="28" t="str">
        <f>IF(OR(B46=" ",A46=" ",$N$5="NO HAY MATERIA ASIGNADA")," ",IF(K46=1,(AP46*'MATRICULA y PONDERACIONES'!$AM$16)/100,IF(K46=2,(AP46*'MATRICULA y PONDERACIONES'!$AM$27)/100,IF(K46=3,(AP46*'MATRICULA y PONDERACIONES'!$AM$38)/100,IF(K46=4,(AP46*'MATRICULA y PONDERACIONES'!$AM$49)/100,IF(K46=5,(AP46*'MATRICULA y PONDERACIONES'!$AM$60)/100,IF(K46=6,(AP46*'MATRICULA y PONDERACIONES'!$AM$71)/100)))))))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theme="1" tint="0.14999847407452621"/>
  </sheetPr>
  <dimension ref="A1:EQ46"/>
  <sheetViews>
    <sheetView showGridLines="0" topLeftCell="C1" zoomScale="115" zoomScaleNormal="115" zoomScalePageLayoutView="115" workbookViewId="0">
      <selection activeCell="AP7" sqref="AP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GRUPO.MATERIAS'!K35="","",'DATOS del GRUPO.MATERIAS'!K35)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90" t="str">
        <f>IF('MATRICULA y PONDERACIONES'!D27="","NO HAY MATERIA ASIGNADA",'MATRICULA y PONDERACIONES'!D27)</f>
        <v>NO HAY MATERIA ASIGNADA</v>
      </c>
      <c r="O5" s="390"/>
      <c r="P5" s="390"/>
      <c r="Q5" s="390"/>
      <c r="R5" s="390"/>
      <c r="S5" s="390"/>
      <c r="T5" s="390"/>
      <c r="U5" s="390"/>
      <c r="V5" s="390"/>
      <c r="W5" s="390"/>
      <c r="X5" s="390"/>
      <c r="Y5" s="390"/>
      <c r="Z5" s="390"/>
      <c r="AA5" s="390"/>
      <c r="AB5" s="390"/>
      <c r="AC5" s="390"/>
      <c r="AD5" s="390"/>
      <c r="AE5" s="390"/>
      <c r="AF5" s="390"/>
      <c r="AG5" s="390"/>
      <c r="AH5" s="390"/>
      <c r="AI5" s="390"/>
      <c r="AJ5" s="390"/>
      <c r="AK5" s="390"/>
      <c r="AL5" s="390"/>
      <c r="AM5" s="390"/>
      <c r="AN5" s="390"/>
      <c r="AO5" s="390"/>
      <c r="AP5" s="390"/>
      <c r="AQ5" s="390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PONDERACIONES'!$AN$9),ISBLANK('MATRICULA y PONDERACIONES'!$AN$20),ISBLANK('MATRICULA y PONDERACIONES'!$AN$31))," ",1)</f>
        <v xml:space="preserve"> </v>
      </c>
      <c r="M6" s="115" t="str">
        <f>IF(AND(ISBLANK('MATRICULA y PONDERACIONES'!$AN$42),ISBLANK('MATRICULA y PONDERACIONES'!$AN$53),ISBLANK('MATRICULA y PONDERACIONES'!$AN$64))," ",1)</f>
        <v xml:space="preserve"> </v>
      </c>
      <c r="N6" s="394" t="str">
        <f>IF(OR(ISNUMBER(L6),ISNUMBER(M6)),"CL "," ")</f>
        <v xml:space="preserve"> </v>
      </c>
      <c r="O6" s="395"/>
      <c r="P6" s="75" t="str">
        <f>IF(AND(ISBLANK('MATRICULA y PONDERACIONES'!$AN$10),ISBLANK('MATRICULA y PONDERACIONES'!$AN$21),ISBLANK('MATRICULA y PONDERACIONES'!$AN$32))," ",1)</f>
        <v xml:space="preserve"> </v>
      </c>
      <c r="Q6" s="75" t="str">
        <f>IF(AND(ISBLANK('MATRICULA y PONDERACIONES'!$AN$43),ISBLANK('MATRICULA y PONDERACIONES'!$AN$54),ISBLANK('MATRICULA y PONDERACIONES'!$AN$65)),"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PONDERACIONES'!$AN$11),ISBLANK('MATRICULA y PONDERACIONES'!$AN$22),ISBLANK('MATRICULA y PONDERACIONES'!$AN$33))," ",1)</f>
        <v xml:space="preserve"> </v>
      </c>
      <c r="U6" s="75" t="str">
        <f>IF(AND(ISBLANK('MATRICULA y PONDERACIONES'!$AN$44),ISBLANK('MATRICULA y PONDERACIONES'!$AN$55),ISBLANK('MATRICULA y PONDERACIONES'!$AN$66))," ",1)</f>
        <v xml:space="preserve"> </v>
      </c>
      <c r="V6" s="395" t="str">
        <f>IF(OR(ISNUMBER(T6),ISNUMBER(U6)),"CI"," ")</f>
        <v xml:space="preserve"> </v>
      </c>
      <c r="W6" s="395"/>
      <c r="X6" s="75" t="str">
        <f>IF(AND(ISBLANK('MATRICULA y PONDERACIONES'!$AN$12),ISBLANK('MATRICULA y PONDERACIONES'!$AN$23),ISBLANK('MATRICULA y PONDERACIONES'!$AN$34))," ",1)</f>
        <v xml:space="preserve"> </v>
      </c>
      <c r="Y6" s="75" t="str">
        <f>IF(AND(ISBLANK('MATRICULA y PONDERACIONES'!$AN$45),ISBLANK('MATRICULA y PONDERACIONES'!$AN$56),ISBLANK('MATRICULA y PONDERACIONES'!$AN$67)),"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PONDERACIONES'!$AN$13),ISBLANK('MATRICULA y PONDERACIONES'!$AN$24),ISBLANK('MATRICULA y PONDERACIONES'!$AN$35))," ",1)</f>
        <v xml:space="preserve"> </v>
      </c>
      <c r="AC6" s="75" t="str">
        <f>IF(AND(ISBLANK('MATRICULA y PONDERACIONES'!$AN$46),ISBLANK('MATRICULA y PONDERACIONES'!$AN$57),ISBLANK('MATRICULA y PONDERACIONES'!$AN$68))," ",1)</f>
        <v xml:space="preserve"> </v>
      </c>
      <c r="AD6" s="395" t="str">
        <f>IF(OR(ISNUMBER(AB6),ISNUMBER(AC6)),"CA"," ")</f>
        <v xml:space="preserve"> </v>
      </c>
      <c r="AE6" s="395"/>
      <c r="AF6" s="75" t="str">
        <f>IF(AND(ISBLANK('MATRICULA y PONDERACIONES'!$AN$14),ISBLANK('MATRICULA y PONDERACIONES'!$AN$25),ISBLANK('MATRICULA y PONDERACIONES'!$AN$36))," ",1)</f>
        <v xml:space="preserve"> </v>
      </c>
      <c r="AG6" s="75" t="str">
        <f>IF(AND(ISBLANK('MATRICULA y PONDERACIONES'!$AN$47),ISBLANK('MATRICULA y PONDERACIONES'!$AN$58),ISBLANK('MATRICULA y PONDERACIONES'!$AN$69)),"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PONDERACIONES'!$AN$15),ISBLANK('MATRICULA y PONDERACIONES'!$AN$26),ISBLANK('MATRICULA y PONDERACIONES'!$AN$37))," ",1)</f>
        <v xml:space="preserve"> </v>
      </c>
      <c r="AK6" s="75" t="str">
        <f>IF(AND(ISBLANK('MATRICULA y PONDERACIONES'!$AN$48),ISBLANK('MATRICULA y PONDERACIONES'!$AN$59),ISBLANK('MATRICULA y PONDERACIONES'!$AN$70))," ",1)</f>
        <v xml:space="preserve"> </v>
      </c>
      <c r="AL6" s="395" t="str">
        <f>IF(OR(ISNUMBER(AJ6),ISNUMBER(AK6)),"AI"," ")</f>
        <v xml:space="preserve"> </v>
      </c>
      <c r="AM6" s="395"/>
      <c r="AN6" s="75" t="str">
        <f>IF(AND(ISBLANK('MATRICULA y PONDERACIONES'!$AN$16),ISBLANK('MATRICULA y PONDERACIONES'!$AN$27),ISBLANK('MATRICULA y PONDERACIONES'!$AN$38))," ",1)</f>
        <v xml:space="preserve"> </v>
      </c>
      <c r="AO6" s="75" t="str">
        <f>IF(AND(ISBLANK('MATRICULA y PONDERACIONES'!$AN$49),ISBLANK('MATRICULA y PONDERACIONES'!$AN$60),ISBLANK('MATRICULA y PONDERACIONES'!$AN$71)),"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3" t="str">
        <f>IF(N6=" ","",N6)</f>
        <v/>
      </c>
      <c r="AW6" s="263" t="str">
        <f>IF(R6=" ","",R6)</f>
        <v/>
      </c>
      <c r="AX6" s="273" t="str">
        <f>IF(V6=" ","",V6)</f>
        <v/>
      </c>
      <c r="AY6" s="263" t="str">
        <f>IF(Z6=" ","",Z6)</f>
        <v/>
      </c>
      <c r="AZ6" s="273" t="str">
        <f>IF(AD6=" ","",AD6)</f>
        <v/>
      </c>
      <c r="BA6" s="263" t="str">
        <f>IF(AH6=" ","",AH6)</f>
        <v/>
      </c>
      <c r="BB6" s="273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PONDERACIONES'!$K$27="*"),"si"," ")</f>
        <v xml:space="preserve"> </v>
      </c>
      <c r="F7" s="25" t="str">
        <f>IF(AND(K7=2,'MATRICULA y PONDERACIONES'!$L$27="*"),"si"," ")</f>
        <v xml:space="preserve"> </v>
      </c>
      <c r="G7" s="25" t="str">
        <f>IF(AND(K7=3,'MATRICULA y PONDERACIONES'!$M$27="*"),"si"," ")</f>
        <v xml:space="preserve"> </v>
      </c>
      <c r="H7" s="25" t="str">
        <f>IF(AND(K7=4,'MATRICULA y PONDERACIONES'!$N$27="*"),"si"," ")</f>
        <v xml:space="preserve"> </v>
      </c>
      <c r="I7" s="25" t="str">
        <f>IF(AND(K7=5,'MATRICULA y PONDERACIONES'!$O$27="*"),"si"," ")</f>
        <v xml:space="preserve"> </v>
      </c>
      <c r="J7" s="25" t="str">
        <f>IF(AND(K7=6,'MATRICULA y PONDERACIONES'!$P$27="*"),"si","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PONDERACIONES'!$AN$9)/100,IF(K7=2,(N7*'MATRICULA y PONDERACIONES'!$AN$20)/100,IF(K7=3,(N7*'MATRICULA y PONDERACIONES'!$AN$31)/100,IF(K7=4,(N7*'MATRICULA y PONDERACIONES'!$AN$42)/100,IF(K7=5,(N7*'MATRICULA y PONDERACIONES'!$AN$53)/100,IF(K7=6,(N7*'MATRICULA y PONDERACIONES'!$AN$64)/100)))))))</f>
        <v xml:space="preserve"> </v>
      </c>
      <c r="AW7" s="24" t="str">
        <f>IF(OR(B7=" ",A7=" ",$N$5="NO HAY MATERIA ASIGNADA")," ",IF(K7=1,(R7*'MATRICULA y PONDERACIONES'!$AN$10)/100,IF(K7=2,(R7*'MATRICULA y PONDERACIONES'!$AN$21)/100,IF(K7=3,(R7*'MATRICULA y PONDERACIONES'!$AN$32)/100,IF(K7=4,(R7*'MATRICULA y PONDERACIONES'!$AN$43)/100,IF(K7=5,(R7*'MATRICULA y PONDERACIONES'!$AN$54)/100,IF(K7=6,(R7*'MATRICULA y PONDERACIONES'!$AN$65)/100)))))))</f>
        <v xml:space="preserve"> </v>
      </c>
      <c r="AX7" s="24" t="str">
        <f>IF(OR(B7=" ",A7=" ",$N$5="NO HAY MATERIA ASIGNADA")," ",IF(K7=1,(V7*'MATRICULA y PONDERACIONES'!$AN$11)/100,IF(K7=2,(V7*'MATRICULA y PONDERACIONES'!$AN$22)/100,IF(K7=3,(V7*'MATRICULA y PONDERACIONES'!$AN$33)/100,IF(K7=4,(V7*'MATRICULA y PONDERACIONES'!$AN$44)/100,IF(K7=5,(V7*'MATRICULA y PONDERACIONES'!$AN$55)/100,IF(K7=6,(V7*'MATRICULA y PONDERACIONES'!$AN$66)/100)))))))</f>
        <v xml:space="preserve"> </v>
      </c>
      <c r="AY7" s="24" t="str">
        <f>IF(OR(B7=" ",A7=" ",$N$5="NO HAY MATERIA ASIGNADA")," ",IF(K7=1,(Z7*'MATRICULA y PONDERACIONES'!$AN$12)/100,IF(K7=2,(Z7*'MATRICULA y PONDERACIONES'!$AN$23)/100,IF(K7=3,(Z7*'MATRICULA y PONDERACIONES'!$AN$34)/100,IF(K7=4,(Z7*'MATRICULA y PONDERACIONES'!$AN$45)/100,IF(K7=5,(Z7*'MATRICULA y PONDERACIONES'!$AN$56)/100,IF(K7=6,(Z7*'MATRICULA y PONDERACIONES'!$AN$67)/100)))))))</f>
        <v xml:space="preserve"> </v>
      </c>
      <c r="AZ7" s="24" t="str">
        <f>IF(OR(B7=" ",A7=" ",$N$5="NO HAY MATERIA ASIGNADA")," ",IF(K7=1,(AD7*'MATRICULA y PONDERACIONES'!$AN$13)/100,IF(K7=2,(AD7*'MATRICULA y PONDERACIONES'!$AN$24)/100,IF(K7=3,(AD7*'MATRICULA y PONDERACIONES'!$AN$35)/100,IF(K7=4,(AD7*'MATRICULA y PONDERACIONES'!$AN$46)/100,IF(K7=5,(AD7*'MATRICULA y PONDERACIONES'!$AN$57)/100,IF(K7=6,(AD7*'MATRICULA y PONDERACIONES'!$AN$68)/100)))))))</f>
        <v xml:space="preserve"> </v>
      </c>
      <c r="BA7" s="24" t="str">
        <f>IF(OR(B7=" ",A7=" ",$N$5="NO HAY MATERIA ASIGNADA")," ",IF(K7=1,(AH7*'MATRICULA y PONDERACIONES'!$AN$14)/100,IF(K7=2,(AH7*'MATRICULA y PONDERACIONES'!$AN$25)/100,IF(K7=3,(AH7*'MATRICULA y PONDERACIONES'!$AN$36)/100,IF(K7=4,(AH7*'MATRICULA y PONDERACIONES'!$AN$47)/100,IF(K7=5,(AH7*'MATRICULA y PONDERACIONES'!$AN$58)/100,IF(K7=6,(AH7*'MATRICULA y PONDERACIONES'!$AN$69)/100)))))))</f>
        <v xml:space="preserve"> </v>
      </c>
      <c r="BB7" s="24" t="str">
        <f>IF(OR(B7=" ",A7=" ",$N$5="NO HAY MATERIA ASIGNADA")," ",IF(K7=1,(AL7*'MATRICULA y PONDERACIONES'!$AN$15)/100,IF(K7=2,(AL7*'MATRICULA y PONDERACIONES'!$AN$26)/100,IF(K7=3,(AL7*'MATRICULA y PONDERACIONES'!$AN$37)/100,IF(K7=4,(AL7*'MATRICULA y PONDERACIONES'!$AN$48)/100,IF(K7=5,(AL7*'MATRICULA y PONDERACIONES'!$AN$59)/100,IF(K7=6,(AL7*'MATRICULA y PONDERACIONES'!$AN$70)/100)))))))</f>
        <v xml:space="preserve"> </v>
      </c>
      <c r="BC7" s="24" t="str">
        <f>IF(OR(B7=" ",A7=" ",$N$5="NO HAY MATERIA ASIGNADA")," ",IF(K7=1,(AP7*'MATRICULA y PONDERACIONES'!$AN$16)/100,IF(K7=2,(AP7*'MATRICULA y PONDERACIONES'!$AN$27)/100,IF(K7=3,(AP7*'MATRICULA y PONDERACIONES'!$AN$38)/100,IF(K7=4,(AP7*'MATRICULA y PONDERACIONES'!$AN$49)/100,IF(K7=5,(AP7*'MATRICULA y PONDERACIONES'!$AN$60)/100,IF(K7=6,(AP7*'MATRICULA y PONDERACIONES'!$AN$71)/100)))))))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PONDERACIONES'!$K$27="*"),"si"," ")</f>
        <v xml:space="preserve"> </v>
      </c>
      <c r="F8" s="27" t="str">
        <f>IF(AND(K8=2,'MATRICULA y PONDERACIONES'!$L$27="*"),"si"," ")</f>
        <v xml:space="preserve"> </v>
      </c>
      <c r="G8" s="27" t="str">
        <f>IF(AND(K8=3,'MATRICULA y PONDERACIONES'!$M$27="*"),"si"," ")</f>
        <v xml:space="preserve"> </v>
      </c>
      <c r="H8" s="27" t="str">
        <f>IF(AND(K8=4,'MATRICULA y PONDERACIONES'!$N$27="*"),"si"," ")</f>
        <v xml:space="preserve"> </v>
      </c>
      <c r="I8" s="27" t="str">
        <f>IF(AND(K8=5,'MATRICULA y PONDERACIONES'!$O$27="*"),"si"," ")</f>
        <v xml:space="preserve"> </v>
      </c>
      <c r="J8" s="27" t="str">
        <f>IF(AND(K8=6,'MATRICULA y PONDERACIONES'!$P$27="*"),"si","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PONDERACIONES'!$AN$9)/100,IF(K8=2,(N8*'MATRICULA y PONDERACIONES'!$AN$20)/100,IF(K8=3,(N8*'MATRICULA y PONDERACIONES'!$AN$31)/100,IF(K8=4,(N8*'MATRICULA y PONDERACIONES'!$AN$42)/100,IF(K8=5,(N8*'MATRICULA y PONDERACIONES'!$AN$53)/100,IF(K8=6,(N8*'MATRICULA y PONDERACIONES'!$AN$64)/100)))))))</f>
        <v xml:space="preserve"> </v>
      </c>
      <c r="AW8" s="26" t="str">
        <f>IF(OR(B8=" ",A8=" ",$N$5="NO HAY MATERIA ASIGNADA")," ",IF(K8=1,(R8*'MATRICULA y PONDERACIONES'!$AN$10)/100,IF(K8=2,(R8*'MATRICULA y PONDERACIONES'!$AN$21)/100,IF(K8=3,(R8*'MATRICULA y PONDERACIONES'!$AN$32)/100,IF(K8=4,(R8*'MATRICULA y PONDERACIONES'!$AN$43)/100,IF(K8=5,(R8*'MATRICULA y PONDERACIONES'!$AN$54)/100,IF(K8=6,(R8*'MATRICULA y PONDERACIONES'!$AN$65)/100)))))))</f>
        <v xml:space="preserve"> </v>
      </c>
      <c r="AX8" s="26" t="str">
        <f>IF(OR(B8=" ",A8=" ",$N$5="NO HAY MATERIA ASIGNADA")," ",IF(K8=1,(V8*'MATRICULA y PONDERACIONES'!$AN$11)/100,IF(K8=2,(V8*'MATRICULA y PONDERACIONES'!$AN$22)/100,IF(K8=3,(V8*'MATRICULA y PONDERACIONES'!$AN$33)/100,IF(K8=4,(V8*'MATRICULA y PONDERACIONES'!$AN$44)/100,IF(K8=5,(V8*'MATRICULA y PONDERACIONES'!$AN$55)/100,IF(K8=6,(V8*'MATRICULA y PONDERACIONES'!$AN$66)/100)))))))</f>
        <v xml:space="preserve"> </v>
      </c>
      <c r="AY8" s="26" t="str">
        <f>IF(OR(B8=" ",A8=" ",$N$5="NO HAY MATERIA ASIGNADA")," ",IF(K8=1,(Z8*'MATRICULA y PONDERACIONES'!$AN$12)/100,IF(K8=2,(Z8*'MATRICULA y PONDERACIONES'!$AN$23)/100,IF(K8=3,(Z8*'MATRICULA y PONDERACIONES'!$AN$34)/100,IF(K8=4,(Z8*'MATRICULA y PONDERACIONES'!$AN$45)/100,IF(K8=5,(Z8*'MATRICULA y PONDERACIONES'!$AN$56)/100,IF(K8=6,(Z8*'MATRICULA y PONDERACIONES'!$AN$67)/100)))))))</f>
        <v xml:space="preserve"> </v>
      </c>
      <c r="AZ8" s="26" t="str">
        <f>IF(OR(B8=" ",A8=" ",$N$5="NO HAY MATERIA ASIGNADA")," ",IF(K8=1,(AD8*'MATRICULA y PONDERACIONES'!$AN$13)/100,IF(K8=2,(AD8*'MATRICULA y PONDERACIONES'!$AN$24)/100,IF(K8=3,(AD8*'MATRICULA y PONDERACIONES'!$AN$35)/100,IF(K8=4,(AD8*'MATRICULA y PONDERACIONES'!$AN$46)/100,IF(K8=5,(AD8*'MATRICULA y PONDERACIONES'!$AN$57)/100,IF(K8=6,(AD8*'MATRICULA y PONDERACIONES'!$AN$68)/100)))))))</f>
        <v xml:space="preserve"> </v>
      </c>
      <c r="BA8" s="26" t="str">
        <f>IF(OR(B8=" ",A8=" ",$N$5="NO HAY MATERIA ASIGNADA")," ",IF(K8=1,(AH8*'MATRICULA y PONDERACIONES'!$AN$14)/100,IF(K8=2,(AH8*'MATRICULA y PONDERACIONES'!$AN$25)/100,IF(K8=3,(AH8*'MATRICULA y PONDERACIONES'!$AN$36)/100,IF(K8=4,(AH8*'MATRICULA y PONDERACIONES'!$AN$47)/100,IF(K8=5,(AH8*'MATRICULA y PONDERACIONES'!$AN$58)/100,IF(K8=6,(AH8*'MATRICULA y PONDERACIONES'!$AN$69)/100)))))))</f>
        <v xml:space="preserve"> </v>
      </c>
      <c r="BB8" s="26" t="str">
        <f>IF(OR(B8=" ",A8=" ",$N$5="NO HAY MATERIA ASIGNADA")," ",IF(K8=1,(AL8*'MATRICULA y PONDERACIONES'!$AN$15)/100,IF(K8=2,(AL8*'MATRICULA y PONDERACIONES'!$AN$26)/100,IF(K8=3,(AL8*'MATRICULA y PONDERACIONES'!$AN$37)/100,IF(K8=4,(AL8*'MATRICULA y PONDERACIONES'!$AN$48)/100,IF(K8=5,(AL8*'MATRICULA y PONDERACIONES'!$AN$59)/100,IF(K8=6,(AL8*'MATRICULA y PONDERACIONES'!$AN$70)/100)))))))</f>
        <v xml:space="preserve"> </v>
      </c>
      <c r="BC8" s="26" t="str">
        <f>IF(OR(B8=" ",A8=" ",$N$5="NO HAY MATERIA ASIGNADA")," ",IF(K8=1,(AP8*'MATRICULA y PONDERACIONES'!$AN$16)/100,IF(K8=2,(AP8*'MATRICULA y PONDERACIONES'!$AN$27)/100,IF(K8=3,(AP8*'MATRICULA y PONDERACIONES'!$AN$38)/100,IF(K8=4,(AP8*'MATRICULA y PONDERACIONES'!$AN$49)/100,IF(K8=5,(AP8*'MATRICULA y PONDERACIONES'!$AN$60)/100,IF(K8=6,(AP8*'MATRICULA y PONDERACIONES'!$AN$71)/100)))))))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PONDERACIONES'!$K$27="*"),"si"," ")</f>
        <v xml:space="preserve"> </v>
      </c>
      <c r="F9" s="25" t="str">
        <f>IF(AND(K9=2,'MATRICULA y PONDERACIONES'!$L$27="*"),"si"," ")</f>
        <v xml:space="preserve"> </v>
      </c>
      <c r="G9" s="25" t="str">
        <f>IF(AND(K9=3,'MATRICULA y PONDERACIONES'!$M$27="*"),"si"," ")</f>
        <v xml:space="preserve"> </v>
      </c>
      <c r="H9" s="25" t="str">
        <f>IF(AND(K9=4,'MATRICULA y PONDERACIONES'!$N$27="*"),"si"," ")</f>
        <v xml:space="preserve"> </v>
      </c>
      <c r="I9" s="25" t="str">
        <f>IF(AND(K9=5,'MATRICULA y PONDERACIONES'!$O$27="*"),"si"," ")</f>
        <v xml:space="preserve"> </v>
      </c>
      <c r="J9" s="25" t="str">
        <f>IF(AND(K9=6,'MATRICULA y PONDERACIONES'!$P$27="*"),"si","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PONDERACIONES'!$AN$9)/100,IF(K9=2,(N9*'MATRICULA y PONDERACIONES'!$AN$20)/100,IF(K9=3,(N9*'MATRICULA y PONDERACIONES'!$AN$31)/100,IF(K9=4,(N9*'MATRICULA y PONDERACIONES'!$AN$42)/100,IF(K9=5,(N9*'MATRICULA y PONDERACIONES'!$AN$53)/100,IF(K9=6,(N9*'MATRICULA y PONDERACIONES'!$AN$64)/100)))))))</f>
        <v xml:space="preserve"> </v>
      </c>
      <c r="AW9" s="24" t="str">
        <f>IF(OR(B9=" ",A9=" ",$N$5="NO HAY MATERIA ASIGNADA")," ",IF(K9=1,(R9*'MATRICULA y PONDERACIONES'!$AN$10)/100,IF(K9=2,(R9*'MATRICULA y PONDERACIONES'!$AN$21)/100,IF(K9=3,(R9*'MATRICULA y PONDERACIONES'!$AN$32)/100,IF(K9=4,(R9*'MATRICULA y PONDERACIONES'!$AN$43)/100,IF(K9=5,(R9*'MATRICULA y PONDERACIONES'!$AN$54)/100,IF(K9=6,(R9*'MATRICULA y PONDERACIONES'!$AN$65)/100)))))))</f>
        <v xml:space="preserve"> </v>
      </c>
      <c r="AX9" s="24" t="str">
        <f>IF(OR(B9=" ",A9=" ",$N$5="NO HAY MATERIA ASIGNADA")," ",IF(K9=1,(V9*'MATRICULA y PONDERACIONES'!$AN$11)/100,IF(K9=2,(V9*'MATRICULA y PONDERACIONES'!$AN$22)/100,IF(K9=3,(V9*'MATRICULA y PONDERACIONES'!$AN$33)/100,IF(K9=4,(V9*'MATRICULA y PONDERACIONES'!$AN$44)/100,IF(K9=5,(V9*'MATRICULA y PONDERACIONES'!$AN$55)/100,IF(K9=6,(V9*'MATRICULA y PONDERACIONES'!$AN$66)/100)))))))</f>
        <v xml:space="preserve"> </v>
      </c>
      <c r="AY9" s="24" t="str">
        <f>IF(OR(B9=" ",A9=" ",$N$5="NO HAY MATERIA ASIGNADA")," ",IF(K9=1,(Z9*'MATRICULA y PONDERACIONES'!$AN$12)/100,IF(K9=2,(Z9*'MATRICULA y PONDERACIONES'!$AN$23)/100,IF(K9=3,(Z9*'MATRICULA y PONDERACIONES'!$AN$34)/100,IF(K9=4,(Z9*'MATRICULA y PONDERACIONES'!$AN$45)/100,IF(K9=5,(Z9*'MATRICULA y PONDERACIONES'!$AN$56)/100,IF(K9=6,(Z9*'MATRICULA y PONDERACIONES'!$AN$67)/100)))))))</f>
        <v xml:space="preserve"> </v>
      </c>
      <c r="AZ9" s="24" t="str">
        <f>IF(OR(B9=" ",A9=" ",$N$5="NO HAY MATERIA ASIGNADA")," ",IF(K9=1,(AD9*'MATRICULA y PONDERACIONES'!$AN$13)/100,IF(K9=2,(AD9*'MATRICULA y PONDERACIONES'!$AN$24)/100,IF(K9=3,(AD9*'MATRICULA y PONDERACIONES'!$AN$35)/100,IF(K9=4,(AD9*'MATRICULA y PONDERACIONES'!$AN$46)/100,IF(K9=5,(AD9*'MATRICULA y PONDERACIONES'!$AN$57)/100,IF(K9=6,(AD9*'MATRICULA y PONDERACIONES'!$AN$68)/100)))))))</f>
        <v xml:space="preserve"> </v>
      </c>
      <c r="BA9" s="24" t="str">
        <f>IF(OR(B9=" ",A9=" ",$N$5="NO HAY MATERIA ASIGNADA")," ",IF(K9=1,(AH9*'MATRICULA y PONDERACIONES'!$AN$14)/100,IF(K9=2,(AH9*'MATRICULA y PONDERACIONES'!$AN$25)/100,IF(K9=3,(AH9*'MATRICULA y PONDERACIONES'!$AN$36)/100,IF(K9=4,(AH9*'MATRICULA y PONDERACIONES'!$AN$47)/100,IF(K9=5,(AH9*'MATRICULA y PONDERACIONES'!$AN$58)/100,IF(K9=6,(AH9*'MATRICULA y PONDERACIONES'!$AN$69)/100)))))))</f>
        <v xml:space="preserve"> </v>
      </c>
      <c r="BB9" s="24" t="str">
        <f>IF(OR(B9=" ",A9=" ",$N$5="NO HAY MATERIA ASIGNADA")," ",IF(K9=1,(AL9*'MATRICULA y PONDERACIONES'!$AN$15)/100,IF(K9=2,(AL9*'MATRICULA y PONDERACIONES'!$AN$26)/100,IF(K9=3,(AL9*'MATRICULA y PONDERACIONES'!$AN$37)/100,IF(K9=4,(AL9*'MATRICULA y PONDERACIONES'!$AN$48)/100,IF(K9=5,(AL9*'MATRICULA y PONDERACIONES'!$AN$59)/100,IF(K9=6,(AL9*'MATRICULA y PONDERACIONES'!$AN$70)/100)))))))</f>
        <v xml:space="preserve"> </v>
      </c>
      <c r="BC9" s="24" t="str">
        <f>IF(OR(B9=" ",A9=" ",$N$5="NO HAY MATERIA ASIGNADA")," ",IF(K9=1,(AP9*'MATRICULA y PONDERACIONES'!$AN$16)/100,IF(K9=2,(AP9*'MATRICULA y PONDERACIONES'!$AN$27)/100,IF(K9=3,(AP9*'MATRICULA y PONDERACIONES'!$AN$38)/100,IF(K9=4,(AP9*'MATRICULA y PONDERACIONES'!$AN$49)/100,IF(K9=5,(AP9*'MATRICULA y PONDERACIONES'!$AN$60)/100,IF(K9=6,(AP9*'MATRICULA y PONDERACIONES'!$AN$71)/100)))))))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PONDERACIONES'!$K$27="*"),"si"," ")</f>
        <v xml:space="preserve"> </v>
      </c>
      <c r="F10" s="27" t="str">
        <f>IF(AND(K10=2,'MATRICULA y PONDERACIONES'!$L$27="*"),"si"," ")</f>
        <v xml:space="preserve"> </v>
      </c>
      <c r="G10" s="27" t="str">
        <f>IF(AND(K10=3,'MATRICULA y PONDERACIONES'!$M$27="*"),"si"," ")</f>
        <v xml:space="preserve"> </v>
      </c>
      <c r="H10" s="27" t="str">
        <f>IF(AND(K10=4,'MATRICULA y PONDERACIONES'!$N$27="*"),"si"," ")</f>
        <v xml:space="preserve"> </v>
      </c>
      <c r="I10" s="27" t="str">
        <f>IF(AND(K10=5,'MATRICULA y PONDERACIONES'!$O$27="*"),"si"," ")</f>
        <v xml:space="preserve"> </v>
      </c>
      <c r="J10" s="27" t="str">
        <f>IF(AND(K10=6,'MATRICULA y PONDERACIONES'!$P$27="*"),"si","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PONDERACIONES'!$AN$9)/100,IF(K10=2,(N10*'MATRICULA y PONDERACIONES'!$AN$20)/100,IF(K10=3,(N10*'MATRICULA y PONDERACIONES'!$AN$31)/100,IF(K10=4,(N10*'MATRICULA y PONDERACIONES'!$AN$42)/100,IF(K10=5,(N10*'MATRICULA y PONDERACIONES'!$AN$53)/100,IF(K10=6,(N10*'MATRICULA y PONDERACIONES'!$AN$64)/100)))))))</f>
        <v xml:space="preserve"> </v>
      </c>
      <c r="AW10" s="26" t="str">
        <f>IF(OR(B10=" ",A10=" ",$N$5="NO HAY MATERIA ASIGNADA")," ",IF(K10=1,(R10*'MATRICULA y PONDERACIONES'!$AN$10)/100,IF(K10=2,(R10*'MATRICULA y PONDERACIONES'!$AN$21)/100,IF(K10=3,(R10*'MATRICULA y PONDERACIONES'!$AN$32)/100,IF(K10=4,(R10*'MATRICULA y PONDERACIONES'!$AN$43)/100,IF(K10=5,(R10*'MATRICULA y PONDERACIONES'!$AN$54)/100,IF(K10=6,(R10*'MATRICULA y PONDERACIONES'!$AN$65)/100)))))))</f>
        <v xml:space="preserve"> </v>
      </c>
      <c r="AX10" s="26" t="str">
        <f>IF(OR(B10=" ",A10=" ",$N$5="NO HAY MATERIA ASIGNADA")," ",IF(K10=1,(V10*'MATRICULA y PONDERACIONES'!$AN$11)/100,IF(K10=2,(V10*'MATRICULA y PONDERACIONES'!$AN$22)/100,IF(K10=3,(V10*'MATRICULA y PONDERACIONES'!$AN$33)/100,IF(K10=4,(V10*'MATRICULA y PONDERACIONES'!$AN$44)/100,IF(K10=5,(V10*'MATRICULA y PONDERACIONES'!$AN$55)/100,IF(K10=6,(V10*'MATRICULA y PONDERACIONES'!$AN$66)/100)))))))</f>
        <v xml:space="preserve"> </v>
      </c>
      <c r="AY10" s="26" t="str">
        <f>IF(OR(B10=" ",A10=" ",$N$5="NO HAY MATERIA ASIGNADA")," ",IF(K10=1,(Z10*'MATRICULA y PONDERACIONES'!$AN$12)/100,IF(K10=2,(Z10*'MATRICULA y PONDERACIONES'!$AN$23)/100,IF(K10=3,(Z10*'MATRICULA y PONDERACIONES'!$AN$34)/100,IF(K10=4,(Z10*'MATRICULA y PONDERACIONES'!$AN$45)/100,IF(K10=5,(Z10*'MATRICULA y PONDERACIONES'!$AN$56)/100,IF(K10=6,(Z10*'MATRICULA y PONDERACIONES'!$AN$67)/100)))))))</f>
        <v xml:space="preserve"> </v>
      </c>
      <c r="AZ10" s="26" t="str">
        <f>IF(OR(B10=" ",A10=" ",$N$5="NO HAY MATERIA ASIGNADA")," ",IF(K10=1,(AD10*'MATRICULA y PONDERACIONES'!$AN$13)/100,IF(K10=2,(AD10*'MATRICULA y PONDERACIONES'!$AN$24)/100,IF(K10=3,(AD10*'MATRICULA y PONDERACIONES'!$AN$35)/100,IF(K10=4,(AD10*'MATRICULA y PONDERACIONES'!$AN$46)/100,IF(K10=5,(AD10*'MATRICULA y PONDERACIONES'!$AN$57)/100,IF(K10=6,(AD10*'MATRICULA y PONDERACIONES'!$AN$68)/100)))))))</f>
        <v xml:space="preserve"> </v>
      </c>
      <c r="BA10" s="26" t="str">
        <f>IF(OR(B10=" ",A10=" ",$N$5="NO HAY MATERIA ASIGNADA")," ",IF(K10=1,(AH10*'MATRICULA y PONDERACIONES'!$AN$14)/100,IF(K10=2,(AH10*'MATRICULA y PONDERACIONES'!$AN$25)/100,IF(K10=3,(AH10*'MATRICULA y PONDERACIONES'!$AN$36)/100,IF(K10=4,(AH10*'MATRICULA y PONDERACIONES'!$AN$47)/100,IF(K10=5,(AH10*'MATRICULA y PONDERACIONES'!$AN$58)/100,IF(K10=6,(AH10*'MATRICULA y PONDERACIONES'!$AN$69)/100)))))))</f>
        <v xml:space="preserve"> </v>
      </c>
      <c r="BB10" s="26" t="str">
        <f>IF(OR(B10=" ",A10=" ",$N$5="NO HAY MATERIA ASIGNADA")," ",IF(K10=1,(AL10*'MATRICULA y PONDERACIONES'!$AN$15)/100,IF(K10=2,(AL10*'MATRICULA y PONDERACIONES'!$AN$26)/100,IF(K10=3,(AL10*'MATRICULA y PONDERACIONES'!$AN$37)/100,IF(K10=4,(AL10*'MATRICULA y PONDERACIONES'!$AN$48)/100,IF(K10=5,(AL10*'MATRICULA y PONDERACIONES'!$AN$59)/100,IF(K10=6,(AL10*'MATRICULA y PONDERACIONES'!$AN$70)/100)))))))</f>
        <v xml:space="preserve"> </v>
      </c>
      <c r="BC10" s="26" t="str">
        <f>IF(OR(B10=" ",A10=" ",$N$5="NO HAY MATERIA ASIGNADA")," ",IF(K10=1,(AP10*'MATRICULA y PONDERACIONES'!$AN$16)/100,IF(K10=2,(AP10*'MATRICULA y PONDERACIONES'!$AN$27)/100,IF(K10=3,(AP10*'MATRICULA y PONDERACIONES'!$AN$38)/100,IF(K10=4,(AP10*'MATRICULA y PONDERACIONES'!$AN$49)/100,IF(K10=5,(AP10*'MATRICULA y PONDERACIONES'!$AN$60)/100,IF(K10=6,(AP10*'MATRICULA y PONDERACIONES'!$AN$71)/100)))))))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PONDERACIONES'!$K$27="*"),"si"," ")</f>
        <v xml:space="preserve"> </v>
      </c>
      <c r="F11" s="25" t="str">
        <f>IF(AND(K11=2,'MATRICULA y PONDERACIONES'!$L$27="*"),"si"," ")</f>
        <v xml:space="preserve"> </v>
      </c>
      <c r="G11" s="25" t="str">
        <f>IF(AND(K11=3,'MATRICULA y PONDERACIONES'!$M$27="*"),"si"," ")</f>
        <v xml:space="preserve"> </v>
      </c>
      <c r="H11" s="25" t="str">
        <f>IF(AND(K11=4,'MATRICULA y PONDERACIONES'!$N$27="*"),"si"," ")</f>
        <v xml:space="preserve"> </v>
      </c>
      <c r="I11" s="25" t="str">
        <f>IF(AND(K11=5,'MATRICULA y PONDERACIONES'!$O$27="*"),"si"," ")</f>
        <v xml:space="preserve"> </v>
      </c>
      <c r="J11" s="25" t="str">
        <f>IF(AND(K11=6,'MATRICULA y PONDERACIONES'!$P$27="*"),"si","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PONDERACIONES'!$AN$9)/100,IF(K11=2,(N11*'MATRICULA y PONDERACIONES'!$AN$20)/100,IF(K11=3,(N11*'MATRICULA y PONDERACIONES'!$AN$31)/100,IF(K11=4,(N11*'MATRICULA y PONDERACIONES'!$AN$42)/100,IF(K11=5,(N11*'MATRICULA y PONDERACIONES'!$AN$53)/100,IF(K11=6,(N11*'MATRICULA y PONDERACIONES'!$AN$64)/100)))))))</f>
        <v xml:space="preserve"> </v>
      </c>
      <c r="AW11" s="24" t="str">
        <f>IF(OR(B11=" ",A11=" ",$N$5="NO HAY MATERIA ASIGNADA")," ",IF(K11=1,(R11*'MATRICULA y PONDERACIONES'!$AN$10)/100,IF(K11=2,(R11*'MATRICULA y PONDERACIONES'!$AN$21)/100,IF(K11=3,(R11*'MATRICULA y PONDERACIONES'!$AN$32)/100,IF(K11=4,(R11*'MATRICULA y PONDERACIONES'!$AN$43)/100,IF(K11=5,(R11*'MATRICULA y PONDERACIONES'!$AN$54)/100,IF(K11=6,(R11*'MATRICULA y PONDERACIONES'!$AN$65)/100)))))))</f>
        <v xml:space="preserve"> </v>
      </c>
      <c r="AX11" s="24" t="str">
        <f>IF(OR(B11=" ",A11=" ",$N$5="NO HAY MATERIA ASIGNADA")," ",IF(K11=1,(V11*'MATRICULA y PONDERACIONES'!$AN$11)/100,IF(K11=2,(V11*'MATRICULA y PONDERACIONES'!$AN$22)/100,IF(K11=3,(V11*'MATRICULA y PONDERACIONES'!$AN$33)/100,IF(K11=4,(V11*'MATRICULA y PONDERACIONES'!$AN$44)/100,IF(K11=5,(V11*'MATRICULA y PONDERACIONES'!$AN$55)/100,IF(K11=6,(V11*'MATRICULA y PONDERACIONES'!$AN$66)/100)))))))</f>
        <v xml:space="preserve"> </v>
      </c>
      <c r="AY11" s="24" t="str">
        <f>IF(OR(B11=" ",A11=" ",$N$5="NO HAY MATERIA ASIGNADA")," ",IF(K11=1,(Z11*'MATRICULA y PONDERACIONES'!$AN$12)/100,IF(K11=2,(Z11*'MATRICULA y PONDERACIONES'!$AN$23)/100,IF(K11=3,(Z11*'MATRICULA y PONDERACIONES'!$AN$34)/100,IF(K11=4,(Z11*'MATRICULA y PONDERACIONES'!$AN$45)/100,IF(K11=5,(Z11*'MATRICULA y PONDERACIONES'!$AN$56)/100,IF(K11=6,(Z11*'MATRICULA y PONDERACIONES'!$AN$67)/100)))))))</f>
        <v xml:space="preserve"> </v>
      </c>
      <c r="AZ11" s="24" t="str">
        <f>IF(OR(B11=" ",A11=" ",$N$5="NO HAY MATERIA ASIGNADA")," ",IF(K11=1,(AD11*'MATRICULA y PONDERACIONES'!$AN$13)/100,IF(K11=2,(AD11*'MATRICULA y PONDERACIONES'!$AN$24)/100,IF(K11=3,(AD11*'MATRICULA y PONDERACIONES'!$AN$35)/100,IF(K11=4,(AD11*'MATRICULA y PONDERACIONES'!$AN$46)/100,IF(K11=5,(AD11*'MATRICULA y PONDERACIONES'!$AN$57)/100,IF(K11=6,(AD11*'MATRICULA y PONDERACIONES'!$AN$68)/100)))))))</f>
        <v xml:space="preserve"> </v>
      </c>
      <c r="BA11" s="24" t="str">
        <f>IF(OR(B11=" ",A11=" ",$N$5="NO HAY MATERIA ASIGNADA")," ",IF(K11=1,(AH11*'MATRICULA y PONDERACIONES'!$AN$14)/100,IF(K11=2,(AH11*'MATRICULA y PONDERACIONES'!$AN$25)/100,IF(K11=3,(AH11*'MATRICULA y PONDERACIONES'!$AN$36)/100,IF(K11=4,(AH11*'MATRICULA y PONDERACIONES'!$AN$47)/100,IF(K11=5,(AH11*'MATRICULA y PONDERACIONES'!$AN$58)/100,IF(K11=6,(AH11*'MATRICULA y PONDERACIONES'!$AN$69)/100)))))))</f>
        <v xml:space="preserve"> </v>
      </c>
      <c r="BB11" s="24" t="str">
        <f>IF(OR(B11=" ",A11=" ",$N$5="NO HAY MATERIA ASIGNADA")," ",IF(K11=1,(AL11*'MATRICULA y PONDERACIONES'!$AN$15)/100,IF(K11=2,(AL11*'MATRICULA y PONDERACIONES'!$AN$26)/100,IF(K11=3,(AL11*'MATRICULA y PONDERACIONES'!$AN$37)/100,IF(K11=4,(AL11*'MATRICULA y PONDERACIONES'!$AN$48)/100,IF(K11=5,(AL11*'MATRICULA y PONDERACIONES'!$AN$59)/100,IF(K11=6,(AL11*'MATRICULA y PONDERACIONES'!$AN$70)/100)))))))</f>
        <v xml:space="preserve"> </v>
      </c>
      <c r="BC11" s="24" t="str">
        <f>IF(OR(B11=" ",A11=" ",$N$5="NO HAY MATERIA ASIGNADA")," ",IF(K11=1,(AP11*'MATRICULA y PONDERACIONES'!$AN$16)/100,IF(K11=2,(AP11*'MATRICULA y PONDERACIONES'!$AN$27)/100,IF(K11=3,(AP11*'MATRICULA y PONDERACIONES'!$AN$38)/100,IF(K11=4,(AP11*'MATRICULA y PONDERACIONES'!$AN$49)/100,IF(K11=5,(AP11*'MATRICULA y PONDERACIONES'!$AN$60)/100,IF(K11=6,(AP11*'MATRICULA y PONDERACIONES'!$AN$71)/100)))))))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PONDERACIONES'!$K$27="*"),"si"," ")</f>
        <v xml:space="preserve"> </v>
      </c>
      <c r="F12" s="27" t="str">
        <f>IF(AND(K12=2,'MATRICULA y PONDERACIONES'!$L$27="*"),"si"," ")</f>
        <v xml:space="preserve"> </v>
      </c>
      <c r="G12" s="27" t="str">
        <f>IF(AND(K12=3,'MATRICULA y PONDERACIONES'!$M$27="*"),"si"," ")</f>
        <v xml:space="preserve"> </v>
      </c>
      <c r="H12" s="27" t="str">
        <f>IF(AND(K12=4,'MATRICULA y PONDERACIONES'!$N$27="*"),"si"," ")</f>
        <v xml:space="preserve"> </v>
      </c>
      <c r="I12" s="27" t="str">
        <f>IF(AND(K12=5,'MATRICULA y PONDERACIONES'!$O$27="*"),"si"," ")</f>
        <v xml:space="preserve"> </v>
      </c>
      <c r="J12" s="27" t="str">
        <f>IF(AND(K12=6,'MATRICULA y PONDERACIONES'!$P$27="*"),"si","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PONDERACIONES'!$AN$9)/100,IF(K12=2,(N12*'MATRICULA y PONDERACIONES'!$AN$20)/100,IF(K12=3,(N12*'MATRICULA y PONDERACIONES'!$AN$31)/100,IF(K12=4,(N12*'MATRICULA y PONDERACIONES'!$AN$42)/100,IF(K12=5,(N12*'MATRICULA y PONDERACIONES'!$AN$53)/100,IF(K12=6,(N12*'MATRICULA y PONDERACIONES'!$AN$64)/100)))))))</f>
        <v xml:space="preserve"> </v>
      </c>
      <c r="AW12" s="26" t="str">
        <f>IF(OR(B12=" ",A12=" ",$N$5="NO HAY MATERIA ASIGNADA")," ",IF(K12=1,(R12*'MATRICULA y PONDERACIONES'!$AN$10)/100,IF(K12=2,(R12*'MATRICULA y PONDERACIONES'!$AN$21)/100,IF(K12=3,(R12*'MATRICULA y PONDERACIONES'!$AN$32)/100,IF(K12=4,(R12*'MATRICULA y PONDERACIONES'!$AN$43)/100,IF(K12=5,(R12*'MATRICULA y PONDERACIONES'!$AN$54)/100,IF(K12=6,(R12*'MATRICULA y PONDERACIONES'!$AN$65)/100)))))))</f>
        <v xml:space="preserve"> </v>
      </c>
      <c r="AX12" s="26" t="str">
        <f>IF(OR(B12=" ",A12=" ",$N$5="NO HAY MATERIA ASIGNADA")," ",IF(K12=1,(V12*'MATRICULA y PONDERACIONES'!$AN$11)/100,IF(K12=2,(V12*'MATRICULA y PONDERACIONES'!$AN$22)/100,IF(K12=3,(V12*'MATRICULA y PONDERACIONES'!$AN$33)/100,IF(K12=4,(V12*'MATRICULA y PONDERACIONES'!$AN$44)/100,IF(K12=5,(V12*'MATRICULA y PONDERACIONES'!$AN$55)/100,IF(K12=6,(V12*'MATRICULA y PONDERACIONES'!$AN$66)/100)))))))</f>
        <v xml:space="preserve"> </v>
      </c>
      <c r="AY12" s="26" t="str">
        <f>IF(OR(B12=" ",A12=" ",$N$5="NO HAY MATERIA ASIGNADA")," ",IF(K12=1,(Z12*'MATRICULA y PONDERACIONES'!$AN$12)/100,IF(K12=2,(Z12*'MATRICULA y PONDERACIONES'!$AN$23)/100,IF(K12=3,(Z12*'MATRICULA y PONDERACIONES'!$AN$34)/100,IF(K12=4,(Z12*'MATRICULA y PONDERACIONES'!$AN$45)/100,IF(K12=5,(Z12*'MATRICULA y PONDERACIONES'!$AN$56)/100,IF(K12=6,(Z12*'MATRICULA y PONDERACIONES'!$AN$67)/100)))))))</f>
        <v xml:space="preserve"> </v>
      </c>
      <c r="AZ12" s="26" t="str">
        <f>IF(OR(B12=" ",A12=" ",$N$5="NO HAY MATERIA ASIGNADA")," ",IF(K12=1,(AD12*'MATRICULA y PONDERACIONES'!$AN$13)/100,IF(K12=2,(AD12*'MATRICULA y PONDERACIONES'!$AN$24)/100,IF(K12=3,(AD12*'MATRICULA y PONDERACIONES'!$AN$35)/100,IF(K12=4,(AD12*'MATRICULA y PONDERACIONES'!$AN$46)/100,IF(K12=5,(AD12*'MATRICULA y PONDERACIONES'!$AN$57)/100,IF(K12=6,(AD12*'MATRICULA y PONDERACIONES'!$AN$68)/100)))))))</f>
        <v xml:space="preserve"> </v>
      </c>
      <c r="BA12" s="26" t="str">
        <f>IF(OR(B12=" ",A12=" ",$N$5="NO HAY MATERIA ASIGNADA")," ",IF(K12=1,(AH12*'MATRICULA y PONDERACIONES'!$AN$14)/100,IF(K12=2,(AH12*'MATRICULA y PONDERACIONES'!$AN$25)/100,IF(K12=3,(AH12*'MATRICULA y PONDERACIONES'!$AN$36)/100,IF(K12=4,(AH12*'MATRICULA y PONDERACIONES'!$AN$47)/100,IF(K12=5,(AH12*'MATRICULA y PONDERACIONES'!$AN$58)/100,IF(K12=6,(AH12*'MATRICULA y PONDERACIONES'!$AN$69)/100)))))))</f>
        <v xml:space="preserve"> </v>
      </c>
      <c r="BB12" s="26" t="str">
        <f>IF(OR(B12=" ",A12=" ",$N$5="NO HAY MATERIA ASIGNADA")," ",IF(K12=1,(AL12*'MATRICULA y PONDERACIONES'!$AN$15)/100,IF(K12=2,(AL12*'MATRICULA y PONDERACIONES'!$AN$26)/100,IF(K12=3,(AL12*'MATRICULA y PONDERACIONES'!$AN$37)/100,IF(K12=4,(AL12*'MATRICULA y PONDERACIONES'!$AN$48)/100,IF(K12=5,(AL12*'MATRICULA y PONDERACIONES'!$AN$59)/100,IF(K12=6,(AL12*'MATRICULA y PONDERACIONES'!$AN$70)/100)))))))</f>
        <v xml:space="preserve"> </v>
      </c>
      <c r="BC12" s="26" t="str">
        <f>IF(OR(B12=" ",A12=" ",$N$5="NO HAY MATERIA ASIGNADA")," ",IF(K12=1,(AP12*'MATRICULA y PONDERACIONES'!$AN$16)/100,IF(K12=2,(AP12*'MATRICULA y PONDERACIONES'!$AN$27)/100,IF(K12=3,(AP12*'MATRICULA y PONDERACIONES'!$AN$38)/100,IF(K12=4,(AP12*'MATRICULA y PONDERACIONES'!$AN$49)/100,IF(K12=5,(AP12*'MATRICULA y PONDERACIONES'!$AN$60)/100,IF(K12=6,(AP12*'MATRICULA y PONDERACIONES'!$AN$71)/100)))))))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PONDERACIONES'!$K$27="*"),"si"," ")</f>
        <v xml:space="preserve"> </v>
      </c>
      <c r="F13" s="25" t="str">
        <f>IF(AND(K13=2,'MATRICULA y PONDERACIONES'!$L$27="*"),"si"," ")</f>
        <v xml:space="preserve"> </v>
      </c>
      <c r="G13" s="25" t="str">
        <f>IF(AND(K13=3,'MATRICULA y PONDERACIONES'!$M$27="*"),"si"," ")</f>
        <v xml:space="preserve"> </v>
      </c>
      <c r="H13" s="25" t="str">
        <f>IF(AND(K13=4,'MATRICULA y PONDERACIONES'!$N$27="*"),"si"," ")</f>
        <v xml:space="preserve"> </v>
      </c>
      <c r="I13" s="25" t="str">
        <f>IF(AND(K13=5,'MATRICULA y PONDERACIONES'!$O$27="*"),"si"," ")</f>
        <v xml:space="preserve"> </v>
      </c>
      <c r="J13" s="25" t="str">
        <f>IF(AND(K13=6,'MATRICULA y PONDERACIONES'!$P$27="*"),"si","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PONDERACIONES'!$AN$9)/100,IF(K13=2,(N13*'MATRICULA y PONDERACIONES'!$AN$20)/100,IF(K13=3,(N13*'MATRICULA y PONDERACIONES'!$AN$31)/100,IF(K13=4,(N13*'MATRICULA y PONDERACIONES'!$AN$42)/100,IF(K13=5,(N13*'MATRICULA y PONDERACIONES'!$AN$53)/100,IF(K13=6,(N13*'MATRICULA y PONDERACIONES'!$AN$64)/100)))))))</f>
        <v xml:space="preserve"> </v>
      </c>
      <c r="AW13" s="24" t="str">
        <f>IF(OR(B13=" ",A13=" ",$N$5="NO HAY MATERIA ASIGNADA")," ",IF(K13=1,(R13*'MATRICULA y PONDERACIONES'!$AN$10)/100,IF(K13=2,(R13*'MATRICULA y PONDERACIONES'!$AN$21)/100,IF(K13=3,(R13*'MATRICULA y PONDERACIONES'!$AN$32)/100,IF(K13=4,(R13*'MATRICULA y PONDERACIONES'!$AN$43)/100,IF(K13=5,(R13*'MATRICULA y PONDERACIONES'!$AN$54)/100,IF(K13=6,(R13*'MATRICULA y PONDERACIONES'!$AN$65)/100)))))))</f>
        <v xml:space="preserve"> </v>
      </c>
      <c r="AX13" s="24" t="str">
        <f>IF(OR(B13=" ",A13=" ",$N$5="NO HAY MATERIA ASIGNADA")," ",IF(K13=1,(V13*'MATRICULA y PONDERACIONES'!$AN$11)/100,IF(K13=2,(V13*'MATRICULA y PONDERACIONES'!$AN$22)/100,IF(K13=3,(V13*'MATRICULA y PONDERACIONES'!$AN$33)/100,IF(K13=4,(V13*'MATRICULA y PONDERACIONES'!$AN$44)/100,IF(K13=5,(V13*'MATRICULA y PONDERACIONES'!$AN$55)/100,IF(K13=6,(V13*'MATRICULA y PONDERACIONES'!$AN$66)/100)))))))</f>
        <v xml:space="preserve"> </v>
      </c>
      <c r="AY13" s="24" t="str">
        <f>IF(OR(B13=" ",A13=" ",$N$5="NO HAY MATERIA ASIGNADA")," ",IF(K13=1,(Z13*'MATRICULA y PONDERACIONES'!$AN$12)/100,IF(K13=2,(Z13*'MATRICULA y PONDERACIONES'!$AN$23)/100,IF(K13=3,(Z13*'MATRICULA y PONDERACIONES'!$AN$34)/100,IF(K13=4,(Z13*'MATRICULA y PONDERACIONES'!$AN$45)/100,IF(K13=5,(Z13*'MATRICULA y PONDERACIONES'!$AN$56)/100,IF(K13=6,(Z13*'MATRICULA y PONDERACIONES'!$AN$67)/100)))))))</f>
        <v xml:space="preserve"> </v>
      </c>
      <c r="AZ13" s="24" t="str">
        <f>IF(OR(B13=" ",A13=" ",$N$5="NO HAY MATERIA ASIGNADA")," ",IF(K13=1,(AD13*'MATRICULA y PONDERACIONES'!$AN$13)/100,IF(K13=2,(AD13*'MATRICULA y PONDERACIONES'!$AN$24)/100,IF(K13=3,(AD13*'MATRICULA y PONDERACIONES'!$AN$35)/100,IF(K13=4,(AD13*'MATRICULA y PONDERACIONES'!$AN$46)/100,IF(K13=5,(AD13*'MATRICULA y PONDERACIONES'!$AN$57)/100,IF(K13=6,(AD13*'MATRICULA y PONDERACIONES'!$AN$68)/100)))))))</f>
        <v xml:space="preserve"> </v>
      </c>
      <c r="BA13" s="24" t="str">
        <f>IF(OR(B13=" ",A13=" ",$N$5="NO HAY MATERIA ASIGNADA")," ",IF(K13=1,(AH13*'MATRICULA y PONDERACIONES'!$AN$14)/100,IF(K13=2,(AH13*'MATRICULA y PONDERACIONES'!$AN$25)/100,IF(K13=3,(AH13*'MATRICULA y PONDERACIONES'!$AN$36)/100,IF(K13=4,(AH13*'MATRICULA y PONDERACIONES'!$AN$47)/100,IF(K13=5,(AH13*'MATRICULA y PONDERACIONES'!$AN$58)/100,IF(K13=6,(AH13*'MATRICULA y PONDERACIONES'!$AN$69)/100)))))))</f>
        <v xml:space="preserve"> </v>
      </c>
      <c r="BB13" s="24" t="str">
        <f>IF(OR(B13=" ",A13=" ",$N$5="NO HAY MATERIA ASIGNADA")," ",IF(K13=1,(AL13*'MATRICULA y PONDERACIONES'!$AN$15)/100,IF(K13=2,(AL13*'MATRICULA y PONDERACIONES'!$AN$26)/100,IF(K13=3,(AL13*'MATRICULA y PONDERACIONES'!$AN$37)/100,IF(K13=4,(AL13*'MATRICULA y PONDERACIONES'!$AN$48)/100,IF(K13=5,(AL13*'MATRICULA y PONDERACIONES'!$AN$59)/100,IF(K13=6,(AL13*'MATRICULA y PONDERACIONES'!$AN$70)/100)))))))</f>
        <v xml:space="preserve"> </v>
      </c>
      <c r="BC13" s="24" t="str">
        <f>IF(OR(B13=" ",A13=" ",$N$5="NO HAY MATERIA ASIGNADA")," ",IF(K13=1,(AP13*'MATRICULA y PONDERACIONES'!$AN$16)/100,IF(K13=2,(AP13*'MATRICULA y PONDERACIONES'!$AN$27)/100,IF(K13=3,(AP13*'MATRICULA y PONDERACIONES'!$AN$38)/100,IF(K13=4,(AP13*'MATRICULA y PONDERACIONES'!$AN$49)/100,IF(K13=5,(AP13*'MATRICULA y PONDERACIONES'!$AN$60)/100,IF(K13=6,(AP13*'MATRICULA y PONDERACIONES'!$AN$71)/100)))))))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PONDERACIONES'!$K$27="*"),"si"," ")</f>
        <v xml:space="preserve"> </v>
      </c>
      <c r="F14" s="27" t="str">
        <f>IF(AND(K14=2,'MATRICULA y PONDERACIONES'!$L$27="*"),"si"," ")</f>
        <v xml:space="preserve"> </v>
      </c>
      <c r="G14" s="27" t="str">
        <f>IF(AND(K14=3,'MATRICULA y PONDERACIONES'!$M$27="*"),"si"," ")</f>
        <v xml:space="preserve"> </v>
      </c>
      <c r="H14" s="27" t="str">
        <f>IF(AND(K14=4,'MATRICULA y PONDERACIONES'!$N$27="*"),"si"," ")</f>
        <v xml:space="preserve"> </v>
      </c>
      <c r="I14" s="27" t="str">
        <f>IF(AND(K14=5,'MATRICULA y PONDERACIONES'!$O$27="*"),"si"," ")</f>
        <v xml:space="preserve"> </v>
      </c>
      <c r="J14" s="27" t="str">
        <f>IF(AND(K14=6,'MATRICULA y PONDERACIONES'!$P$27="*"),"si","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PONDERACIONES'!$AN$9)/100,IF(K14=2,(N14*'MATRICULA y PONDERACIONES'!$AN$20)/100,IF(K14=3,(N14*'MATRICULA y PONDERACIONES'!$AN$31)/100,IF(K14=4,(N14*'MATRICULA y PONDERACIONES'!$AN$42)/100,IF(K14=5,(N14*'MATRICULA y PONDERACIONES'!$AN$53)/100,IF(K14=6,(N14*'MATRICULA y PONDERACIONES'!$AN$64)/100)))))))</f>
        <v xml:space="preserve"> </v>
      </c>
      <c r="AW14" s="26" t="str">
        <f>IF(OR(B14=" ",A14=" ",$N$5="NO HAY MATERIA ASIGNADA")," ",IF(K14=1,(R14*'MATRICULA y PONDERACIONES'!$AN$10)/100,IF(K14=2,(R14*'MATRICULA y PONDERACIONES'!$AN$21)/100,IF(K14=3,(R14*'MATRICULA y PONDERACIONES'!$AN$32)/100,IF(K14=4,(R14*'MATRICULA y PONDERACIONES'!$AN$43)/100,IF(K14=5,(R14*'MATRICULA y PONDERACIONES'!$AN$54)/100,IF(K14=6,(R14*'MATRICULA y PONDERACIONES'!$AN$65)/100)))))))</f>
        <v xml:space="preserve"> </v>
      </c>
      <c r="AX14" s="26" t="str">
        <f>IF(OR(B14=" ",A14=" ",$N$5="NO HAY MATERIA ASIGNADA")," ",IF(K14=1,(V14*'MATRICULA y PONDERACIONES'!$AN$11)/100,IF(K14=2,(V14*'MATRICULA y PONDERACIONES'!$AN$22)/100,IF(K14=3,(V14*'MATRICULA y PONDERACIONES'!$AN$33)/100,IF(K14=4,(V14*'MATRICULA y PONDERACIONES'!$AN$44)/100,IF(K14=5,(V14*'MATRICULA y PONDERACIONES'!$AN$55)/100,IF(K14=6,(V14*'MATRICULA y PONDERACIONES'!$AN$66)/100)))))))</f>
        <v xml:space="preserve"> </v>
      </c>
      <c r="AY14" s="26" t="str">
        <f>IF(OR(B14=" ",A14=" ",$N$5="NO HAY MATERIA ASIGNADA")," ",IF(K14=1,(Z14*'MATRICULA y PONDERACIONES'!$AN$12)/100,IF(K14=2,(Z14*'MATRICULA y PONDERACIONES'!$AN$23)/100,IF(K14=3,(Z14*'MATRICULA y PONDERACIONES'!$AN$34)/100,IF(K14=4,(Z14*'MATRICULA y PONDERACIONES'!$AN$45)/100,IF(K14=5,(Z14*'MATRICULA y PONDERACIONES'!$AN$56)/100,IF(K14=6,(Z14*'MATRICULA y PONDERACIONES'!$AN$67)/100)))))))</f>
        <v xml:space="preserve"> </v>
      </c>
      <c r="AZ14" s="26" t="str">
        <f>IF(OR(B14=" ",A14=" ",$N$5="NO HAY MATERIA ASIGNADA")," ",IF(K14=1,(AD14*'MATRICULA y PONDERACIONES'!$AN$13)/100,IF(K14=2,(AD14*'MATRICULA y PONDERACIONES'!$AN$24)/100,IF(K14=3,(AD14*'MATRICULA y PONDERACIONES'!$AN$35)/100,IF(K14=4,(AD14*'MATRICULA y PONDERACIONES'!$AN$46)/100,IF(K14=5,(AD14*'MATRICULA y PONDERACIONES'!$AN$57)/100,IF(K14=6,(AD14*'MATRICULA y PONDERACIONES'!$AN$68)/100)))))))</f>
        <v xml:space="preserve"> </v>
      </c>
      <c r="BA14" s="26" t="str">
        <f>IF(OR(B14=" ",A14=" ",$N$5="NO HAY MATERIA ASIGNADA")," ",IF(K14=1,(AH14*'MATRICULA y PONDERACIONES'!$AN$14)/100,IF(K14=2,(AH14*'MATRICULA y PONDERACIONES'!$AN$25)/100,IF(K14=3,(AH14*'MATRICULA y PONDERACIONES'!$AN$36)/100,IF(K14=4,(AH14*'MATRICULA y PONDERACIONES'!$AN$47)/100,IF(K14=5,(AH14*'MATRICULA y PONDERACIONES'!$AN$58)/100,IF(K14=6,(AH14*'MATRICULA y PONDERACIONES'!$AN$69)/100)))))))</f>
        <v xml:space="preserve"> </v>
      </c>
      <c r="BB14" s="26" t="str">
        <f>IF(OR(B14=" ",A14=" ",$N$5="NO HAY MATERIA ASIGNADA")," ",IF(K14=1,(AL14*'MATRICULA y PONDERACIONES'!$AN$15)/100,IF(K14=2,(AL14*'MATRICULA y PONDERACIONES'!$AN$26)/100,IF(K14=3,(AL14*'MATRICULA y PONDERACIONES'!$AN$37)/100,IF(K14=4,(AL14*'MATRICULA y PONDERACIONES'!$AN$48)/100,IF(K14=5,(AL14*'MATRICULA y PONDERACIONES'!$AN$59)/100,IF(K14=6,(AL14*'MATRICULA y PONDERACIONES'!$AN$70)/100)))))))</f>
        <v xml:space="preserve"> </v>
      </c>
      <c r="BC14" s="26" t="str">
        <f>IF(OR(B14=" ",A14=" ",$N$5="NO HAY MATERIA ASIGNADA")," ",IF(K14=1,(AP14*'MATRICULA y PONDERACIONES'!$AN$16)/100,IF(K14=2,(AP14*'MATRICULA y PONDERACIONES'!$AN$27)/100,IF(K14=3,(AP14*'MATRICULA y PONDERACIONES'!$AN$38)/100,IF(K14=4,(AP14*'MATRICULA y PONDERACIONES'!$AN$49)/100,IF(K14=5,(AP14*'MATRICULA y PONDERACIONES'!$AN$60)/100,IF(K14=6,(AP14*'MATRICULA y PONDERACIONES'!$AN$71)/100)))))))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PONDERACIONES'!$K$27="*"),"si"," ")</f>
        <v xml:space="preserve"> </v>
      </c>
      <c r="F15" s="25" t="str">
        <f>IF(AND(K15=2,'MATRICULA y PONDERACIONES'!$L$27="*"),"si"," ")</f>
        <v xml:space="preserve"> </v>
      </c>
      <c r="G15" s="25" t="str">
        <f>IF(AND(K15=3,'MATRICULA y PONDERACIONES'!$M$27="*"),"si"," ")</f>
        <v xml:space="preserve"> </v>
      </c>
      <c r="H15" s="25" t="str">
        <f>IF(AND(K15=4,'MATRICULA y PONDERACIONES'!$N$27="*"),"si"," ")</f>
        <v xml:space="preserve"> </v>
      </c>
      <c r="I15" s="25" t="str">
        <f>IF(AND(K15=5,'MATRICULA y PONDERACIONES'!$O$27="*"),"si"," ")</f>
        <v xml:space="preserve"> </v>
      </c>
      <c r="J15" s="25" t="str">
        <f>IF(AND(K15=6,'MATRICULA y PONDERACIONES'!$P$27="*"),"si","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PONDERACIONES'!$AN$9)/100,IF(K15=2,(N15*'MATRICULA y PONDERACIONES'!$AN$20)/100,IF(K15=3,(N15*'MATRICULA y PONDERACIONES'!$AN$31)/100,IF(K15=4,(N15*'MATRICULA y PONDERACIONES'!$AN$42)/100,IF(K15=5,(N15*'MATRICULA y PONDERACIONES'!$AN$53)/100,IF(K15=6,(N15*'MATRICULA y PONDERACIONES'!$AN$64)/100)))))))</f>
        <v xml:space="preserve"> </v>
      </c>
      <c r="AW15" s="24" t="str">
        <f>IF(OR(B15=" ",A15=" ",$N$5="NO HAY MATERIA ASIGNADA")," ",IF(K15=1,(R15*'MATRICULA y PONDERACIONES'!$AN$10)/100,IF(K15=2,(R15*'MATRICULA y PONDERACIONES'!$AN$21)/100,IF(K15=3,(R15*'MATRICULA y PONDERACIONES'!$AN$32)/100,IF(K15=4,(R15*'MATRICULA y PONDERACIONES'!$AN$43)/100,IF(K15=5,(R15*'MATRICULA y PONDERACIONES'!$AN$54)/100,IF(K15=6,(R15*'MATRICULA y PONDERACIONES'!$AN$65)/100)))))))</f>
        <v xml:space="preserve"> </v>
      </c>
      <c r="AX15" s="24" t="str">
        <f>IF(OR(B15=" ",A15=" ",$N$5="NO HAY MATERIA ASIGNADA")," ",IF(K15=1,(V15*'MATRICULA y PONDERACIONES'!$AN$11)/100,IF(K15=2,(V15*'MATRICULA y PONDERACIONES'!$AN$22)/100,IF(K15=3,(V15*'MATRICULA y PONDERACIONES'!$AN$33)/100,IF(K15=4,(V15*'MATRICULA y PONDERACIONES'!$AN$44)/100,IF(K15=5,(V15*'MATRICULA y PONDERACIONES'!$AN$55)/100,IF(K15=6,(V15*'MATRICULA y PONDERACIONES'!$AN$66)/100)))))))</f>
        <v xml:space="preserve"> </v>
      </c>
      <c r="AY15" s="24" t="str">
        <f>IF(OR(B15=" ",A15=" ",$N$5="NO HAY MATERIA ASIGNADA")," ",IF(K15=1,(Z15*'MATRICULA y PONDERACIONES'!$AN$12)/100,IF(K15=2,(Z15*'MATRICULA y PONDERACIONES'!$AN$23)/100,IF(K15=3,(Z15*'MATRICULA y PONDERACIONES'!$AN$34)/100,IF(K15=4,(Z15*'MATRICULA y PONDERACIONES'!$AN$45)/100,IF(K15=5,(Z15*'MATRICULA y PONDERACIONES'!$AN$56)/100,IF(K15=6,(Z15*'MATRICULA y PONDERACIONES'!$AN$67)/100)))))))</f>
        <v xml:space="preserve"> </v>
      </c>
      <c r="AZ15" s="24" t="str">
        <f>IF(OR(B15=" ",A15=" ",$N$5="NO HAY MATERIA ASIGNADA")," ",IF(K15=1,(AD15*'MATRICULA y PONDERACIONES'!$AN$13)/100,IF(K15=2,(AD15*'MATRICULA y PONDERACIONES'!$AN$24)/100,IF(K15=3,(AD15*'MATRICULA y PONDERACIONES'!$AN$35)/100,IF(K15=4,(AD15*'MATRICULA y PONDERACIONES'!$AN$46)/100,IF(K15=5,(AD15*'MATRICULA y PONDERACIONES'!$AN$57)/100,IF(K15=6,(AD15*'MATRICULA y PONDERACIONES'!$AN$68)/100)))))))</f>
        <v xml:space="preserve"> </v>
      </c>
      <c r="BA15" s="24" t="str">
        <f>IF(OR(B15=" ",A15=" ",$N$5="NO HAY MATERIA ASIGNADA")," ",IF(K15=1,(AH15*'MATRICULA y PONDERACIONES'!$AN$14)/100,IF(K15=2,(AH15*'MATRICULA y PONDERACIONES'!$AN$25)/100,IF(K15=3,(AH15*'MATRICULA y PONDERACIONES'!$AN$36)/100,IF(K15=4,(AH15*'MATRICULA y PONDERACIONES'!$AN$47)/100,IF(K15=5,(AH15*'MATRICULA y PONDERACIONES'!$AN$58)/100,IF(K15=6,(AH15*'MATRICULA y PONDERACIONES'!$AN$69)/100)))))))</f>
        <v xml:space="preserve"> </v>
      </c>
      <c r="BB15" s="24" t="str">
        <f>IF(OR(B15=" ",A15=" ",$N$5="NO HAY MATERIA ASIGNADA")," ",IF(K15=1,(AL15*'MATRICULA y PONDERACIONES'!$AN$15)/100,IF(K15=2,(AL15*'MATRICULA y PONDERACIONES'!$AN$26)/100,IF(K15=3,(AL15*'MATRICULA y PONDERACIONES'!$AN$37)/100,IF(K15=4,(AL15*'MATRICULA y PONDERACIONES'!$AN$48)/100,IF(K15=5,(AL15*'MATRICULA y PONDERACIONES'!$AN$59)/100,IF(K15=6,(AL15*'MATRICULA y PONDERACIONES'!$AN$70)/100)))))))</f>
        <v xml:space="preserve"> </v>
      </c>
      <c r="BC15" s="24" t="str">
        <f>IF(OR(B15=" ",A15=" ",$N$5="NO HAY MATERIA ASIGNADA")," ",IF(K15=1,(AP15*'MATRICULA y PONDERACIONES'!$AN$16)/100,IF(K15=2,(AP15*'MATRICULA y PONDERACIONES'!$AN$27)/100,IF(K15=3,(AP15*'MATRICULA y PONDERACIONES'!$AN$38)/100,IF(K15=4,(AP15*'MATRICULA y PONDERACIONES'!$AN$49)/100,IF(K15=5,(AP15*'MATRICULA y PONDERACIONES'!$AN$60)/100,IF(K15=6,(AP15*'MATRICULA y PONDERACIONES'!$AN$71)/100)))))))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PONDERACIONES'!$K$27="*"),"si"," ")</f>
        <v xml:space="preserve"> </v>
      </c>
      <c r="F16" s="27" t="str">
        <f>IF(AND(K16=2,'MATRICULA y PONDERACIONES'!$L$27="*"),"si"," ")</f>
        <v xml:space="preserve"> </v>
      </c>
      <c r="G16" s="27" t="str">
        <f>IF(AND(K16=3,'MATRICULA y PONDERACIONES'!$M$27="*"),"si"," ")</f>
        <v xml:space="preserve"> </v>
      </c>
      <c r="H16" s="27" t="str">
        <f>IF(AND(K16=4,'MATRICULA y PONDERACIONES'!$N$27="*"),"si"," ")</f>
        <v xml:space="preserve"> </v>
      </c>
      <c r="I16" s="27" t="str">
        <f>IF(AND(K16=5,'MATRICULA y PONDERACIONES'!$O$27="*"),"si"," ")</f>
        <v xml:space="preserve"> </v>
      </c>
      <c r="J16" s="27" t="str">
        <f>IF(AND(K16=6,'MATRICULA y PONDERACIONES'!$P$27="*"),"si","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PONDERACIONES'!$AN$9)/100,IF(K16=2,(N16*'MATRICULA y PONDERACIONES'!$AN$20)/100,IF(K16=3,(N16*'MATRICULA y PONDERACIONES'!$AN$31)/100,IF(K16=4,(N16*'MATRICULA y PONDERACIONES'!$AN$42)/100,IF(K16=5,(N16*'MATRICULA y PONDERACIONES'!$AN$53)/100,IF(K16=6,(N16*'MATRICULA y PONDERACIONES'!$AN$64)/100)))))))</f>
        <v xml:space="preserve"> </v>
      </c>
      <c r="AW16" s="26" t="str">
        <f>IF(OR(B16=" ",A16=" ",$N$5="NO HAY MATERIA ASIGNADA")," ",IF(K16=1,(R16*'MATRICULA y PONDERACIONES'!$AN$10)/100,IF(K16=2,(R16*'MATRICULA y PONDERACIONES'!$AN$21)/100,IF(K16=3,(R16*'MATRICULA y PONDERACIONES'!$AN$32)/100,IF(K16=4,(R16*'MATRICULA y PONDERACIONES'!$AN$43)/100,IF(K16=5,(R16*'MATRICULA y PONDERACIONES'!$AN$54)/100,IF(K16=6,(R16*'MATRICULA y PONDERACIONES'!$AN$65)/100)))))))</f>
        <v xml:space="preserve"> </v>
      </c>
      <c r="AX16" s="26" t="str">
        <f>IF(OR(B16=" ",A16=" ",$N$5="NO HAY MATERIA ASIGNADA")," ",IF(K16=1,(V16*'MATRICULA y PONDERACIONES'!$AN$11)/100,IF(K16=2,(V16*'MATRICULA y PONDERACIONES'!$AN$22)/100,IF(K16=3,(V16*'MATRICULA y PONDERACIONES'!$AN$33)/100,IF(K16=4,(V16*'MATRICULA y PONDERACIONES'!$AN$44)/100,IF(K16=5,(V16*'MATRICULA y PONDERACIONES'!$AN$55)/100,IF(K16=6,(V16*'MATRICULA y PONDERACIONES'!$AN$66)/100)))))))</f>
        <v xml:space="preserve"> </v>
      </c>
      <c r="AY16" s="26" t="str">
        <f>IF(OR(B16=" ",A16=" ",$N$5="NO HAY MATERIA ASIGNADA")," ",IF(K16=1,(Z16*'MATRICULA y PONDERACIONES'!$AN$12)/100,IF(K16=2,(Z16*'MATRICULA y PONDERACIONES'!$AN$23)/100,IF(K16=3,(Z16*'MATRICULA y PONDERACIONES'!$AN$34)/100,IF(K16=4,(Z16*'MATRICULA y PONDERACIONES'!$AN$45)/100,IF(K16=5,(Z16*'MATRICULA y PONDERACIONES'!$AN$56)/100,IF(K16=6,(Z16*'MATRICULA y PONDERACIONES'!$AN$67)/100)))))))</f>
        <v xml:space="preserve"> </v>
      </c>
      <c r="AZ16" s="26" t="str">
        <f>IF(OR(B16=" ",A16=" ",$N$5="NO HAY MATERIA ASIGNADA")," ",IF(K16=1,(AD16*'MATRICULA y PONDERACIONES'!$AN$13)/100,IF(K16=2,(AD16*'MATRICULA y PONDERACIONES'!$AN$24)/100,IF(K16=3,(AD16*'MATRICULA y PONDERACIONES'!$AN$35)/100,IF(K16=4,(AD16*'MATRICULA y PONDERACIONES'!$AN$46)/100,IF(K16=5,(AD16*'MATRICULA y PONDERACIONES'!$AN$57)/100,IF(K16=6,(AD16*'MATRICULA y PONDERACIONES'!$AN$68)/100)))))))</f>
        <v xml:space="preserve"> </v>
      </c>
      <c r="BA16" s="26" t="str">
        <f>IF(OR(B16=" ",A16=" ",$N$5="NO HAY MATERIA ASIGNADA")," ",IF(K16=1,(AH16*'MATRICULA y PONDERACIONES'!$AN$14)/100,IF(K16=2,(AH16*'MATRICULA y PONDERACIONES'!$AN$25)/100,IF(K16=3,(AH16*'MATRICULA y PONDERACIONES'!$AN$36)/100,IF(K16=4,(AH16*'MATRICULA y PONDERACIONES'!$AN$47)/100,IF(K16=5,(AH16*'MATRICULA y PONDERACIONES'!$AN$58)/100,IF(K16=6,(AH16*'MATRICULA y PONDERACIONES'!$AN$69)/100)))))))</f>
        <v xml:space="preserve"> </v>
      </c>
      <c r="BB16" s="26" t="str">
        <f>IF(OR(B16=" ",A16=" ",$N$5="NO HAY MATERIA ASIGNADA")," ",IF(K16=1,(AL16*'MATRICULA y PONDERACIONES'!$AN$15)/100,IF(K16=2,(AL16*'MATRICULA y PONDERACIONES'!$AN$26)/100,IF(K16=3,(AL16*'MATRICULA y PONDERACIONES'!$AN$37)/100,IF(K16=4,(AL16*'MATRICULA y PONDERACIONES'!$AN$48)/100,IF(K16=5,(AL16*'MATRICULA y PONDERACIONES'!$AN$59)/100,IF(K16=6,(AL16*'MATRICULA y PONDERACIONES'!$AN$70)/100)))))))</f>
        <v xml:space="preserve"> </v>
      </c>
      <c r="BC16" s="26" t="str">
        <f>IF(OR(B16=" ",A16=" ",$N$5="NO HAY MATERIA ASIGNADA")," ",IF(K16=1,(AP16*'MATRICULA y PONDERACIONES'!$AN$16)/100,IF(K16=2,(AP16*'MATRICULA y PONDERACIONES'!$AN$27)/100,IF(K16=3,(AP16*'MATRICULA y PONDERACIONES'!$AN$38)/100,IF(K16=4,(AP16*'MATRICULA y PONDERACIONES'!$AN$49)/100,IF(K16=5,(AP16*'MATRICULA y PONDERACIONES'!$AN$60)/100,IF(K16=6,(AP16*'MATRICULA y PONDERACIONES'!$AN$71)/100)))))))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PONDERACIONES'!$K$27="*"),"si"," ")</f>
        <v xml:space="preserve"> </v>
      </c>
      <c r="F17" s="25" t="str">
        <f>IF(AND(K17=2,'MATRICULA y PONDERACIONES'!$L$27="*"),"si"," ")</f>
        <v xml:space="preserve"> </v>
      </c>
      <c r="G17" s="25" t="str">
        <f>IF(AND(K17=3,'MATRICULA y PONDERACIONES'!$M$27="*"),"si"," ")</f>
        <v xml:space="preserve"> </v>
      </c>
      <c r="H17" s="25" t="str">
        <f>IF(AND(K17=4,'MATRICULA y PONDERACIONES'!$N$27="*"),"si"," ")</f>
        <v xml:space="preserve"> </v>
      </c>
      <c r="I17" s="25" t="str">
        <f>IF(AND(K17=5,'MATRICULA y PONDERACIONES'!$O$27="*"),"si"," ")</f>
        <v xml:space="preserve"> </v>
      </c>
      <c r="J17" s="25" t="str">
        <f>IF(AND(K17=6,'MATRICULA y PONDERACIONES'!$P$27="*"),"si","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PONDERACIONES'!$AN$9)/100,IF(K17=2,(N17*'MATRICULA y PONDERACIONES'!$AN$20)/100,IF(K17=3,(N17*'MATRICULA y PONDERACIONES'!$AN$31)/100,IF(K17=4,(N17*'MATRICULA y PONDERACIONES'!$AN$42)/100,IF(K17=5,(N17*'MATRICULA y PONDERACIONES'!$AN$53)/100,IF(K17=6,(N17*'MATRICULA y PONDERACIONES'!$AN$64)/100)))))))</f>
        <v xml:space="preserve"> </v>
      </c>
      <c r="AW17" s="24" t="str">
        <f>IF(OR(B17=" ",A17=" ",$N$5="NO HAY MATERIA ASIGNADA")," ",IF(K17=1,(R17*'MATRICULA y PONDERACIONES'!$AN$10)/100,IF(K17=2,(R17*'MATRICULA y PONDERACIONES'!$AN$21)/100,IF(K17=3,(R17*'MATRICULA y PONDERACIONES'!$AN$32)/100,IF(K17=4,(R17*'MATRICULA y PONDERACIONES'!$AN$43)/100,IF(K17=5,(R17*'MATRICULA y PONDERACIONES'!$AN$54)/100,IF(K17=6,(R17*'MATRICULA y PONDERACIONES'!$AN$65)/100)))))))</f>
        <v xml:space="preserve"> </v>
      </c>
      <c r="AX17" s="24" t="str">
        <f>IF(OR(B17=" ",A17=" ",$N$5="NO HAY MATERIA ASIGNADA")," ",IF(K17=1,(V17*'MATRICULA y PONDERACIONES'!$AN$11)/100,IF(K17=2,(V17*'MATRICULA y PONDERACIONES'!$AN$22)/100,IF(K17=3,(V17*'MATRICULA y PONDERACIONES'!$AN$33)/100,IF(K17=4,(V17*'MATRICULA y PONDERACIONES'!$AN$44)/100,IF(K17=5,(V17*'MATRICULA y PONDERACIONES'!$AN$55)/100,IF(K17=6,(V17*'MATRICULA y PONDERACIONES'!$AN$66)/100)))))))</f>
        <v xml:space="preserve"> </v>
      </c>
      <c r="AY17" s="24" t="str">
        <f>IF(OR(B17=" ",A17=" ",$N$5="NO HAY MATERIA ASIGNADA")," ",IF(K17=1,(Z17*'MATRICULA y PONDERACIONES'!$AN$12)/100,IF(K17=2,(Z17*'MATRICULA y PONDERACIONES'!$AN$23)/100,IF(K17=3,(Z17*'MATRICULA y PONDERACIONES'!$AN$34)/100,IF(K17=4,(Z17*'MATRICULA y PONDERACIONES'!$AN$45)/100,IF(K17=5,(Z17*'MATRICULA y PONDERACIONES'!$AN$56)/100,IF(K17=6,(Z17*'MATRICULA y PONDERACIONES'!$AN$67)/100)))))))</f>
        <v xml:space="preserve"> </v>
      </c>
      <c r="AZ17" s="24" t="str">
        <f>IF(OR(B17=" ",A17=" ",$N$5="NO HAY MATERIA ASIGNADA")," ",IF(K17=1,(AD17*'MATRICULA y PONDERACIONES'!$AN$13)/100,IF(K17=2,(AD17*'MATRICULA y PONDERACIONES'!$AN$24)/100,IF(K17=3,(AD17*'MATRICULA y PONDERACIONES'!$AN$35)/100,IF(K17=4,(AD17*'MATRICULA y PONDERACIONES'!$AN$46)/100,IF(K17=5,(AD17*'MATRICULA y PONDERACIONES'!$AN$57)/100,IF(K17=6,(AD17*'MATRICULA y PONDERACIONES'!$AN$68)/100)))))))</f>
        <v xml:space="preserve"> </v>
      </c>
      <c r="BA17" s="24" t="str">
        <f>IF(OR(B17=" ",A17=" ",$N$5="NO HAY MATERIA ASIGNADA")," ",IF(K17=1,(AH17*'MATRICULA y PONDERACIONES'!$AN$14)/100,IF(K17=2,(AH17*'MATRICULA y PONDERACIONES'!$AN$25)/100,IF(K17=3,(AH17*'MATRICULA y PONDERACIONES'!$AN$36)/100,IF(K17=4,(AH17*'MATRICULA y PONDERACIONES'!$AN$47)/100,IF(K17=5,(AH17*'MATRICULA y PONDERACIONES'!$AN$58)/100,IF(K17=6,(AH17*'MATRICULA y PONDERACIONES'!$AN$69)/100)))))))</f>
        <v xml:space="preserve"> </v>
      </c>
      <c r="BB17" s="24" t="str">
        <f>IF(OR(B17=" ",A17=" ",$N$5="NO HAY MATERIA ASIGNADA")," ",IF(K17=1,(AL17*'MATRICULA y PONDERACIONES'!$AN$15)/100,IF(K17=2,(AL17*'MATRICULA y PONDERACIONES'!$AN$26)/100,IF(K17=3,(AL17*'MATRICULA y PONDERACIONES'!$AN$37)/100,IF(K17=4,(AL17*'MATRICULA y PONDERACIONES'!$AN$48)/100,IF(K17=5,(AL17*'MATRICULA y PONDERACIONES'!$AN$59)/100,IF(K17=6,(AL17*'MATRICULA y PONDERACIONES'!$AN$70)/100)))))))</f>
        <v xml:space="preserve"> </v>
      </c>
      <c r="BC17" s="24" t="str">
        <f>IF(OR(B17=" ",A17=" ",$N$5="NO HAY MATERIA ASIGNADA")," ",IF(K17=1,(AP17*'MATRICULA y PONDERACIONES'!$AN$16)/100,IF(K17=2,(AP17*'MATRICULA y PONDERACIONES'!$AN$27)/100,IF(K17=3,(AP17*'MATRICULA y PONDERACIONES'!$AN$38)/100,IF(K17=4,(AP17*'MATRICULA y PONDERACIONES'!$AN$49)/100,IF(K17=5,(AP17*'MATRICULA y PONDERACIONES'!$AN$60)/100,IF(K17=6,(AP17*'MATRICULA y PONDERACIONES'!$AN$71)/100)))))))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PONDERACIONES'!$K$27="*"),"si"," ")</f>
        <v xml:space="preserve"> </v>
      </c>
      <c r="F18" s="27" t="str">
        <f>IF(AND(K18=2,'MATRICULA y PONDERACIONES'!$L$27="*"),"si"," ")</f>
        <v xml:space="preserve"> </v>
      </c>
      <c r="G18" s="27" t="str">
        <f>IF(AND(K18=3,'MATRICULA y PONDERACIONES'!$M$27="*"),"si"," ")</f>
        <v xml:space="preserve"> </v>
      </c>
      <c r="H18" s="27" t="str">
        <f>IF(AND(K18=4,'MATRICULA y PONDERACIONES'!$N$27="*"),"si"," ")</f>
        <v xml:space="preserve"> </v>
      </c>
      <c r="I18" s="27" t="str">
        <f>IF(AND(K18=5,'MATRICULA y PONDERACIONES'!$O$27="*"),"si"," ")</f>
        <v xml:space="preserve"> </v>
      </c>
      <c r="J18" s="27" t="str">
        <f>IF(AND(K18=6,'MATRICULA y PONDERACIONES'!$P$27="*"),"si","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PONDERACIONES'!$AN$9)/100,IF(K18=2,(N18*'MATRICULA y PONDERACIONES'!$AN$20)/100,IF(K18=3,(N18*'MATRICULA y PONDERACIONES'!$AN$31)/100,IF(K18=4,(N18*'MATRICULA y PONDERACIONES'!$AN$42)/100,IF(K18=5,(N18*'MATRICULA y PONDERACIONES'!$AN$53)/100,IF(K18=6,(N18*'MATRICULA y PONDERACIONES'!$AN$64)/100)))))))</f>
        <v xml:space="preserve"> </v>
      </c>
      <c r="AW18" s="26" t="str">
        <f>IF(OR(B18=" ",A18=" ",$N$5="NO HAY MATERIA ASIGNADA")," ",IF(K18=1,(R18*'MATRICULA y PONDERACIONES'!$AN$10)/100,IF(K18=2,(R18*'MATRICULA y PONDERACIONES'!$AN$21)/100,IF(K18=3,(R18*'MATRICULA y PONDERACIONES'!$AN$32)/100,IF(K18=4,(R18*'MATRICULA y PONDERACIONES'!$AN$43)/100,IF(K18=5,(R18*'MATRICULA y PONDERACIONES'!$AN$54)/100,IF(K18=6,(R18*'MATRICULA y PONDERACIONES'!$AN$65)/100)))))))</f>
        <v xml:space="preserve"> </v>
      </c>
      <c r="AX18" s="26" t="str">
        <f>IF(OR(B18=" ",A18=" ",$N$5="NO HAY MATERIA ASIGNADA")," ",IF(K18=1,(V18*'MATRICULA y PONDERACIONES'!$AN$11)/100,IF(K18=2,(V18*'MATRICULA y PONDERACIONES'!$AN$22)/100,IF(K18=3,(V18*'MATRICULA y PONDERACIONES'!$AN$33)/100,IF(K18=4,(V18*'MATRICULA y PONDERACIONES'!$AN$44)/100,IF(K18=5,(V18*'MATRICULA y PONDERACIONES'!$AN$55)/100,IF(K18=6,(V18*'MATRICULA y PONDERACIONES'!$AN$66)/100)))))))</f>
        <v xml:space="preserve"> </v>
      </c>
      <c r="AY18" s="26" t="str">
        <f>IF(OR(B18=" ",A18=" ",$N$5="NO HAY MATERIA ASIGNADA")," ",IF(K18=1,(Z18*'MATRICULA y PONDERACIONES'!$AN$12)/100,IF(K18=2,(Z18*'MATRICULA y PONDERACIONES'!$AN$23)/100,IF(K18=3,(Z18*'MATRICULA y PONDERACIONES'!$AN$34)/100,IF(K18=4,(Z18*'MATRICULA y PONDERACIONES'!$AN$45)/100,IF(K18=5,(Z18*'MATRICULA y PONDERACIONES'!$AN$56)/100,IF(K18=6,(Z18*'MATRICULA y PONDERACIONES'!$AN$67)/100)))))))</f>
        <v xml:space="preserve"> </v>
      </c>
      <c r="AZ18" s="26" t="str">
        <f>IF(OR(B18=" ",A18=" ",$N$5="NO HAY MATERIA ASIGNADA")," ",IF(K18=1,(AD18*'MATRICULA y PONDERACIONES'!$AN$13)/100,IF(K18=2,(AD18*'MATRICULA y PONDERACIONES'!$AN$24)/100,IF(K18=3,(AD18*'MATRICULA y PONDERACIONES'!$AN$35)/100,IF(K18=4,(AD18*'MATRICULA y PONDERACIONES'!$AN$46)/100,IF(K18=5,(AD18*'MATRICULA y PONDERACIONES'!$AN$57)/100,IF(K18=6,(AD18*'MATRICULA y PONDERACIONES'!$AN$68)/100)))))))</f>
        <v xml:space="preserve"> </v>
      </c>
      <c r="BA18" s="26" t="str">
        <f>IF(OR(B18=" ",A18=" ",$N$5="NO HAY MATERIA ASIGNADA")," ",IF(K18=1,(AH18*'MATRICULA y PONDERACIONES'!$AN$14)/100,IF(K18=2,(AH18*'MATRICULA y PONDERACIONES'!$AN$25)/100,IF(K18=3,(AH18*'MATRICULA y PONDERACIONES'!$AN$36)/100,IF(K18=4,(AH18*'MATRICULA y PONDERACIONES'!$AN$47)/100,IF(K18=5,(AH18*'MATRICULA y PONDERACIONES'!$AN$58)/100,IF(K18=6,(AH18*'MATRICULA y PONDERACIONES'!$AN$69)/100)))))))</f>
        <v xml:space="preserve"> </v>
      </c>
      <c r="BB18" s="26" t="str">
        <f>IF(OR(B18=" ",A18=" ",$N$5="NO HAY MATERIA ASIGNADA")," ",IF(K18=1,(AL18*'MATRICULA y PONDERACIONES'!$AN$15)/100,IF(K18=2,(AL18*'MATRICULA y PONDERACIONES'!$AN$26)/100,IF(K18=3,(AL18*'MATRICULA y PONDERACIONES'!$AN$37)/100,IF(K18=4,(AL18*'MATRICULA y PONDERACIONES'!$AN$48)/100,IF(K18=5,(AL18*'MATRICULA y PONDERACIONES'!$AN$59)/100,IF(K18=6,(AL18*'MATRICULA y PONDERACIONES'!$AN$70)/100)))))))</f>
        <v xml:space="preserve"> </v>
      </c>
      <c r="BC18" s="26" t="str">
        <f>IF(OR(B18=" ",A18=" ",$N$5="NO HAY MATERIA ASIGNADA")," ",IF(K18=1,(AP18*'MATRICULA y PONDERACIONES'!$AN$16)/100,IF(K18=2,(AP18*'MATRICULA y PONDERACIONES'!$AN$27)/100,IF(K18=3,(AP18*'MATRICULA y PONDERACIONES'!$AN$38)/100,IF(K18=4,(AP18*'MATRICULA y PONDERACIONES'!$AN$49)/100,IF(K18=5,(AP18*'MATRICULA y PONDERACIONES'!$AN$60)/100,IF(K18=6,(AP18*'MATRICULA y PONDERACIONES'!$AN$71)/100)))))))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PONDERACIONES'!$K$27="*"),"si"," ")</f>
        <v xml:space="preserve"> </v>
      </c>
      <c r="F19" s="25" t="str">
        <f>IF(AND(K19=2,'MATRICULA y PONDERACIONES'!$L$27="*"),"si"," ")</f>
        <v xml:space="preserve"> </v>
      </c>
      <c r="G19" s="25" t="str">
        <f>IF(AND(K19=3,'MATRICULA y PONDERACIONES'!$M$27="*"),"si"," ")</f>
        <v xml:space="preserve"> </v>
      </c>
      <c r="H19" s="25" t="str">
        <f>IF(AND(K19=4,'MATRICULA y PONDERACIONES'!$N$27="*"),"si"," ")</f>
        <v xml:space="preserve"> </v>
      </c>
      <c r="I19" s="25" t="str">
        <f>IF(AND(K19=5,'MATRICULA y PONDERACIONES'!$O$27="*"),"si"," ")</f>
        <v xml:space="preserve"> </v>
      </c>
      <c r="J19" s="25" t="str">
        <f>IF(AND(K19=6,'MATRICULA y PONDERACIONES'!$P$27="*"),"si","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PONDERACIONES'!$AN$9)/100,IF(K19=2,(N19*'MATRICULA y PONDERACIONES'!$AN$20)/100,IF(K19=3,(N19*'MATRICULA y PONDERACIONES'!$AN$31)/100,IF(K19=4,(N19*'MATRICULA y PONDERACIONES'!$AN$42)/100,IF(K19=5,(N19*'MATRICULA y PONDERACIONES'!$AN$53)/100,IF(K19=6,(N19*'MATRICULA y PONDERACIONES'!$AN$64)/100)))))))</f>
        <v xml:space="preserve"> </v>
      </c>
      <c r="AW19" s="24" t="str">
        <f>IF(OR(B19=" ",A19=" ",$N$5="NO HAY MATERIA ASIGNADA")," ",IF(K19=1,(R19*'MATRICULA y PONDERACIONES'!$AN$10)/100,IF(K19=2,(R19*'MATRICULA y PONDERACIONES'!$AN$21)/100,IF(K19=3,(R19*'MATRICULA y PONDERACIONES'!$AN$32)/100,IF(K19=4,(R19*'MATRICULA y PONDERACIONES'!$AN$43)/100,IF(K19=5,(R19*'MATRICULA y PONDERACIONES'!$AN$54)/100,IF(K19=6,(R19*'MATRICULA y PONDERACIONES'!$AN$65)/100)))))))</f>
        <v xml:space="preserve"> </v>
      </c>
      <c r="AX19" s="24" t="str">
        <f>IF(OR(B19=" ",A19=" ",$N$5="NO HAY MATERIA ASIGNADA")," ",IF(K19=1,(V19*'MATRICULA y PONDERACIONES'!$AN$11)/100,IF(K19=2,(V19*'MATRICULA y PONDERACIONES'!$AN$22)/100,IF(K19=3,(V19*'MATRICULA y PONDERACIONES'!$AN$33)/100,IF(K19=4,(V19*'MATRICULA y PONDERACIONES'!$AN$44)/100,IF(K19=5,(V19*'MATRICULA y PONDERACIONES'!$AN$55)/100,IF(K19=6,(V19*'MATRICULA y PONDERACIONES'!$AN$66)/100)))))))</f>
        <v xml:space="preserve"> </v>
      </c>
      <c r="AY19" s="24" t="str">
        <f>IF(OR(B19=" ",A19=" ",$N$5="NO HAY MATERIA ASIGNADA")," ",IF(K19=1,(Z19*'MATRICULA y PONDERACIONES'!$AN$12)/100,IF(K19=2,(Z19*'MATRICULA y PONDERACIONES'!$AN$23)/100,IF(K19=3,(Z19*'MATRICULA y PONDERACIONES'!$AN$34)/100,IF(K19=4,(Z19*'MATRICULA y PONDERACIONES'!$AN$45)/100,IF(K19=5,(Z19*'MATRICULA y PONDERACIONES'!$AN$56)/100,IF(K19=6,(Z19*'MATRICULA y PONDERACIONES'!$AN$67)/100)))))))</f>
        <v xml:space="preserve"> </v>
      </c>
      <c r="AZ19" s="24" t="str">
        <f>IF(OR(B19=" ",A19=" ",$N$5="NO HAY MATERIA ASIGNADA")," ",IF(K19=1,(AD19*'MATRICULA y PONDERACIONES'!$AN$13)/100,IF(K19=2,(AD19*'MATRICULA y PONDERACIONES'!$AN$24)/100,IF(K19=3,(AD19*'MATRICULA y PONDERACIONES'!$AN$35)/100,IF(K19=4,(AD19*'MATRICULA y PONDERACIONES'!$AN$46)/100,IF(K19=5,(AD19*'MATRICULA y PONDERACIONES'!$AN$57)/100,IF(K19=6,(AD19*'MATRICULA y PONDERACIONES'!$AN$68)/100)))))))</f>
        <v xml:space="preserve"> </v>
      </c>
      <c r="BA19" s="24" t="str">
        <f>IF(OR(B19=" ",A19=" ",$N$5="NO HAY MATERIA ASIGNADA")," ",IF(K19=1,(AH19*'MATRICULA y PONDERACIONES'!$AN$14)/100,IF(K19=2,(AH19*'MATRICULA y PONDERACIONES'!$AN$25)/100,IF(K19=3,(AH19*'MATRICULA y PONDERACIONES'!$AN$36)/100,IF(K19=4,(AH19*'MATRICULA y PONDERACIONES'!$AN$47)/100,IF(K19=5,(AH19*'MATRICULA y PONDERACIONES'!$AN$58)/100,IF(K19=6,(AH19*'MATRICULA y PONDERACIONES'!$AN$69)/100)))))))</f>
        <v xml:space="preserve"> </v>
      </c>
      <c r="BB19" s="24" t="str">
        <f>IF(OR(B19=" ",A19=" ",$N$5="NO HAY MATERIA ASIGNADA")," ",IF(K19=1,(AL19*'MATRICULA y PONDERACIONES'!$AN$15)/100,IF(K19=2,(AL19*'MATRICULA y PONDERACIONES'!$AN$26)/100,IF(K19=3,(AL19*'MATRICULA y PONDERACIONES'!$AN$37)/100,IF(K19=4,(AL19*'MATRICULA y PONDERACIONES'!$AN$48)/100,IF(K19=5,(AL19*'MATRICULA y PONDERACIONES'!$AN$59)/100,IF(K19=6,(AL19*'MATRICULA y PONDERACIONES'!$AN$70)/100)))))))</f>
        <v xml:space="preserve"> </v>
      </c>
      <c r="BC19" s="24" t="str">
        <f>IF(OR(B19=" ",A19=" ",$N$5="NO HAY MATERIA ASIGNADA")," ",IF(K19=1,(AP19*'MATRICULA y PONDERACIONES'!$AN$16)/100,IF(K19=2,(AP19*'MATRICULA y PONDERACIONES'!$AN$27)/100,IF(K19=3,(AP19*'MATRICULA y PONDERACIONES'!$AN$38)/100,IF(K19=4,(AP19*'MATRICULA y PONDERACIONES'!$AN$49)/100,IF(K19=5,(AP19*'MATRICULA y PONDERACIONES'!$AN$60)/100,IF(K19=6,(AP19*'MATRICULA y PONDERACIONES'!$AN$71)/100)))))))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PONDERACIONES'!$K$27="*"),"si"," ")</f>
        <v xml:space="preserve"> </v>
      </c>
      <c r="F20" s="27" t="str">
        <f>IF(AND(K20=2,'MATRICULA y PONDERACIONES'!$L$27="*"),"si"," ")</f>
        <v xml:space="preserve"> </v>
      </c>
      <c r="G20" s="27" t="str">
        <f>IF(AND(K20=3,'MATRICULA y PONDERACIONES'!$M$27="*"),"si"," ")</f>
        <v xml:space="preserve"> </v>
      </c>
      <c r="H20" s="27" t="str">
        <f>IF(AND(K20=4,'MATRICULA y PONDERACIONES'!$N$27="*"),"si"," ")</f>
        <v xml:space="preserve"> </v>
      </c>
      <c r="I20" s="27" t="str">
        <f>IF(AND(K20=5,'MATRICULA y PONDERACIONES'!$O$27="*"),"si"," ")</f>
        <v xml:space="preserve"> </v>
      </c>
      <c r="J20" s="27" t="str">
        <f>IF(AND(K20=6,'MATRICULA y PONDERACIONES'!$P$27="*"),"si","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PONDERACIONES'!$AN$9)/100,IF(K20=2,(N20*'MATRICULA y PONDERACIONES'!$AN$20)/100,IF(K20=3,(N20*'MATRICULA y PONDERACIONES'!$AN$31)/100,IF(K20=4,(N20*'MATRICULA y PONDERACIONES'!$AN$42)/100,IF(K20=5,(N20*'MATRICULA y PONDERACIONES'!$AN$53)/100,IF(K20=6,(N20*'MATRICULA y PONDERACIONES'!$AN$64)/100)))))))</f>
        <v xml:space="preserve"> </v>
      </c>
      <c r="AW20" s="26" t="str">
        <f>IF(OR(B20=" ",A20=" ",$N$5="NO HAY MATERIA ASIGNADA")," ",IF(K20=1,(R20*'MATRICULA y PONDERACIONES'!$AN$10)/100,IF(K20=2,(R20*'MATRICULA y PONDERACIONES'!$AN$21)/100,IF(K20=3,(R20*'MATRICULA y PONDERACIONES'!$AN$32)/100,IF(K20=4,(R20*'MATRICULA y PONDERACIONES'!$AN$43)/100,IF(K20=5,(R20*'MATRICULA y PONDERACIONES'!$AN$54)/100,IF(K20=6,(R20*'MATRICULA y PONDERACIONES'!$AN$65)/100)))))))</f>
        <v xml:space="preserve"> </v>
      </c>
      <c r="AX20" s="26" t="str">
        <f>IF(OR(B20=" ",A20=" ",$N$5="NO HAY MATERIA ASIGNADA")," ",IF(K20=1,(V20*'MATRICULA y PONDERACIONES'!$AN$11)/100,IF(K20=2,(V20*'MATRICULA y PONDERACIONES'!$AN$22)/100,IF(K20=3,(V20*'MATRICULA y PONDERACIONES'!$AN$33)/100,IF(K20=4,(V20*'MATRICULA y PONDERACIONES'!$AN$44)/100,IF(K20=5,(V20*'MATRICULA y PONDERACIONES'!$AN$55)/100,IF(K20=6,(V20*'MATRICULA y PONDERACIONES'!$AN$66)/100)))))))</f>
        <v xml:space="preserve"> </v>
      </c>
      <c r="AY20" s="26" t="str">
        <f>IF(OR(B20=" ",A20=" ",$N$5="NO HAY MATERIA ASIGNADA")," ",IF(K20=1,(Z20*'MATRICULA y PONDERACIONES'!$AN$12)/100,IF(K20=2,(Z20*'MATRICULA y PONDERACIONES'!$AN$23)/100,IF(K20=3,(Z20*'MATRICULA y PONDERACIONES'!$AN$34)/100,IF(K20=4,(Z20*'MATRICULA y PONDERACIONES'!$AN$45)/100,IF(K20=5,(Z20*'MATRICULA y PONDERACIONES'!$AN$56)/100,IF(K20=6,(Z20*'MATRICULA y PONDERACIONES'!$AN$67)/100)))))))</f>
        <v xml:space="preserve"> </v>
      </c>
      <c r="AZ20" s="26" t="str">
        <f>IF(OR(B20=" ",A20=" ",$N$5="NO HAY MATERIA ASIGNADA")," ",IF(K20=1,(AD20*'MATRICULA y PONDERACIONES'!$AN$13)/100,IF(K20=2,(AD20*'MATRICULA y PONDERACIONES'!$AN$24)/100,IF(K20=3,(AD20*'MATRICULA y PONDERACIONES'!$AN$35)/100,IF(K20=4,(AD20*'MATRICULA y PONDERACIONES'!$AN$46)/100,IF(K20=5,(AD20*'MATRICULA y PONDERACIONES'!$AN$57)/100,IF(K20=6,(AD20*'MATRICULA y PONDERACIONES'!$AN$68)/100)))))))</f>
        <v xml:space="preserve"> </v>
      </c>
      <c r="BA20" s="26" t="str">
        <f>IF(OR(B20=" ",A20=" ",$N$5="NO HAY MATERIA ASIGNADA")," ",IF(K20=1,(AH20*'MATRICULA y PONDERACIONES'!$AN$14)/100,IF(K20=2,(AH20*'MATRICULA y PONDERACIONES'!$AN$25)/100,IF(K20=3,(AH20*'MATRICULA y PONDERACIONES'!$AN$36)/100,IF(K20=4,(AH20*'MATRICULA y PONDERACIONES'!$AN$47)/100,IF(K20=5,(AH20*'MATRICULA y PONDERACIONES'!$AN$58)/100,IF(K20=6,(AH20*'MATRICULA y PONDERACIONES'!$AN$69)/100)))))))</f>
        <v xml:space="preserve"> </v>
      </c>
      <c r="BB20" s="26" t="str">
        <f>IF(OR(B20=" ",A20=" ",$N$5="NO HAY MATERIA ASIGNADA")," ",IF(K20=1,(AL20*'MATRICULA y PONDERACIONES'!$AN$15)/100,IF(K20=2,(AL20*'MATRICULA y PONDERACIONES'!$AN$26)/100,IF(K20=3,(AL20*'MATRICULA y PONDERACIONES'!$AN$37)/100,IF(K20=4,(AL20*'MATRICULA y PONDERACIONES'!$AN$48)/100,IF(K20=5,(AL20*'MATRICULA y PONDERACIONES'!$AN$59)/100,IF(K20=6,(AL20*'MATRICULA y PONDERACIONES'!$AN$70)/100)))))))</f>
        <v xml:space="preserve"> </v>
      </c>
      <c r="BC20" s="26" t="str">
        <f>IF(OR(B20=" ",A20=" ",$N$5="NO HAY MATERIA ASIGNADA")," ",IF(K20=1,(AP20*'MATRICULA y PONDERACIONES'!$AN$16)/100,IF(K20=2,(AP20*'MATRICULA y PONDERACIONES'!$AN$27)/100,IF(K20=3,(AP20*'MATRICULA y PONDERACIONES'!$AN$38)/100,IF(K20=4,(AP20*'MATRICULA y PONDERACIONES'!$AN$49)/100,IF(K20=5,(AP20*'MATRICULA y PONDERACIONES'!$AN$60)/100,IF(K20=6,(AP20*'MATRICULA y PONDERACIONES'!$AN$71)/100)))))))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PONDERACIONES'!$K$27="*"),"si"," ")</f>
        <v xml:space="preserve"> </v>
      </c>
      <c r="F21" s="25" t="str">
        <f>IF(AND(K21=2,'MATRICULA y PONDERACIONES'!$L$27="*"),"si"," ")</f>
        <v xml:space="preserve"> </v>
      </c>
      <c r="G21" s="25" t="str">
        <f>IF(AND(K21=3,'MATRICULA y PONDERACIONES'!$M$27="*"),"si"," ")</f>
        <v xml:space="preserve"> </v>
      </c>
      <c r="H21" s="25" t="str">
        <f>IF(AND(K21=4,'MATRICULA y PONDERACIONES'!$N$27="*"),"si"," ")</f>
        <v xml:space="preserve"> </v>
      </c>
      <c r="I21" s="25" t="str">
        <f>IF(AND(K21=5,'MATRICULA y PONDERACIONES'!$O$27="*"),"si"," ")</f>
        <v xml:space="preserve"> </v>
      </c>
      <c r="J21" s="25" t="str">
        <f>IF(AND(K21=6,'MATRICULA y PONDERACIONES'!$P$27="*"),"si","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PONDERACIONES'!$AN$9)/100,IF(K21=2,(N21*'MATRICULA y PONDERACIONES'!$AN$20)/100,IF(K21=3,(N21*'MATRICULA y PONDERACIONES'!$AN$31)/100,IF(K21=4,(N21*'MATRICULA y PONDERACIONES'!$AN$42)/100,IF(K21=5,(N21*'MATRICULA y PONDERACIONES'!$AN$53)/100,IF(K21=6,(N21*'MATRICULA y PONDERACIONES'!$AN$64)/100)))))))</f>
        <v xml:space="preserve"> </v>
      </c>
      <c r="AW21" s="24" t="str">
        <f>IF(OR(B21=" ",A21=" ",$N$5="NO HAY MATERIA ASIGNADA")," ",IF(K21=1,(R21*'MATRICULA y PONDERACIONES'!$AN$10)/100,IF(K21=2,(R21*'MATRICULA y PONDERACIONES'!$AN$21)/100,IF(K21=3,(R21*'MATRICULA y PONDERACIONES'!$AN$32)/100,IF(K21=4,(R21*'MATRICULA y PONDERACIONES'!$AN$43)/100,IF(K21=5,(R21*'MATRICULA y PONDERACIONES'!$AN$54)/100,IF(K21=6,(R21*'MATRICULA y PONDERACIONES'!$AN$65)/100)))))))</f>
        <v xml:space="preserve"> </v>
      </c>
      <c r="AX21" s="24" t="str">
        <f>IF(OR(B21=" ",A21=" ",$N$5="NO HAY MATERIA ASIGNADA")," ",IF(K21=1,(V21*'MATRICULA y PONDERACIONES'!$AN$11)/100,IF(K21=2,(V21*'MATRICULA y PONDERACIONES'!$AN$22)/100,IF(K21=3,(V21*'MATRICULA y PONDERACIONES'!$AN$33)/100,IF(K21=4,(V21*'MATRICULA y PONDERACIONES'!$AN$44)/100,IF(K21=5,(V21*'MATRICULA y PONDERACIONES'!$AN$55)/100,IF(K21=6,(V21*'MATRICULA y PONDERACIONES'!$AN$66)/100)))))))</f>
        <v xml:space="preserve"> </v>
      </c>
      <c r="AY21" s="24" t="str">
        <f>IF(OR(B21=" ",A21=" ",$N$5="NO HAY MATERIA ASIGNADA")," ",IF(K21=1,(Z21*'MATRICULA y PONDERACIONES'!$AN$12)/100,IF(K21=2,(Z21*'MATRICULA y PONDERACIONES'!$AN$23)/100,IF(K21=3,(Z21*'MATRICULA y PONDERACIONES'!$AN$34)/100,IF(K21=4,(Z21*'MATRICULA y PONDERACIONES'!$AN$45)/100,IF(K21=5,(Z21*'MATRICULA y PONDERACIONES'!$AN$56)/100,IF(K21=6,(Z21*'MATRICULA y PONDERACIONES'!$AN$67)/100)))))))</f>
        <v xml:space="preserve"> </v>
      </c>
      <c r="AZ21" s="24" t="str">
        <f>IF(OR(B21=" ",A21=" ",$N$5="NO HAY MATERIA ASIGNADA")," ",IF(K21=1,(AD21*'MATRICULA y PONDERACIONES'!$AN$13)/100,IF(K21=2,(AD21*'MATRICULA y PONDERACIONES'!$AN$24)/100,IF(K21=3,(AD21*'MATRICULA y PONDERACIONES'!$AN$35)/100,IF(K21=4,(AD21*'MATRICULA y PONDERACIONES'!$AN$46)/100,IF(K21=5,(AD21*'MATRICULA y PONDERACIONES'!$AN$57)/100,IF(K21=6,(AD21*'MATRICULA y PONDERACIONES'!$AN$68)/100)))))))</f>
        <v xml:space="preserve"> </v>
      </c>
      <c r="BA21" s="24" t="str">
        <f>IF(OR(B21=" ",A21=" ",$N$5="NO HAY MATERIA ASIGNADA")," ",IF(K21=1,(AH21*'MATRICULA y PONDERACIONES'!$AN$14)/100,IF(K21=2,(AH21*'MATRICULA y PONDERACIONES'!$AN$25)/100,IF(K21=3,(AH21*'MATRICULA y PONDERACIONES'!$AN$36)/100,IF(K21=4,(AH21*'MATRICULA y PONDERACIONES'!$AN$47)/100,IF(K21=5,(AH21*'MATRICULA y PONDERACIONES'!$AN$58)/100,IF(K21=6,(AH21*'MATRICULA y PONDERACIONES'!$AN$69)/100)))))))</f>
        <v xml:space="preserve"> </v>
      </c>
      <c r="BB21" s="24" t="str">
        <f>IF(OR(B21=" ",A21=" ",$N$5="NO HAY MATERIA ASIGNADA")," ",IF(K21=1,(AL21*'MATRICULA y PONDERACIONES'!$AN$15)/100,IF(K21=2,(AL21*'MATRICULA y PONDERACIONES'!$AN$26)/100,IF(K21=3,(AL21*'MATRICULA y PONDERACIONES'!$AN$37)/100,IF(K21=4,(AL21*'MATRICULA y PONDERACIONES'!$AN$48)/100,IF(K21=5,(AL21*'MATRICULA y PONDERACIONES'!$AN$59)/100,IF(K21=6,(AL21*'MATRICULA y PONDERACIONES'!$AN$70)/100)))))))</f>
        <v xml:space="preserve"> </v>
      </c>
      <c r="BC21" s="24" t="str">
        <f>IF(OR(B21=" ",A21=" ",$N$5="NO HAY MATERIA ASIGNADA")," ",IF(K21=1,(AP21*'MATRICULA y PONDERACIONES'!$AN$16)/100,IF(K21=2,(AP21*'MATRICULA y PONDERACIONES'!$AN$27)/100,IF(K21=3,(AP21*'MATRICULA y PONDERACIONES'!$AN$38)/100,IF(K21=4,(AP21*'MATRICULA y PONDERACIONES'!$AN$49)/100,IF(K21=5,(AP21*'MATRICULA y PONDERACIONES'!$AN$60)/100,IF(K21=6,(AP21*'MATRICULA y PONDERACIONES'!$AN$71)/100)))))))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PONDERACIONES'!$K$27="*"),"si"," ")</f>
        <v xml:space="preserve"> </v>
      </c>
      <c r="F22" s="27" t="str">
        <f>IF(AND(K22=2,'MATRICULA y PONDERACIONES'!$L$27="*"),"si"," ")</f>
        <v xml:space="preserve"> </v>
      </c>
      <c r="G22" s="27" t="str">
        <f>IF(AND(K22=3,'MATRICULA y PONDERACIONES'!$M$27="*"),"si"," ")</f>
        <v xml:space="preserve"> </v>
      </c>
      <c r="H22" s="27" t="str">
        <f>IF(AND(K22=4,'MATRICULA y PONDERACIONES'!$N$27="*"),"si"," ")</f>
        <v xml:space="preserve"> </v>
      </c>
      <c r="I22" s="27" t="str">
        <f>IF(AND(K22=5,'MATRICULA y PONDERACIONES'!$O$27="*"),"si"," ")</f>
        <v xml:space="preserve"> </v>
      </c>
      <c r="J22" s="27" t="str">
        <f>IF(AND(K22=6,'MATRICULA y PONDERACIONES'!$P$27="*"),"si","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PONDERACIONES'!$AN$9)/100,IF(K22=2,(N22*'MATRICULA y PONDERACIONES'!$AN$20)/100,IF(K22=3,(N22*'MATRICULA y PONDERACIONES'!$AN$31)/100,IF(K22=4,(N22*'MATRICULA y PONDERACIONES'!$AN$42)/100,IF(K22=5,(N22*'MATRICULA y PONDERACIONES'!$AN$53)/100,IF(K22=6,(N22*'MATRICULA y PONDERACIONES'!$AN$64)/100)))))))</f>
        <v xml:space="preserve"> </v>
      </c>
      <c r="AW22" s="26" t="str">
        <f>IF(OR(B22=" ",A22=" ",$N$5="NO HAY MATERIA ASIGNADA")," ",IF(K22=1,(R22*'MATRICULA y PONDERACIONES'!$AN$10)/100,IF(K22=2,(R22*'MATRICULA y PONDERACIONES'!$AN$21)/100,IF(K22=3,(R22*'MATRICULA y PONDERACIONES'!$AN$32)/100,IF(K22=4,(R22*'MATRICULA y PONDERACIONES'!$AN$43)/100,IF(K22=5,(R22*'MATRICULA y PONDERACIONES'!$AN$54)/100,IF(K22=6,(R22*'MATRICULA y PONDERACIONES'!$AN$65)/100)))))))</f>
        <v xml:space="preserve"> </v>
      </c>
      <c r="AX22" s="26" t="str">
        <f>IF(OR(B22=" ",A22=" ",$N$5="NO HAY MATERIA ASIGNADA")," ",IF(K22=1,(V22*'MATRICULA y PONDERACIONES'!$AN$11)/100,IF(K22=2,(V22*'MATRICULA y PONDERACIONES'!$AN$22)/100,IF(K22=3,(V22*'MATRICULA y PONDERACIONES'!$AN$33)/100,IF(K22=4,(V22*'MATRICULA y PONDERACIONES'!$AN$44)/100,IF(K22=5,(V22*'MATRICULA y PONDERACIONES'!$AN$55)/100,IF(K22=6,(V22*'MATRICULA y PONDERACIONES'!$AN$66)/100)))))))</f>
        <v xml:space="preserve"> </v>
      </c>
      <c r="AY22" s="26" t="str">
        <f>IF(OR(B22=" ",A22=" ",$N$5="NO HAY MATERIA ASIGNADA")," ",IF(K22=1,(Z22*'MATRICULA y PONDERACIONES'!$AN$12)/100,IF(K22=2,(Z22*'MATRICULA y PONDERACIONES'!$AN$23)/100,IF(K22=3,(Z22*'MATRICULA y PONDERACIONES'!$AN$34)/100,IF(K22=4,(Z22*'MATRICULA y PONDERACIONES'!$AN$45)/100,IF(K22=5,(Z22*'MATRICULA y PONDERACIONES'!$AN$56)/100,IF(K22=6,(Z22*'MATRICULA y PONDERACIONES'!$AN$67)/100)))))))</f>
        <v xml:space="preserve"> </v>
      </c>
      <c r="AZ22" s="26" t="str">
        <f>IF(OR(B22=" ",A22=" ",$N$5="NO HAY MATERIA ASIGNADA")," ",IF(K22=1,(AD22*'MATRICULA y PONDERACIONES'!$AN$13)/100,IF(K22=2,(AD22*'MATRICULA y PONDERACIONES'!$AN$24)/100,IF(K22=3,(AD22*'MATRICULA y PONDERACIONES'!$AN$35)/100,IF(K22=4,(AD22*'MATRICULA y PONDERACIONES'!$AN$46)/100,IF(K22=5,(AD22*'MATRICULA y PONDERACIONES'!$AN$57)/100,IF(K22=6,(AD22*'MATRICULA y PONDERACIONES'!$AN$68)/100)))))))</f>
        <v xml:space="preserve"> </v>
      </c>
      <c r="BA22" s="26" t="str">
        <f>IF(OR(B22=" ",A22=" ",$N$5="NO HAY MATERIA ASIGNADA")," ",IF(K22=1,(AH22*'MATRICULA y PONDERACIONES'!$AN$14)/100,IF(K22=2,(AH22*'MATRICULA y PONDERACIONES'!$AN$25)/100,IF(K22=3,(AH22*'MATRICULA y PONDERACIONES'!$AN$36)/100,IF(K22=4,(AH22*'MATRICULA y PONDERACIONES'!$AN$47)/100,IF(K22=5,(AH22*'MATRICULA y PONDERACIONES'!$AN$58)/100,IF(K22=6,(AH22*'MATRICULA y PONDERACIONES'!$AN$69)/100)))))))</f>
        <v xml:space="preserve"> </v>
      </c>
      <c r="BB22" s="26" t="str">
        <f>IF(OR(B22=" ",A22=" ",$N$5="NO HAY MATERIA ASIGNADA")," ",IF(K22=1,(AL22*'MATRICULA y PONDERACIONES'!$AN$15)/100,IF(K22=2,(AL22*'MATRICULA y PONDERACIONES'!$AN$26)/100,IF(K22=3,(AL22*'MATRICULA y PONDERACIONES'!$AN$37)/100,IF(K22=4,(AL22*'MATRICULA y PONDERACIONES'!$AN$48)/100,IF(K22=5,(AL22*'MATRICULA y PONDERACIONES'!$AN$59)/100,IF(K22=6,(AL22*'MATRICULA y PONDERACIONES'!$AN$70)/100)))))))</f>
        <v xml:space="preserve"> </v>
      </c>
      <c r="BC22" s="26" t="str">
        <f>IF(OR(B22=" ",A22=" ",$N$5="NO HAY MATERIA ASIGNADA")," ",IF(K22=1,(AP22*'MATRICULA y PONDERACIONES'!$AN$16)/100,IF(K22=2,(AP22*'MATRICULA y PONDERACIONES'!$AN$27)/100,IF(K22=3,(AP22*'MATRICULA y PONDERACIONES'!$AN$38)/100,IF(K22=4,(AP22*'MATRICULA y PONDERACIONES'!$AN$49)/100,IF(K22=5,(AP22*'MATRICULA y PONDERACIONES'!$AN$60)/100,IF(K22=6,(AP22*'MATRICULA y PONDERACIONES'!$AN$71)/100)))))))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PONDERACIONES'!$K$27="*"),"si"," ")</f>
        <v xml:space="preserve"> </v>
      </c>
      <c r="F23" s="25" t="str">
        <f>IF(AND(K23=2,'MATRICULA y PONDERACIONES'!$L$27="*"),"si"," ")</f>
        <v xml:space="preserve"> </v>
      </c>
      <c r="G23" s="25" t="str">
        <f>IF(AND(K23=3,'MATRICULA y PONDERACIONES'!$M$27="*"),"si"," ")</f>
        <v xml:space="preserve"> </v>
      </c>
      <c r="H23" s="25" t="str">
        <f>IF(AND(K23=4,'MATRICULA y PONDERACIONES'!$N$27="*"),"si"," ")</f>
        <v xml:space="preserve"> </v>
      </c>
      <c r="I23" s="25" t="str">
        <f>IF(AND(K23=5,'MATRICULA y PONDERACIONES'!$O$27="*"),"si"," ")</f>
        <v xml:space="preserve"> </v>
      </c>
      <c r="J23" s="25" t="str">
        <f>IF(AND(K23=6,'MATRICULA y PONDERACIONES'!$P$27="*"),"si","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PONDERACIONES'!$AN$9)/100,IF(K23=2,(N23*'MATRICULA y PONDERACIONES'!$AN$20)/100,IF(K23=3,(N23*'MATRICULA y PONDERACIONES'!$AN$31)/100,IF(K23=4,(N23*'MATRICULA y PONDERACIONES'!$AN$42)/100,IF(K23=5,(N23*'MATRICULA y PONDERACIONES'!$AN$53)/100,IF(K23=6,(N23*'MATRICULA y PONDERACIONES'!$AN$64)/100)))))))</f>
        <v xml:space="preserve"> </v>
      </c>
      <c r="AW23" s="24" t="str">
        <f>IF(OR(B23=" ",A23=" ",$N$5="NO HAY MATERIA ASIGNADA")," ",IF(K23=1,(R23*'MATRICULA y PONDERACIONES'!$AN$10)/100,IF(K23=2,(R23*'MATRICULA y PONDERACIONES'!$AN$21)/100,IF(K23=3,(R23*'MATRICULA y PONDERACIONES'!$AN$32)/100,IF(K23=4,(R23*'MATRICULA y PONDERACIONES'!$AN$43)/100,IF(K23=5,(R23*'MATRICULA y PONDERACIONES'!$AN$54)/100,IF(K23=6,(R23*'MATRICULA y PONDERACIONES'!$AN$65)/100)))))))</f>
        <v xml:space="preserve"> </v>
      </c>
      <c r="AX23" s="24" t="str">
        <f>IF(OR(B23=" ",A23=" ",$N$5="NO HAY MATERIA ASIGNADA")," ",IF(K23=1,(V23*'MATRICULA y PONDERACIONES'!$AN$11)/100,IF(K23=2,(V23*'MATRICULA y PONDERACIONES'!$AN$22)/100,IF(K23=3,(V23*'MATRICULA y PONDERACIONES'!$AN$33)/100,IF(K23=4,(V23*'MATRICULA y PONDERACIONES'!$AN$44)/100,IF(K23=5,(V23*'MATRICULA y PONDERACIONES'!$AN$55)/100,IF(K23=6,(V23*'MATRICULA y PONDERACIONES'!$AN$66)/100)))))))</f>
        <v xml:space="preserve"> </v>
      </c>
      <c r="AY23" s="24" t="str">
        <f>IF(OR(B23=" ",A23=" ",$N$5="NO HAY MATERIA ASIGNADA")," ",IF(K23=1,(Z23*'MATRICULA y PONDERACIONES'!$AN$12)/100,IF(K23=2,(Z23*'MATRICULA y PONDERACIONES'!$AN$23)/100,IF(K23=3,(Z23*'MATRICULA y PONDERACIONES'!$AN$34)/100,IF(K23=4,(Z23*'MATRICULA y PONDERACIONES'!$AN$45)/100,IF(K23=5,(Z23*'MATRICULA y PONDERACIONES'!$AN$56)/100,IF(K23=6,(Z23*'MATRICULA y PONDERACIONES'!$AN$67)/100)))))))</f>
        <v xml:space="preserve"> </v>
      </c>
      <c r="AZ23" s="24" t="str">
        <f>IF(OR(B23=" ",A23=" ",$N$5="NO HAY MATERIA ASIGNADA")," ",IF(K23=1,(AD23*'MATRICULA y PONDERACIONES'!$AN$13)/100,IF(K23=2,(AD23*'MATRICULA y PONDERACIONES'!$AN$24)/100,IF(K23=3,(AD23*'MATRICULA y PONDERACIONES'!$AN$35)/100,IF(K23=4,(AD23*'MATRICULA y PONDERACIONES'!$AN$46)/100,IF(K23=5,(AD23*'MATRICULA y PONDERACIONES'!$AN$57)/100,IF(K23=6,(AD23*'MATRICULA y PONDERACIONES'!$AN$68)/100)))))))</f>
        <v xml:space="preserve"> </v>
      </c>
      <c r="BA23" s="24" t="str">
        <f>IF(OR(B23=" ",A23=" ",$N$5="NO HAY MATERIA ASIGNADA")," ",IF(K23=1,(AH23*'MATRICULA y PONDERACIONES'!$AN$14)/100,IF(K23=2,(AH23*'MATRICULA y PONDERACIONES'!$AN$25)/100,IF(K23=3,(AH23*'MATRICULA y PONDERACIONES'!$AN$36)/100,IF(K23=4,(AH23*'MATRICULA y PONDERACIONES'!$AN$47)/100,IF(K23=5,(AH23*'MATRICULA y PONDERACIONES'!$AN$58)/100,IF(K23=6,(AH23*'MATRICULA y PONDERACIONES'!$AN$69)/100)))))))</f>
        <v xml:space="preserve"> </v>
      </c>
      <c r="BB23" s="24" t="str">
        <f>IF(OR(B23=" ",A23=" ",$N$5="NO HAY MATERIA ASIGNADA")," ",IF(K23=1,(AL23*'MATRICULA y PONDERACIONES'!$AN$15)/100,IF(K23=2,(AL23*'MATRICULA y PONDERACIONES'!$AN$26)/100,IF(K23=3,(AL23*'MATRICULA y PONDERACIONES'!$AN$37)/100,IF(K23=4,(AL23*'MATRICULA y PONDERACIONES'!$AN$48)/100,IF(K23=5,(AL23*'MATRICULA y PONDERACIONES'!$AN$59)/100,IF(K23=6,(AL23*'MATRICULA y PONDERACIONES'!$AN$70)/100)))))))</f>
        <v xml:space="preserve"> </v>
      </c>
      <c r="BC23" s="24" t="str">
        <f>IF(OR(B23=" ",A23=" ",$N$5="NO HAY MATERIA ASIGNADA")," ",IF(K23=1,(AP23*'MATRICULA y PONDERACIONES'!$AN$16)/100,IF(K23=2,(AP23*'MATRICULA y PONDERACIONES'!$AN$27)/100,IF(K23=3,(AP23*'MATRICULA y PONDERACIONES'!$AN$38)/100,IF(K23=4,(AP23*'MATRICULA y PONDERACIONES'!$AN$49)/100,IF(K23=5,(AP23*'MATRICULA y PONDERACIONES'!$AN$60)/100,IF(K23=6,(AP23*'MATRICULA y PONDERACIONES'!$AN$71)/100)))))))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PONDERACIONES'!$K$27="*"),"si"," ")</f>
        <v xml:space="preserve"> </v>
      </c>
      <c r="F24" s="27" t="str">
        <f>IF(AND(K24=2,'MATRICULA y PONDERACIONES'!$L$27="*"),"si"," ")</f>
        <v xml:space="preserve"> </v>
      </c>
      <c r="G24" s="27" t="str">
        <f>IF(AND(K24=3,'MATRICULA y PONDERACIONES'!$M$27="*"),"si"," ")</f>
        <v xml:space="preserve"> </v>
      </c>
      <c r="H24" s="27" t="str">
        <f>IF(AND(K24=4,'MATRICULA y PONDERACIONES'!$N$27="*"),"si"," ")</f>
        <v xml:space="preserve"> </v>
      </c>
      <c r="I24" s="27" t="str">
        <f>IF(AND(K24=5,'MATRICULA y PONDERACIONES'!$O$27="*"),"si"," ")</f>
        <v xml:space="preserve"> </v>
      </c>
      <c r="J24" s="27" t="str">
        <f>IF(AND(K24=6,'MATRICULA y PONDERACIONES'!$P$27="*"),"si","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PONDERACIONES'!$AN$9)/100,IF(K24=2,(N24*'MATRICULA y PONDERACIONES'!$AN$20)/100,IF(K24=3,(N24*'MATRICULA y PONDERACIONES'!$AN$31)/100,IF(K24=4,(N24*'MATRICULA y PONDERACIONES'!$AN$42)/100,IF(K24=5,(N24*'MATRICULA y PONDERACIONES'!$AN$53)/100,IF(K24=6,(N24*'MATRICULA y PONDERACIONES'!$AN$64)/100)))))))</f>
        <v xml:space="preserve"> </v>
      </c>
      <c r="AW24" s="26" t="str">
        <f>IF(OR(B24=" ",A24=" ",$N$5="NO HAY MATERIA ASIGNADA")," ",IF(K24=1,(R24*'MATRICULA y PONDERACIONES'!$AN$10)/100,IF(K24=2,(R24*'MATRICULA y PONDERACIONES'!$AN$21)/100,IF(K24=3,(R24*'MATRICULA y PONDERACIONES'!$AN$32)/100,IF(K24=4,(R24*'MATRICULA y PONDERACIONES'!$AN$43)/100,IF(K24=5,(R24*'MATRICULA y PONDERACIONES'!$AN$54)/100,IF(K24=6,(R24*'MATRICULA y PONDERACIONES'!$AN$65)/100)))))))</f>
        <v xml:space="preserve"> </v>
      </c>
      <c r="AX24" s="26" t="str">
        <f>IF(OR(B24=" ",A24=" ",$N$5="NO HAY MATERIA ASIGNADA")," ",IF(K24=1,(V24*'MATRICULA y PONDERACIONES'!$AN$11)/100,IF(K24=2,(V24*'MATRICULA y PONDERACIONES'!$AN$22)/100,IF(K24=3,(V24*'MATRICULA y PONDERACIONES'!$AN$33)/100,IF(K24=4,(V24*'MATRICULA y PONDERACIONES'!$AN$44)/100,IF(K24=5,(V24*'MATRICULA y PONDERACIONES'!$AN$55)/100,IF(K24=6,(V24*'MATRICULA y PONDERACIONES'!$AN$66)/100)))))))</f>
        <v xml:space="preserve"> </v>
      </c>
      <c r="AY24" s="26" t="str">
        <f>IF(OR(B24=" ",A24=" ",$N$5="NO HAY MATERIA ASIGNADA")," ",IF(K24=1,(Z24*'MATRICULA y PONDERACIONES'!$AN$12)/100,IF(K24=2,(Z24*'MATRICULA y PONDERACIONES'!$AN$23)/100,IF(K24=3,(Z24*'MATRICULA y PONDERACIONES'!$AN$34)/100,IF(K24=4,(Z24*'MATRICULA y PONDERACIONES'!$AN$45)/100,IF(K24=5,(Z24*'MATRICULA y PONDERACIONES'!$AN$56)/100,IF(K24=6,(Z24*'MATRICULA y PONDERACIONES'!$AN$67)/100)))))))</f>
        <v xml:space="preserve"> </v>
      </c>
      <c r="AZ24" s="26" t="str">
        <f>IF(OR(B24=" ",A24=" ",$N$5="NO HAY MATERIA ASIGNADA")," ",IF(K24=1,(AD24*'MATRICULA y PONDERACIONES'!$AN$13)/100,IF(K24=2,(AD24*'MATRICULA y PONDERACIONES'!$AN$24)/100,IF(K24=3,(AD24*'MATRICULA y PONDERACIONES'!$AN$35)/100,IF(K24=4,(AD24*'MATRICULA y PONDERACIONES'!$AN$46)/100,IF(K24=5,(AD24*'MATRICULA y PONDERACIONES'!$AN$57)/100,IF(K24=6,(AD24*'MATRICULA y PONDERACIONES'!$AN$68)/100)))))))</f>
        <v xml:space="preserve"> </v>
      </c>
      <c r="BA24" s="26" t="str">
        <f>IF(OR(B24=" ",A24=" ",$N$5="NO HAY MATERIA ASIGNADA")," ",IF(K24=1,(AH24*'MATRICULA y PONDERACIONES'!$AN$14)/100,IF(K24=2,(AH24*'MATRICULA y PONDERACIONES'!$AN$25)/100,IF(K24=3,(AH24*'MATRICULA y PONDERACIONES'!$AN$36)/100,IF(K24=4,(AH24*'MATRICULA y PONDERACIONES'!$AN$47)/100,IF(K24=5,(AH24*'MATRICULA y PONDERACIONES'!$AN$58)/100,IF(K24=6,(AH24*'MATRICULA y PONDERACIONES'!$AN$69)/100)))))))</f>
        <v xml:space="preserve"> </v>
      </c>
      <c r="BB24" s="26" t="str">
        <f>IF(OR(B24=" ",A24=" ",$N$5="NO HAY MATERIA ASIGNADA")," ",IF(K24=1,(AL24*'MATRICULA y PONDERACIONES'!$AN$15)/100,IF(K24=2,(AL24*'MATRICULA y PONDERACIONES'!$AN$26)/100,IF(K24=3,(AL24*'MATRICULA y PONDERACIONES'!$AN$37)/100,IF(K24=4,(AL24*'MATRICULA y PONDERACIONES'!$AN$48)/100,IF(K24=5,(AL24*'MATRICULA y PONDERACIONES'!$AN$59)/100,IF(K24=6,(AL24*'MATRICULA y PONDERACIONES'!$AN$70)/100)))))))</f>
        <v xml:space="preserve"> </v>
      </c>
      <c r="BC24" s="26" t="str">
        <f>IF(OR(B24=" ",A24=" ",$N$5="NO HAY MATERIA ASIGNADA")," ",IF(K24=1,(AP24*'MATRICULA y PONDERACIONES'!$AN$16)/100,IF(K24=2,(AP24*'MATRICULA y PONDERACIONES'!$AN$27)/100,IF(K24=3,(AP24*'MATRICULA y PONDERACIONES'!$AN$38)/100,IF(K24=4,(AP24*'MATRICULA y PONDERACIONES'!$AN$49)/100,IF(K24=5,(AP24*'MATRICULA y PONDERACIONES'!$AN$60)/100,IF(K24=6,(AP24*'MATRICULA y PONDERACIONES'!$AN$71)/100)))))))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PONDERACIONES'!$K$27="*"),"si"," ")</f>
        <v xml:space="preserve"> </v>
      </c>
      <c r="F25" s="25" t="str">
        <f>IF(AND(K25=2,'MATRICULA y PONDERACIONES'!$L$27="*"),"si"," ")</f>
        <v xml:space="preserve"> </v>
      </c>
      <c r="G25" s="25" t="str">
        <f>IF(AND(K25=3,'MATRICULA y PONDERACIONES'!$M$27="*"),"si"," ")</f>
        <v xml:space="preserve"> </v>
      </c>
      <c r="H25" s="25" t="str">
        <f>IF(AND(K25=4,'MATRICULA y PONDERACIONES'!$N$27="*"),"si"," ")</f>
        <v xml:space="preserve"> </v>
      </c>
      <c r="I25" s="25" t="str">
        <f>IF(AND(K25=5,'MATRICULA y PONDERACIONES'!$O$27="*"),"si"," ")</f>
        <v xml:space="preserve"> </v>
      </c>
      <c r="J25" s="25" t="str">
        <f>IF(AND(K25=6,'MATRICULA y PONDERACIONES'!$P$27="*"),"si","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PONDERACIONES'!$AN$9)/100,IF(K25=2,(N25*'MATRICULA y PONDERACIONES'!$AN$20)/100,IF(K25=3,(N25*'MATRICULA y PONDERACIONES'!$AN$31)/100,IF(K25=4,(N25*'MATRICULA y PONDERACIONES'!$AN$42)/100,IF(K25=5,(N25*'MATRICULA y PONDERACIONES'!$AN$53)/100,IF(K25=6,(N25*'MATRICULA y PONDERACIONES'!$AN$64)/100)))))))</f>
        <v xml:space="preserve"> </v>
      </c>
      <c r="AW25" s="24" t="str">
        <f>IF(OR(B25=" ",A25=" ",$N$5="NO HAY MATERIA ASIGNADA")," ",IF(K25=1,(R25*'MATRICULA y PONDERACIONES'!$AN$10)/100,IF(K25=2,(R25*'MATRICULA y PONDERACIONES'!$AN$21)/100,IF(K25=3,(R25*'MATRICULA y PONDERACIONES'!$AN$32)/100,IF(K25=4,(R25*'MATRICULA y PONDERACIONES'!$AN$43)/100,IF(K25=5,(R25*'MATRICULA y PONDERACIONES'!$AN$54)/100,IF(K25=6,(R25*'MATRICULA y PONDERACIONES'!$AN$65)/100)))))))</f>
        <v xml:space="preserve"> </v>
      </c>
      <c r="AX25" s="24" t="str">
        <f>IF(OR(B25=" ",A25=" ",$N$5="NO HAY MATERIA ASIGNADA")," ",IF(K25=1,(V25*'MATRICULA y PONDERACIONES'!$AN$11)/100,IF(K25=2,(V25*'MATRICULA y PONDERACIONES'!$AN$22)/100,IF(K25=3,(V25*'MATRICULA y PONDERACIONES'!$AN$33)/100,IF(K25=4,(V25*'MATRICULA y PONDERACIONES'!$AN$44)/100,IF(K25=5,(V25*'MATRICULA y PONDERACIONES'!$AN$55)/100,IF(K25=6,(V25*'MATRICULA y PONDERACIONES'!$AN$66)/100)))))))</f>
        <v xml:space="preserve"> </v>
      </c>
      <c r="AY25" s="24" t="str">
        <f>IF(OR(B25=" ",A25=" ",$N$5="NO HAY MATERIA ASIGNADA")," ",IF(K25=1,(Z25*'MATRICULA y PONDERACIONES'!$AN$12)/100,IF(K25=2,(Z25*'MATRICULA y PONDERACIONES'!$AN$23)/100,IF(K25=3,(Z25*'MATRICULA y PONDERACIONES'!$AN$34)/100,IF(K25=4,(Z25*'MATRICULA y PONDERACIONES'!$AN$45)/100,IF(K25=5,(Z25*'MATRICULA y PONDERACIONES'!$AN$56)/100,IF(K25=6,(Z25*'MATRICULA y PONDERACIONES'!$AN$67)/100)))))))</f>
        <v xml:space="preserve"> </v>
      </c>
      <c r="AZ25" s="24" t="str">
        <f>IF(OR(B25=" ",A25=" ",$N$5="NO HAY MATERIA ASIGNADA")," ",IF(K25=1,(AD25*'MATRICULA y PONDERACIONES'!$AN$13)/100,IF(K25=2,(AD25*'MATRICULA y PONDERACIONES'!$AN$24)/100,IF(K25=3,(AD25*'MATRICULA y PONDERACIONES'!$AN$35)/100,IF(K25=4,(AD25*'MATRICULA y PONDERACIONES'!$AN$46)/100,IF(K25=5,(AD25*'MATRICULA y PONDERACIONES'!$AN$57)/100,IF(K25=6,(AD25*'MATRICULA y PONDERACIONES'!$AN$68)/100)))))))</f>
        <v xml:space="preserve"> </v>
      </c>
      <c r="BA25" s="24" t="str">
        <f>IF(OR(B25=" ",A25=" ",$N$5="NO HAY MATERIA ASIGNADA")," ",IF(K25=1,(AH25*'MATRICULA y PONDERACIONES'!$AN$14)/100,IF(K25=2,(AH25*'MATRICULA y PONDERACIONES'!$AN$25)/100,IF(K25=3,(AH25*'MATRICULA y PONDERACIONES'!$AN$36)/100,IF(K25=4,(AH25*'MATRICULA y PONDERACIONES'!$AN$47)/100,IF(K25=5,(AH25*'MATRICULA y PONDERACIONES'!$AN$58)/100,IF(K25=6,(AH25*'MATRICULA y PONDERACIONES'!$AN$69)/100)))))))</f>
        <v xml:space="preserve"> </v>
      </c>
      <c r="BB25" s="24" t="str">
        <f>IF(OR(B25=" ",A25=" ",$N$5="NO HAY MATERIA ASIGNADA")," ",IF(K25=1,(AL25*'MATRICULA y PONDERACIONES'!$AN$15)/100,IF(K25=2,(AL25*'MATRICULA y PONDERACIONES'!$AN$26)/100,IF(K25=3,(AL25*'MATRICULA y PONDERACIONES'!$AN$37)/100,IF(K25=4,(AL25*'MATRICULA y PONDERACIONES'!$AN$48)/100,IF(K25=5,(AL25*'MATRICULA y PONDERACIONES'!$AN$59)/100,IF(K25=6,(AL25*'MATRICULA y PONDERACIONES'!$AN$70)/100)))))))</f>
        <v xml:space="preserve"> </v>
      </c>
      <c r="BC25" s="24" t="str">
        <f>IF(OR(B25=" ",A25=" ",$N$5="NO HAY MATERIA ASIGNADA")," ",IF(K25=1,(AP25*'MATRICULA y PONDERACIONES'!$AN$16)/100,IF(K25=2,(AP25*'MATRICULA y PONDERACIONES'!$AN$27)/100,IF(K25=3,(AP25*'MATRICULA y PONDERACIONES'!$AN$38)/100,IF(K25=4,(AP25*'MATRICULA y PONDERACIONES'!$AN$49)/100,IF(K25=5,(AP25*'MATRICULA y PONDERACIONES'!$AN$60)/100,IF(K25=6,(AP25*'MATRICULA y PONDERACIONES'!$AN$71)/100)))))))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PONDERACIONES'!$K$27="*"),"si"," ")</f>
        <v xml:space="preserve"> </v>
      </c>
      <c r="F26" s="27" t="str">
        <f>IF(AND(K26=2,'MATRICULA y PONDERACIONES'!$L$27="*"),"si"," ")</f>
        <v xml:space="preserve"> </v>
      </c>
      <c r="G26" s="27" t="str">
        <f>IF(AND(K26=3,'MATRICULA y PONDERACIONES'!$M$27="*"),"si"," ")</f>
        <v xml:space="preserve"> </v>
      </c>
      <c r="H26" s="27" t="str">
        <f>IF(AND(K26=4,'MATRICULA y PONDERACIONES'!$N$27="*"),"si"," ")</f>
        <v xml:space="preserve"> </v>
      </c>
      <c r="I26" s="27" t="str">
        <f>IF(AND(K26=5,'MATRICULA y PONDERACIONES'!$O$27="*"),"si"," ")</f>
        <v xml:space="preserve"> </v>
      </c>
      <c r="J26" s="27" t="str">
        <f>IF(AND(K26=6,'MATRICULA y PONDERACIONES'!$P$27="*"),"si","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PONDERACIONES'!$AN$9)/100,IF(K26=2,(N26*'MATRICULA y PONDERACIONES'!$AN$20)/100,IF(K26=3,(N26*'MATRICULA y PONDERACIONES'!$AN$31)/100,IF(K26=4,(N26*'MATRICULA y PONDERACIONES'!$AN$42)/100,IF(K26=5,(N26*'MATRICULA y PONDERACIONES'!$AN$53)/100,IF(K26=6,(N26*'MATRICULA y PONDERACIONES'!$AN$64)/100)))))))</f>
        <v xml:space="preserve"> </v>
      </c>
      <c r="AW26" s="26" t="str">
        <f>IF(OR(B26=" ",A26=" ",$N$5="NO HAY MATERIA ASIGNADA")," ",IF(K26=1,(R26*'MATRICULA y PONDERACIONES'!$AN$10)/100,IF(K26=2,(R26*'MATRICULA y PONDERACIONES'!$AN$21)/100,IF(K26=3,(R26*'MATRICULA y PONDERACIONES'!$AN$32)/100,IF(K26=4,(R26*'MATRICULA y PONDERACIONES'!$AN$43)/100,IF(K26=5,(R26*'MATRICULA y PONDERACIONES'!$AN$54)/100,IF(K26=6,(R26*'MATRICULA y PONDERACIONES'!$AN$65)/100)))))))</f>
        <v xml:space="preserve"> </v>
      </c>
      <c r="AX26" s="26" t="str">
        <f>IF(OR(B26=" ",A26=" ",$N$5="NO HAY MATERIA ASIGNADA")," ",IF(K26=1,(V26*'MATRICULA y PONDERACIONES'!$AN$11)/100,IF(K26=2,(V26*'MATRICULA y PONDERACIONES'!$AN$22)/100,IF(K26=3,(V26*'MATRICULA y PONDERACIONES'!$AN$33)/100,IF(K26=4,(V26*'MATRICULA y PONDERACIONES'!$AN$44)/100,IF(K26=5,(V26*'MATRICULA y PONDERACIONES'!$AN$55)/100,IF(K26=6,(V26*'MATRICULA y PONDERACIONES'!$AN$66)/100)))))))</f>
        <v xml:space="preserve"> </v>
      </c>
      <c r="AY26" s="26" t="str">
        <f>IF(OR(B26=" ",A26=" ",$N$5="NO HAY MATERIA ASIGNADA")," ",IF(K26=1,(Z26*'MATRICULA y PONDERACIONES'!$AN$12)/100,IF(K26=2,(Z26*'MATRICULA y PONDERACIONES'!$AN$23)/100,IF(K26=3,(Z26*'MATRICULA y PONDERACIONES'!$AN$34)/100,IF(K26=4,(Z26*'MATRICULA y PONDERACIONES'!$AN$45)/100,IF(K26=5,(Z26*'MATRICULA y PONDERACIONES'!$AN$56)/100,IF(K26=6,(Z26*'MATRICULA y PONDERACIONES'!$AN$67)/100)))))))</f>
        <v xml:space="preserve"> </v>
      </c>
      <c r="AZ26" s="26" t="str">
        <f>IF(OR(B26=" ",A26=" ",$N$5="NO HAY MATERIA ASIGNADA")," ",IF(K26=1,(AD26*'MATRICULA y PONDERACIONES'!$AN$13)/100,IF(K26=2,(AD26*'MATRICULA y PONDERACIONES'!$AN$24)/100,IF(K26=3,(AD26*'MATRICULA y PONDERACIONES'!$AN$35)/100,IF(K26=4,(AD26*'MATRICULA y PONDERACIONES'!$AN$46)/100,IF(K26=5,(AD26*'MATRICULA y PONDERACIONES'!$AN$57)/100,IF(K26=6,(AD26*'MATRICULA y PONDERACIONES'!$AN$68)/100)))))))</f>
        <v xml:space="preserve"> </v>
      </c>
      <c r="BA26" s="26" t="str">
        <f>IF(OR(B26=" ",A26=" ",$N$5="NO HAY MATERIA ASIGNADA")," ",IF(K26=1,(AH26*'MATRICULA y PONDERACIONES'!$AN$14)/100,IF(K26=2,(AH26*'MATRICULA y PONDERACIONES'!$AN$25)/100,IF(K26=3,(AH26*'MATRICULA y PONDERACIONES'!$AN$36)/100,IF(K26=4,(AH26*'MATRICULA y PONDERACIONES'!$AN$47)/100,IF(K26=5,(AH26*'MATRICULA y PONDERACIONES'!$AN$58)/100,IF(K26=6,(AH26*'MATRICULA y PONDERACIONES'!$AN$69)/100)))))))</f>
        <v xml:space="preserve"> </v>
      </c>
      <c r="BB26" s="26" t="str">
        <f>IF(OR(B26=" ",A26=" ",$N$5="NO HAY MATERIA ASIGNADA")," ",IF(K26=1,(AL26*'MATRICULA y PONDERACIONES'!$AN$15)/100,IF(K26=2,(AL26*'MATRICULA y PONDERACIONES'!$AN$26)/100,IF(K26=3,(AL26*'MATRICULA y PONDERACIONES'!$AN$37)/100,IF(K26=4,(AL26*'MATRICULA y PONDERACIONES'!$AN$48)/100,IF(K26=5,(AL26*'MATRICULA y PONDERACIONES'!$AN$59)/100,IF(K26=6,(AL26*'MATRICULA y PONDERACIONES'!$AN$70)/100)))))))</f>
        <v xml:space="preserve"> </v>
      </c>
      <c r="BC26" s="26" t="str">
        <f>IF(OR(B26=" ",A26=" ",$N$5="NO HAY MATERIA ASIGNADA")," ",IF(K26=1,(AP26*'MATRICULA y PONDERACIONES'!$AN$16)/100,IF(K26=2,(AP26*'MATRICULA y PONDERACIONES'!$AN$27)/100,IF(K26=3,(AP26*'MATRICULA y PONDERACIONES'!$AN$38)/100,IF(K26=4,(AP26*'MATRICULA y PONDERACIONES'!$AN$49)/100,IF(K26=5,(AP26*'MATRICULA y PONDERACIONES'!$AN$60)/100,IF(K26=6,(AP26*'MATRICULA y PONDERACIONES'!$AN$71)/100)))))))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PONDERACIONES'!$K$27="*"),"si"," ")</f>
        <v xml:space="preserve"> </v>
      </c>
      <c r="F27" s="25" t="str">
        <f>IF(AND(K27=2,'MATRICULA y PONDERACIONES'!$L$27="*"),"si"," ")</f>
        <v xml:space="preserve"> </v>
      </c>
      <c r="G27" s="25" t="str">
        <f>IF(AND(K27=3,'MATRICULA y PONDERACIONES'!$M$27="*"),"si"," ")</f>
        <v xml:space="preserve"> </v>
      </c>
      <c r="H27" s="25" t="str">
        <f>IF(AND(K27=4,'MATRICULA y PONDERACIONES'!$N$27="*"),"si"," ")</f>
        <v xml:space="preserve"> </v>
      </c>
      <c r="I27" s="25" t="str">
        <f>IF(AND(K27=5,'MATRICULA y PONDERACIONES'!$O$27="*"),"si"," ")</f>
        <v xml:space="preserve"> </v>
      </c>
      <c r="J27" s="25" t="str">
        <f>IF(AND(K27=6,'MATRICULA y PONDERACIONES'!$P$27="*"),"si","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PONDERACIONES'!$AN$9)/100,IF(K27=2,(N27*'MATRICULA y PONDERACIONES'!$AN$20)/100,IF(K27=3,(N27*'MATRICULA y PONDERACIONES'!$AN$31)/100,IF(K27=4,(N27*'MATRICULA y PONDERACIONES'!$AN$42)/100,IF(K27=5,(N27*'MATRICULA y PONDERACIONES'!$AN$53)/100,IF(K27=6,(N27*'MATRICULA y PONDERACIONES'!$AN$64)/100)))))))</f>
        <v xml:space="preserve"> </v>
      </c>
      <c r="AW27" s="24" t="str">
        <f>IF(OR(B27=" ",A27=" ",$N$5="NO HAY MATERIA ASIGNADA")," ",IF(K27=1,(R27*'MATRICULA y PONDERACIONES'!$AN$10)/100,IF(K27=2,(R27*'MATRICULA y PONDERACIONES'!$AN$21)/100,IF(K27=3,(R27*'MATRICULA y PONDERACIONES'!$AN$32)/100,IF(K27=4,(R27*'MATRICULA y PONDERACIONES'!$AN$43)/100,IF(K27=5,(R27*'MATRICULA y PONDERACIONES'!$AN$54)/100,IF(K27=6,(R27*'MATRICULA y PONDERACIONES'!$AN$65)/100)))))))</f>
        <v xml:space="preserve"> </v>
      </c>
      <c r="AX27" s="24" t="str">
        <f>IF(OR(B27=" ",A27=" ",$N$5="NO HAY MATERIA ASIGNADA")," ",IF(K27=1,(V27*'MATRICULA y PONDERACIONES'!$AN$11)/100,IF(K27=2,(V27*'MATRICULA y PONDERACIONES'!$AN$22)/100,IF(K27=3,(V27*'MATRICULA y PONDERACIONES'!$AN$33)/100,IF(K27=4,(V27*'MATRICULA y PONDERACIONES'!$AN$44)/100,IF(K27=5,(V27*'MATRICULA y PONDERACIONES'!$AN$55)/100,IF(K27=6,(V27*'MATRICULA y PONDERACIONES'!$AN$66)/100)))))))</f>
        <v xml:space="preserve"> </v>
      </c>
      <c r="AY27" s="24" t="str">
        <f>IF(OR(B27=" ",A27=" ",$N$5="NO HAY MATERIA ASIGNADA")," ",IF(K27=1,(Z27*'MATRICULA y PONDERACIONES'!$AN$12)/100,IF(K27=2,(Z27*'MATRICULA y PONDERACIONES'!$AN$23)/100,IF(K27=3,(Z27*'MATRICULA y PONDERACIONES'!$AN$34)/100,IF(K27=4,(Z27*'MATRICULA y PONDERACIONES'!$AN$45)/100,IF(K27=5,(Z27*'MATRICULA y PONDERACIONES'!$AN$56)/100,IF(K27=6,(Z27*'MATRICULA y PONDERACIONES'!$AN$67)/100)))))))</f>
        <v xml:space="preserve"> </v>
      </c>
      <c r="AZ27" s="24" t="str">
        <f>IF(OR(B27=" ",A27=" ",$N$5="NO HAY MATERIA ASIGNADA")," ",IF(K27=1,(AD27*'MATRICULA y PONDERACIONES'!$AN$13)/100,IF(K27=2,(AD27*'MATRICULA y PONDERACIONES'!$AN$24)/100,IF(K27=3,(AD27*'MATRICULA y PONDERACIONES'!$AN$35)/100,IF(K27=4,(AD27*'MATRICULA y PONDERACIONES'!$AN$46)/100,IF(K27=5,(AD27*'MATRICULA y PONDERACIONES'!$AN$57)/100,IF(K27=6,(AD27*'MATRICULA y PONDERACIONES'!$AN$68)/100)))))))</f>
        <v xml:space="preserve"> </v>
      </c>
      <c r="BA27" s="24" t="str">
        <f>IF(OR(B27=" ",A27=" ",$N$5="NO HAY MATERIA ASIGNADA")," ",IF(K27=1,(AH27*'MATRICULA y PONDERACIONES'!$AN$14)/100,IF(K27=2,(AH27*'MATRICULA y PONDERACIONES'!$AN$25)/100,IF(K27=3,(AH27*'MATRICULA y PONDERACIONES'!$AN$36)/100,IF(K27=4,(AH27*'MATRICULA y PONDERACIONES'!$AN$47)/100,IF(K27=5,(AH27*'MATRICULA y PONDERACIONES'!$AN$58)/100,IF(K27=6,(AH27*'MATRICULA y PONDERACIONES'!$AN$69)/100)))))))</f>
        <v xml:space="preserve"> </v>
      </c>
      <c r="BB27" s="24" t="str">
        <f>IF(OR(B27=" ",A27=" ",$N$5="NO HAY MATERIA ASIGNADA")," ",IF(K27=1,(AL27*'MATRICULA y PONDERACIONES'!$AN$15)/100,IF(K27=2,(AL27*'MATRICULA y PONDERACIONES'!$AN$26)/100,IF(K27=3,(AL27*'MATRICULA y PONDERACIONES'!$AN$37)/100,IF(K27=4,(AL27*'MATRICULA y PONDERACIONES'!$AN$48)/100,IF(K27=5,(AL27*'MATRICULA y PONDERACIONES'!$AN$59)/100,IF(K27=6,(AL27*'MATRICULA y PONDERACIONES'!$AN$70)/100)))))))</f>
        <v xml:space="preserve"> </v>
      </c>
      <c r="BC27" s="24" t="str">
        <f>IF(OR(B27=" ",A27=" ",$N$5="NO HAY MATERIA ASIGNADA")," ",IF(K27=1,(AP27*'MATRICULA y PONDERACIONES'!$AN$16)/100,IF(K27=2,(AP27*'MATRICULA y PONDERACIONES'!$AN$27)/100,IF(K27=3,(AP27*'MATRICULA y PONDERACIONES'!$AN$38)/100,IF(K27=4,(AP27*'MATRICULA y PONDERACIONES'!$AN$49)/100,IF(K27=5,(AP27*'MATRICULA y PONDERACIONES'!$AN$60)/100,IF(K27=6,(AP27*'MATRICULA y PONDERACIONES'!$AN$71)/100)))))))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PONDERACIONES'!$K$27="*"),"si"," ")</f>
        <v xml:space="preserve"> </v>
      </c>
      <c r="F28" s="27" t="str">
        <f>IF(AND(K28=2,'MATRICULA y PONDERACIONES'!$L$27="*"),"si"," ")</f>
        <v xml:space="preserve"> </v>
      </c>
      <c r="G28" s="27" t="str">
        <f>IF(AND(K28=3,'MATRICULA y PONDERACIONES'!$M$27="*"),"si"," ")</f>
        <v xml:space="preserve"> </v>
      </c>
      <c r="H28" s="27" t="str">
        <f>IF(AND(K28=4,'MATRICULA y PONDERACIONES'!$N$27="*"),"si"," ")</f>
        <v xml:space="preserve"> </v>
      </c>
      <c r="I28" s="27" t="str">
        <f>IF(AND(K28=5,'MATRICULA y PONDERACIONES'!$O$27="*"),"si"," ")</f>
        <v xml:space="preserve"> </v>
      </c>
      <c r="J28" s="27" t="str">
        <f>IF(AND(K28=6,'MATRICULA y PONDERACIONES'!$P$27="*"),"si","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PONDERACIONES'!$AN$9)/100,IF(K28=2,(N28*'MATRICULA y PONDERACIONES'!$AN$20)/100,IF(K28=3,(N28*'MATRICULA y PONDERACIONES'!$AN$31)/100,IF(K28=4,(N28*'MATRICULA y PONDERACIONES'!$AN$42)/100,IF(K28=5,(N28*'MATRICULA y PONDERACIONES'!$AN$53)/100,IF(K28=6,(N28*'MATRICULA y PONDERACIONES'!$AN$64)/100)))))))</f>
        <v xml:space="preserve"> </v>
      </c>
      <c r="AW28" s="26" t="str">
        <f>IF(OR(B28=" ",A28=" ",$N$5="NO HAY MATERIA ASIGNADA")," ",IF(K28=1,(R28*'MATRICULA y PONDERACIONES'!$AN$10)/100,IF(K28=2,(R28*'MATRICULA y PONDERACIONES'!$AN$21)/100,IF(K28=3,(R28*'MATRICULA y PONDERACIONES'!$AN$32)/100,IF(K28=4,(R28*'MATRICULA y PONDERACIONES'!$AN$43)/100,IF(K28=5,(R28*'MATRICULA y PONDERACIONES'!$AN$54)/100,IF(K28=6,(R28*'MATRICULA y PONDERACIONES'!$AN$65)/100)))))))</f>
        <v xml:space="preserve"> </v>
      </c>
      <c r="AX28" s="26" t="str">
        <f>IF(OR(B28=" ",A28=" ",$N$5="NO HAY MATERIA ASIGNADA")," ",IF(K28=1,(V28*'MATRICULA y PONDERACIONES'!$AN$11)/100,IF(K28=2,(V28*'MATRICULA y PONDERACIONES'!$AN$22)/100,IF(K28=3,(V28*'MATRICULA y PONDERACIONES'!$AN$33)/100,IF(K28=4,(V28*'MATRICULA y PONDERACIONES'!$AN$44)/100,IF(K28=5,(V28*'MATRICULA y PONDERACIONES'!$AN$55)/100,IF(K28=6,(V28*'MATRICULA y PONDERACIONES'!$AN$66)/100)))))))</f>
        <v xml:space="preserve"> </v>
      </c>
      <c r="AY28" s="26" t="str">
        <f>IF(OR(B28=" ",A28=" ",$N$5="NO HAY MATERIA ASIGNADA")," ",IF(K28=1,(Z28*'MATRICULA y PONDERACIONES'!$AN$12)/100,IF(K28=2,(Z28*'MATRICULA y PONDERACIONES'!$AN$23)/100,IF(K28=3,(Z28*'MATRICULA y PONDERACIONES'!$AN$34)/100,IF(K28=4,(Z28*'MATRICULA y PONDERACIONES'!$AN$45)/100,IF(K28=5,(Z28*'MATRICULA y PONDERACIONES'!$AN$56)/100,IF(K28=6,(Z28*'MATRICULA y PONDERACIONES'!$AN$67)/100)))))))</f>
        <v xml:space="preserve"> </v>
      </c>
      <c r="AZ28" s="26" t="str">
        <f>IF(OR(B28=" ",A28=" ",$N$5="NO HAY MATERIA ASIGNADA")," ",IF(K28=1,(AD28*'MATRICULA y PONDERACIONES'!$AN$13)/100,IF(K28=2,(AD28*'MATRICULA y PONDERACIONES'!$AN$24)/100,IF(K28=3,(AD28*'MATRICULA y PONDERACIONES'!$AN$35)/100,IF(K28=4,(AD28*'MATRICULA y PONDERACIONES'!$AN$46)/100,IF(K28=5,(AD28*'MATRICULA y PONDERACIONES'!$AN$57)/100,IF(K28=6,(AD28*'MATRICULA y PONDERACIONES'!$AN$68)/100)))))))</f>
        <v xml:space="preserve"> </v>
      </c>
      <c r="BA28" s="26" t="str">
        <f>IF(OR(B28=" ",A28=" ",$N$5="NO HAY MATERIA ASIGNADA")," ",IF(K28=1,(AH28*'MATRICULA y PONDERACIONES'!$AN$14)/100,IF(K28=2,(AH28*'MATRICULA y PONDERACIONES'!$AN$25)/100,IF(K28=3,(AH28*'MATRICULA y PONDERACIONES'!$AN$36)/100,IF(K28=4,(AH28*'MATRICULA y PONDERACIONES'!$AN$47)/100,IF(K28=5,(AH28*'MATRICULA y PONDERACIONES'!$AN$58)/100,IF(K28=6,(AH28*'MATRICULA y PONDERACIONES'!$AN$69)/100)))))))</f>
        <v xml:space="preserve"> </v>
      </c>
      <c r="BB28" s="26" t="str">
        <f>IF(OR(B28=" ",A28=" ",$N$5="NO HAY MATERIA ASIGNADA")," ",IF(K28=1,(AL28*'MATRICULA y PONDERACIONES'!$AN$15)/100,IF(K28=2,(AL28*'MATRICULA y PONDERACIONES'!$AN$26)/100,IF(K28=3,(AL28*'MATRICULA y PONDERACIONES'!$AN$37)/100,IF(K28=4,(AL28*'MATRICULA y PONDERACIONES'!$AN$48)/100,IF(K28=5,(AL28*'MATRICULA y PONDERACIONES'!$AN$59)/100,IF(K28=6,(AL28*'MATRICULA y PONDERACIONES'!$AN$70)/100)))))))</f>
        <v xml:space="preserve"> </v>
      </c>
      <c r="BC28" s="26" t="str">
        <f>IF(OR(B28=" ",A28=" ",$N$5="NO HAY MATERIA ASIGNADA")," ",IF(K28=1,(AP28*'MATRICULA y PONDERACIONES'!$AN$16)/100,IF(K28=2,(AP28*'MATRICULA y PONDERACIONES'!$AN$27)/100,IF(K28=3,(AP28*'MATRICULA y PONDERACIONES'!$AN$38)/100,IF(K28=4,(AP28*'MATRICULA y PONDERACIONES'!$AN$49)/100,IF(K28=5,(AP28*'MATRICULA y PONDERACIONES'!$AN$60)/100,IF(K28=6,(AP28*'MATRICULA y PONDERACIONES'!$AN$71)/100)))))))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PONDERACIONES'!$K$27="*"),"si"," ")</f>
        <v xml:space="preserve"> </v>
      </c>
      <c r="F29" s="25" t="str">
        <f>IF(AND(K29=2,'MATRICULA y PONDERACIONES'!$L$27="*"),"si"," ")</f>
        <v xml:space="preserve"> </v>
      </c>
      <c r="G29" s="25" t="str">
        <f>IF(AND(K29=3,'MATRICULA y PONDERACIONES'!$M$27="*"),"si"," ")</f>
        <v xml:space="preserve"> </v>
      </c>
      <c r="H29" s="25" t="str">
        <f>IF(AND(K29=4,'MATRICULA y PONDERACIONES'!$N$27="*"),"si"," ")</f>
        <v xml:space="preserve"> </v>
      </c>
      <c r="I29" s="25" t="str">
        <f>IF(AND(K29=5,'MATRICULA y PONDERACIONES'!$O$27="*"),"si"," ")</f>
        <v xml:space="preserve"> </v>
      </c>
      <c r="J29" s="25" t="str">
        <f>IF(AND(K29=6,'MATRICULA y PONDERACIONES'!$P$27="*"),"si","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PONDERACIONES'!$AN$9)/100,IF(K29=2,(N29*'MATRICULA y PONDERACIONES'!$AN$20)/100,IF(K29=3,(N29*'MATRICULA y PONDERACIONES'!$AN$31)/100,IF(K29=4,(N29*'MATRICULA y PONDERACIONES'!$AN$42)/100,IF(K29=5,(N29*'MATRICULA y PONDERACIONES'!$AN$53)/100,IF(K29=6,(N29*'MATRICULA y PONDERACIONES'!$AN$64)/100)))))))</f>
        <v xml:space="preserve"> </v>
      </c>
      <c r="AW29" s="24" t="str">
        <f>IF(OR(B29=" ",A29=" ",$N$5="NO HAY MATERIA ASIGNADA")," ",IF(K29=1,(R29*'MATRICULA y PONDERACIONES'!$AN$10)/100,IF(K29=2,(R29*'MATRICULA y PONDERACIONES'!$AN$21)/100,IF(K29=3,(R29*'MATRICULA y PONDERACIONES'!$AN$32)/100,IF(K29=4,(R29*'MATRICULA y PONDERACIONES'!$AN$43)/100,IF(K29=5,(R29*'MATRICULA y PONDERACIONES'!$AN$54)/100,IF(K29=6,(R29*'MATRICULA y PONDERACIONES'!$AN$65)/100)))))))</f>
        <v xml:space="preserve"> </v>
      </c>
      <c r="AX29" s="24" t="str">
        <f>IF(OR(B29=" ",A29=" ",$N$5="NO HAY MATERIA ASIGNADA")," ",IF(K29=1,(V29*'MATRICULA y PONDERACIONES'!$AN$11)/100,IF(K29=2,(V29*'MATRICULA y PONDERACIONES'!$AN$22)/100,IF(K29=3,(V29*'MATRICULA y PONDERACIONES'!$AN$33)/100,IF(K29=4,(V29*'MATRICULA y PONDERACIONES'!$AN$44)/100,IF(K29=5,(V29*'MATRICULA y PONDERACIONES'!$AN$55)/100,IF(K29=6,(V29*'MATRICULA y PONDERACIONES'!$AN$66)/100)))))))</f>
        <v xml:space="preserve"> </v>
      </c>
      <c r="AY29" s="24" t="str">
        <f>IF(OR(B29=" ",A29=" ",$N$5="NO HAY MATERIA ASIGNADA")," ",IF(K29=1,(Z29*'MATRICULA y PONDERACIONES'!$AN$12)/100,IF(K29=2,(Z29*'MATRICULA y PONDERACIONES'!$AN$23)/100,IF(K29=3,(Z29*'MATRICULA y PONDERACIONES'!$AN$34)/100,IF(K29=4,(Z29*'MATRICULA y PONDERACIONES'!$AN$45)/100,IF(K29=5,(Z29*'MATRICULA y PONDERACIONES'!$AN$56)/100,IF(K29=6,(Z29*'MATRICULA y PONDERACIONES'!$AN$67)/100)))))))</f>
        <v xml:space="preserve"> </v>
      </c>
      <c r="AZ29" s="24" t="str">
        <f>IF(OR(B29=" ",A29=" ",$N$5="NO HAY MATERIA ASIGNADA")," ",IF(K29=1,(AD29*'MATRICULA y PONDERACIONES'!$AN$13)/100,IF(K29=2,(AD29*'MATRICULA y PONDERACIONES'!$AN$24)/100,IF(K29=3,(AD29*'MATRICULA y PONDERACIONES'!$AN$35)/100,IF(K29=4,(AD29*'MATRICULA y PONDERACIONES'!$AN$46)/100,IF(K29=5,(AD29*'MATRICULA y PONDERACIONES'!$AN$57)/100,IF(K29=6,(AD29*'MATRICULA y PONDERACIONES'!$AN$68)/100)))))))</f>
        <v xml:space="preserve"> </v>
      </c>
      <c r="BA29" s="24" t="str">
        <f>IF(OR(B29=" ",A29=" ",$N$5="NO HAY MATERIA ASIGNADA")," ",IF(K29=1,(AH29*'MATRICULA y PONDERACIONES'!$AN$14)/100,IF(K29=2,(AH29*'MATRICULA y PONDERACIONES'!$AN$25)/100,IF(K29=3,(AH29*'MATRICULA y PONDERACIONES'!$AN$36)/100,IF(K29=4,(AH29*'MATRICULA y PONDERACIONES'!$AN$47)/100,IF(K29=5,(AH29*'MATRICULA y PONDERACIONES'!$AN$58)/100,IF(K29=6,(AH29*'MATRICULA y PONDERACIONES'!$AN$69)/100)))))))</f>
        <v xml:space="preserve"> </v>
      </c>
      <c r="BB29" s="24" t="str">
        <f>IF(OR(B29=" ",A29=" ",$N$5="NO HAY MATERIA ASIGNADA")," ",IF(K29=1,(AL29*'MATRICULA y PONDERACIONES'!$AN$15)/100,IF(K29=2,(AL29*'MATRICULA y PONDERACIONES'!$AN$26)/100,IF(K29=3,(AL29*'MATRICULA y PONDERACIONES'!$AN$37)/100,IF(K29=4,(AL29*'MATRICULA y PONDERACIONES'!$AN$48)/100,IF(K29=5,(AL29*'MATRICULA y PONDERACIONES'!$AN$59)/100,IF(K29=6,(AL29*'MATRICULA y PONDERACIONES'!$AN$70)/100)))))))</f>
        <v xml:space="preserve"> </v>
      </c>
      <c r="BC29" s="24" t="str">
        <f>IF(OR(B29=" ",A29=" ",$N$5="NO HAY MATERIA ASIGNADA")," ",IF(K29=1,(AP29*'MATRICULA y PONDERACIONES'!$AN$16)/100,IF(K29=2,(AP29*'MATRICULA y PONDERACIONES'!$AN$27)/100,IF(K29=3,(AP29*'MATRICULA y PONDERACIONES'!$AN$38)/100,IF(K29=4,(AP29*'MATRICULA y PONDERACIONES'!$AN$49)/100,IF(K29=5,(AP29*'MATRICULA y PONDERACIONES'!$AN$60)/100,IF(K29=6,(AP29*'MATRICULA y PONDERACIONES'!$AN$71)/100)))))))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PONDERACIONES'!$K$27="*"),"si"," ")</f>
        <v xml:space="preserve"> </v>
      </c>
      <c r="F30" s="27" t="str">
        <f>IF(AND(K30=2,'MATRICULA y PONDERACIONES'!$L$27="*"),"si"," ")</f>
        <v xml:space="preserve"> </v>
      </c>
      <c r="G30" s="27" t="str">
        <f>IF(AND(K30=3,'MATRICULA y PONDERACIONES'!$M$27="*"),"si"," ")</f>
        <v xml:space="preserve"> </v>
      </c>
      <c r="H30" s="27" t="str">
        <f>IF(AND(K30=4,'MATRICULA y PONDERACIONES'!$N$27="*"),"si"," ")</f>
        <v xml:space="preserve"> </v>
      </c>
      <c r="I30" s="27" t="str">
        <f>IF(AND(K30=5,'MATRICULA y PONDERACIONES'!$O$27="*"),"si"," ")</f>
        <v xml:space="preserve"> </v>
      </c>
      <c r="J30" s="27" t="str">
        <f>IF(AND(K30=6,'MATRICULA y PONDERACIONES'!$P$27="*"),"si","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PONDERACIONES'!$AN$9)/100,IF(K30=2,(N30*'MATRICULA y PONDERACIONES'!$AN$20)/100,IF(K30=3,(N30*'MATRICULA y PONDERACIONES'!$AN$31)/100,IF(K30=4,(N30*'MATRICULA y PONDERACIONES'!$AN$42)/100,IF(K30=5,(N30*'MATRICULA y PONDERACIONES'!$AN$53)/100,IF(K30=6,(N30*'MATRICULA y PONDERACIONES'!$AN$64)/100)))))))</f>
        <v xml:space="preserve"> </v>
      </c>
      <c r="AW30" s="26" t="str">
        <f>IF(OR(B30=" ",A30=" ",$N$5="NO HAY MATERIA ASIGNADA")," ",IF(K30=1,(R30*'MATRICULA y PONDERACIONES'!$AN$10)/100,IF(K30=2,(R30*'MATRICULA y PONDERACIONES'!$AN$21)/100,IF(K30=3,(R30*'MATRICULA y PONDERACIONES'!$AN$32)/100,IF(K30=4,(R30*'MATRICULA y PONDERACIONES'!$AN$43)/100,IF(K30=5,(R30*'MATRICULA y PONDERACIONES'!$AN$54)/100,IF(K30=6,(R30*'MATRICULA y PONDERACIONES'!$AN$65)/100)))))))</f>
        <v xml:space="preserve"> </v>
      </c>
      <c r="AX30" s="26" t="str">
        <f>IF(OR(B30=" ",A30=" ",$N$5="NO HAY MATERIA ASIGNADA")," ",IF(K30=1,(V30*'MATRICULA y PONDERACIONES'!$AN$11)/100,IF(K30=2,(V30*'MATRICULA y PONDERACIONES'!$AN$22)/100,IF(K30=3,(V30*'MATRICULA y PONDERACIONES'!$AN$33)/100,IF(K30=4,(V30*'MATRICULA y PONDERACIONES'!$AN$44)/100,IF(K30=5,(V30*'MATRICULA y PONDERACIONES'!$AN$55)/100,IF(K30=6,(V30*'MATRICULA y PONDERACIONES'!$AN$66)/100)))))))</f>
        <v xml:space="preserve"> </v>
      </c>
      <c r="AY30" s="26" t="str">
        <f>IF(OR(B30=" ",A30=" ",$N$5="NO HAY MATERIA ASIGNADA")," ",IF(K30=1,(Z30*'MATRICULA y PONDERACIONES'!$AN$12)/100,IF(K30=2,(Z30*'MATRICULA y PONDERACIONES'!$AN$23)/100,IF(K30=3,(Z30*'MATRICULA y PONDERACIONES'!$AN$34)/100,IF(K30=4,(Z30*'MATRICULA y PONDERACIONES'!$AN$45)/100,IF(K30=5,(Z30*'MATRICULA y PONDERACIONES'!$AN$56)/100,IF(K30=6,(Z30*'MATRICULA y PONDERACIONES'!$AN$67)/100)))))))</f>
        <v xml:space="preserve"> </v>
      </c>
      <c r="AZ30" s="26" t="str">
        <f>IF(OR(B30=" ",A30=" ",$N$5="NO HAY MATERIA ASIGNADA")," ",IF(K30=1,(AD30*'MATRICULA y PONDERACIONES'!$AN$13)/100,IF(K30=2,(AD30*'MATRICULA y PONDERACIONES'!$AN$24)/100,IF(K30=3,(AD30*'MATRICULA y PONDERACIONES'!$AN$35)/100,IF(K30=4,(AD30*'MATRICULA y PONDERACIONES'!$AN$46)/100,IF(K30=5,(AD30*'MATRICULA y PONDERACIONES'!$AN$57)/100,IF(K30=6,(AD30*'MATRICULA y PONDERACIONES'!$AN$68)/100)))))))</f>
        <v xml:space="preserve"> </v>
      </c>
      <c r="BA30" s="26" t="str">
        <f>IF(OR(B30=" ",A30=" ",$N$5="NO HAY MATERIA ASIGNADA")," ",IF(K30=1,(AH30*'MATRICULA y PONDERACIONES'!$AN$14)/100,IF(K30=2,(AH30*'MATRICULA y PONDERACIONES'!$AN$25)/100,IF(K30=3,(AH30*'MATRICULA y PONDERACIONES'!$AN$36)/100,IF(K30=4,(AH30*'MATRICULA y PONDERACIONES'!$AN$47)/100,IF(K30=5,(AH30*'MATRICULA y PONDERACIONES'!$AN$58)/100,IF(K30=6,(AH30*'MATRICULA y PONDERACIONES'!$AN$69)/100)))))))</f>
        <v xml:space="preserve"> </v>
      </c>
      <c r="BB30" s="26" t="str">
        <f>IF(OR(B30=" ",A30=" ",$N$5="NO HAY MATERIA ASIGNADA")," ",IF(K30=1,(AL30*'MATRICULA y PONDERACIONES'!$AN$15)/100,IF(K30=2,(AL30*'MATRICULA y PONDERACIONES'!$AN$26)/100,IF(K30=3,(AL30*'MATRICULA y PONDERACIONES'!$AN$37)/100,IF(K30=4,(AL30*'MATRICULA y PONDERACIONES'!$AN$48)/100,IF(K30=5,(AL30*'MATRICULA y PONDERACIONES'!$AN$59)/100,IF(K30=6,(AL30*'MATRICULA y PONDERACIONES'!$AN$70)/100)))))))</f>
        <v xml:space="preserve"> </v>
      </c>
      <c r="BC30" s="26" t="str">
        <f>IF(OR(B30=" ",A30=" ",$N$5="NO HAY MATERIA ASIGNADA")," ",IF(K30=1,(AP30*'MATRICULA y PONDERACIONES'!$AN$16)/100,IF(K30=2,(AP30*'MATRICULA y PONDERACIONES'!$AN$27)/100,IF(K30=3,(AP30*'MATRICULA y PONDERACIONES'!$AN$38)/100,IF(K30=4,(AP30*'MATRICULA y PONDERACIONES'!$AN$49)/100,IF(K30=5,(AP30*'MATRICULA y PONDERACIONES'!$AN$60)/100,IF(K30=6,(AP30*'MATRICULA y PONDERACIONES'!$AN$71)/100)))))))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PONDERACIONES'!$K$27="*"),"si"," ")</f>
        <v xml:space="preserve"> </v>
      </c>
      <c r="F31" s="25" t="str">
        <f>IF(AND(K31=2,'MATRICULA y PONDERACIONES'!$L$27="*"),"si"," ")</f>
        <v xml:space="preserve"> </v>
      </c>
      <c r="G31" s="25" t="str">
        <f>IF(AND(K31=3,'MATRICULA y PONDERACIONES'!$M$27="*"),"si"," ")</f>
        <v xml:space="preserve"> </v>
      </c>
      <c r="H31" s="25" t="str">
        <f>IF(AND(K31=4,'MATRICULA y PONDERACIONES'!$N$27="*"),"si"," ")</f>
        <v xml:space="preserve"> </v>
      </c>
      <c r="I31" s="25" t="str">
        <f>IF(AND(K31=5,'MATRICULA y PONDERACIONES'!$O$27="*"),"si"," ")</f>
        <v xml:space="preserve"> </v>
      </c>
      <c r="J31" s="25" t="str">
        <f>IF(AND(K31=6,'MATRICULA y PONDERACIONES'!$P$27="*"),"si","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PONDERACIONES'!$AN$9)/100,IF(K31=2,(N31*'MATRICULA y PONDERACIONES'!$AN$20)/100,IF(K31=3,(N31*'MATRICULA y PONDERACIONES'!$AN$31)/100,IF(K31=4,(N31*'MATRICULA y PONDERACIONES'!$AN$42)/100,IF(K31=5,(N31*'MATRICULA y PONDERACIONES'!$AN$53)/100,IF(K31=6,(N31*'MATRICULA y PONDERACIONES'!$AN$64)/100)))))))</f>
        <v xml:space="preserve"> </v>
      </c>
      <c r="AW31" s="24" t="str">
        <f>IF(OR(B31=" ",A31=" ",$N$5="NO HAY MATERIA ASIGNADA")," ",IF(K31=1,(R31*'MATRICULA y PONDERACIONES'!$AN$10)/100,IF(K31=2,(R31*'MATRICULA y PONDERACIONES'!$AN$21)/100,IF(K31=3,(R31*'MATRICULA y PONDERACIONES'!$AN$32)/100,IF(K31=4,(R31*'MATRICULA y PONDERACIONES'!$AN$43)/100,IF(K31=5,(R31*'MATRICULA y PONDERACIONES'!$AN$54)/100,IF(K31=6,(R31*'MATRICULA y PONDERACIONES'!$AN$65)/100)))))))</f>
        <v xml:space="preserve"> </v>
      </c>
      <c r="AX31" s="24" t="str">
        <f>IF(OR(B31=" ",A31=" ",$N$5="NO HAY MATERIA ASIGNADA")," ",IF(K31=1,(V31*'MATRICULA y PONDERACIONES'!$AN$11)/100,IF(K31=2,(V31*'MATRICULA y PONDERACIONES'!$AN$22)/100,IF(K31=3,(V31*'MATRICULA y PONDERACIONES'!$AN$33)/100,IF(K31=4,(V31*'MATRICULA y PONDERACIONES'!$AN$44)/100,IF(K31=5,(V31*'MATRICULA y PONDERACIONES'!$AN$55)/100,IF(K31=6,(V31*'MATRICULA y PONDERACIONES'!$AN$66)/100)))))))</f>
        <v xml:space="preserve"> </v>
      </c>
      <c r="AY31" s="24" t="str">
        <f>IF(OR(B31=" ",A31=" ",$N$5="NO HAY MATERIA ASIGNADA")," ",IF(K31=1,(Z31*'MATRICULA y PONDERACIONES'!$AN$12)/100,IF(K31=2,(Z31*'MATRICULA y PONDERACIONES'!$AN$23)/100,IF(K31=3,(Z31*'MATRICULA y PONDERACIONES'!$AN$34)/100,IF(K31=4,(Z31*'MATRICULA y PONDERACIONES'!$AN$45)/100,IF(K31=5,(Z31*'MATRICULA y PONDERACIONES'!$AN$56)/100,IF(K31=6,(Z31*'MATRICULA y PONDERACIONES'!$AN$67)/100)))))))</f>
        <v xml:space="preserve"> </v>
      </c>
      <c r="AZ31" s="24" t="str">
        <f>IF(OR(B31=" ",A31=" ",$N$5="NO HAY MATERIA ASIGNADA")," ",IF(K31=1,(AD31*'MATRICULA y PONDERACIONES'!$AN$13)/100,IF(K31=2,(AD31*'MATRICULA y PONDERACIONES'!$AN$24)/100,IF(K31=3,(AD31*'MATRICULA y PONDERACIONES'!$AN$35)/100,IF(K31=4,(AD31*'MATRICULA y PONDERACIONES'!$AN$46)/100,IF(K31=5,(AD31*'MATRICULA y PONDERACIONES'!$AN$57)/100,IF(K31=6,(AD31*'MATRICULA y PONDERACIONES'!$AN$68)/100)))))))</f>
        <v xml:space="preserve"> </v>
      </c>
      <c r="BA31" s="24" t="str">
        <f>IF(OR(B31=" ",A31=" ",$N$5="NO HAY MATERIA ASIGNADA")," ",IF(K31=1,(AH31*'MATRICULA y PONDERACIONES'!$AN$14)/100,IF(K31=2,(AH31*'MATRICULA y PONDERACIONES'!$AN$25)/100,IF(K31=3,(AH31*'MATRICULA y PONDERACIONES'!$AN$36)/100,IF(K31=4,(AH31*'MATRICULA y PONDERACIONES'!$AN$47)/100,IF(K31=5,(AH31*'MATRICULA y PONDERACIONES'!$AN$58)/100,IF(K31=6,(AH31*'MATRICULA y PONDERACIONES'!$AN$69)/100)))))))</f>
        <v xml:space="preserve"> </v>
      </c>
      <c r="BB31" s="24" t="str">
        <f>IF(OR(B31=" ",A31=" ",$N$5="NO HAY MATERIA ASIGNADA")," ",IF(K31=1,(AL31*'MATRICULA y PONDERACIONES'!$AN$15)/100,IF(K31=2,(AL31*'MATRICULA y PONDERACIONES'!$AN$26)/100,IF(K31=3,(AL31*'MATRICULA y PONDERACIONES'!$AN$37)/100,IF(K31=4,(AL31*'MATRICULA y PONDERACIONES'!$AN$48)/100,IF(K31=5,(AL31*'MATRICULA y PONDERACIONES'!$AN$59)/100,IF(K31=6,(AL31*'MATRICULA y PONDERACIONES'!$AN$70)/100)))))))</f>
        <v xml:space="preserve"> </v>
      </c>
      <c r="BC31" s="24" t="str">
        <f>IF(OR(B31=" ",A31=" ",$N$5="NO HAY MATERIA ASIGNADA")," ",IF(K31=1,(AP31*'MATRICULA y PONDERACIONES'!$AN$16)/100,IF(K31=2,(AP31*'MATRICULA y PONDERACIONES'!$AN$27)/100,IF(K31=3,(AP31*'MATRICULA y PONDERACIONES'!$AN$38)/100,IF(K31=4,(AP31*'MATRICULA y PONDERACIONES'!$AN$49)/100,IF(K31=5,(AP31*'MATRICULA y PONDERACIONES'!$AN$60)/100,IF(K31=6,(AP31*'MATRICULA y PONDERACIONES'!$AN$71)/100)))))))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PONDERACIONES'!$K$27="*"),"si"," ")</f>
        <v xml:space="preserve"> </v>
      </c>
      <c r="F32" s="27" t="str">
        <f>IF(AND(K32=2,'MATRICULA y PONDERACIONES'!$L$27="*"),"si"," ")</f>
        <v xml:space="preserve"> </v>
      </c>
      <c r="G32" s="27" t="str">
        <f>IF(AND(K32=3,'MATRICULA y PONDERACIONES'!$M$27="*"),"si"," ")</f>
        <v xml:space="preserve"> </v>
      </c>
      <c r="H32" s="27" t="str">
        <f>IF(AND(K32=4,'MATRICULA y PONDERACIONES'!$N$27="*"),"si"," ")</f>
        <v xml:space="preserve"> </v>
      </c>
      <c r="I32" s="27" t="str">
        <f>IF(AND(K32=5,'MATRICULA y PONDERACIONES'!$O$27="*"),"si"," ")</f>
        <v xml:space="preserve"> </v>
      </c>
      <c r="J32" s="27" t="str">
        <f>IF(AND(K32=6,'MATRICULA y PONDERACIONES'!$P$27="*"),"si","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PONDERACIONES'!$AN$9)/100,IF(K32=2,(N32*'MATRICULA y PONDERACIONES'!$AN$20)/100,IF(K32=3,(N32*'MATRICULA y PONDERACIONES'!$AN$31)/100,IF(K32=4,(N32*'MATRICULA y PONDERACIONES'!$AN$42)/100,IF(K32=5,(N32*'MATRICULA y PONDERACIONES'!$AN$53)/100,IF(K32=6,(N32*'MATRICULA y PONDERACIONES'!$AN$64)/100)))))))</f>
        <v xml:space="preserve"> </v>
      </c>
      <c r="AW32" s="26" t="str">
        <f>IF(OR(B32=" ",A32=" ",$N$5="NO HAY MATERIA ASIGNADA")," ",IF(K32=1,(R32*'MATRICULA y PONDERACIONES'!$AN$10)/100,IF(K32=2,(R32*'MATRICULA y PONDERACIONES'!$AN$21)/100,IF(K32=3,(R32*'MATRICULA y PONDERACIONES'!$AN$32)/100,IF(K32=4,(R32*'MATRICULA y PONDERACIONES'!$AN$43)/100,IF(K32=5,(R32*'MATRICULA y PONDERACIONES'!$AN$54)/100,IF(K32=6,(R32*'MATRICULA y PONDERACIONES'!$AN$65)/100)))))))</f>
        <v xml:space="preserve"> </v>
      </c>
      <c r="AX32" s="26" t="str">
        <f>IF(OR(B32=" ",A32=" ",$N$5="NO HAY MATERIA ASIGNADA")," ",IF(K32=1,(V32*'MATRICULA y PONDERACIONES'!$AN$11)/100,IF(K32=2,(V32*'MATRICULA y PONDERACIONES'!$AN$22)/100,IF(K32=3,(V32*'MATRICULA y PONDERACIONES'!$AN$33)/100,IF(K32=4,(V32*'MATRICULA y PONDERACIONES'!$AN$44)/100,IF(K32=5,(V32*'MATRICULA y PONDERACIONES'!$AN$55)/100,IF(K32=6,(V32*'MATRICULA y PONDERACIONES'!$AN$66)/100)))))))</f>
        <v xml:space="preserve"> </v>
      </c>
      <c r="AY32" s="26" t="str">
        <f>IF(OR(B32=" ",A32=" ",$N$5="NO HAY MATERIA ASIGNADA")," ",IF(K32=1,(Z32*'MATRICULA y PONDERACIONES'!$AN$12)/100,IF(K32=2,(Z32*'MATRICULA y PONDERACIONES'!$AN$23)/100,IF(K32=3,(Z32*'MATRICULA y PONDERACIONES'!$AN$34)/100,IF(K32=4,(Z32*'MATRICULA y PONDERACIONES'!$AN$45)/100,IF(K32=5,(Z32*'MATRICULA y PONDERACIONES'!$AN$56)/100,IF(K32=6,(Z32*'MATRICULA y PONDERACIONES'!$AN$67)/100)))))))</f>
        <v xml:space="preserve"> </v>
      </c>
      <c r="AZ32" s="26" t="str">
        <f>IF(OR(B32=" ",A32=" ",$N$5="NO HAY MATERIA ASIGNADA")," ",IF(K32=1,(AD32*'MATRICULA y PONDERACIONES'!$AN$13)/100,IF(K32=2,(AD32*'MATRICULA y PONDERACIONES'!$AN$24)/100,IF(K32=3,(AD32*'MATRICULA y PONDERACIONES'!$AN$35)/100,IF(K32=4,(AD32*'MATRICULA y PONDERACIONES'!$AN$46)/100,IF(K32=5,(AD32*'MATRICULA y PONDERACIONES'!$AN$57)/100,IF(K32=6,(AD32*'MATRICULA y PONDERACIONES'!$AN$68)/100)))))))</f>
        <v xml:space="preserve"> </v>
      </c>
      <c r="BA32" s="26" t="str">
        <f>IF(OR(B32=" ",A32=" ",$N$5="NO HAY MATERIA ASIGNADA")," ",IF(K32=1,(AH32*'MATRICULA y PONDERACIONES'!$AN$14)/100,IF(K32=2,(AH32*'MATRICULA y PONDERACIONES'!$AN$25)/100,IF(K32=3,(AH32*'MATRICULA y PONDERACIONES'!$AN$36)/100,IF(K32=4,(AH32*'MATRICULA y PONDERACIONES'!$AN$47)/100,IF(K32=5,(AH32*'MATRICULA y PONDERACIONES'!$AN$58)/100,IF(K32=6,(AH32*'MATRICULA y PONDERACIONES'!$AN$69)/100)))))))</f>
        <v xml:space="preserve"> </v>
      </c>
      <c r="BB32" s="26" t="str">
        <f>IF(OR(B32=" ",A32=" ",$N$5="NO HAY MATERIA ASIGNADA")," ",IF(K32=1,(AL32*'MATRICULA y PONDERACIONES'!$AN$15)/100,IF(K32=2,(AL32*'MATRICULA y PONDERACIONES'!$AN$26)/100,IF(K32=3,(AL32*'MATRICULA y PONDERACIONES'!$AN$37)/100,IF(K32=4,(AL32*'MATRICULA y PONDERACIONES'!$AN$48)/100,IF(K32=5,(AL32*'MATRICULA y PONDERACIONES'!$AN$59)/100,IF(K32=6,(AL32*'MATRICULA y PONDERACIONES'!$AN$70)/100)))))))</f>
        <v xml:space="preserve"> </v>
      </c>
      <c r="BC32" s="26" t="str">
        <f>IF(OR(B32=" ",A32=" ",$N$5="NO HAY MATERIA ASIGNADA")," ",IF(K32=1,(AP32*'MATRICULA y PONDERACIONES'!$AN$16)/100,IF(K32=2,(AP32*'MATRICULA y PONDERACIONES'!$AN$27)/100,IF(K32=3,(AP32*'MATRICULA y PONDERACIONES'!$AN$38)/100,IF(K32=4,(AP32*'MATRICULA y PONDERACIONES'!$AN$49)/100,IF(K32=5,(AP32*'MATRICULA y PONDERACIONES'!$AN$60)/100,IF(K32=6,(AP32*'MATRICULA y PONDERACIONES'!$AN$71)/100)))))))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PONDERACIONES'!$K$27="*"),"si"," ")</f>
        <v xml:space="preserve"> </v>
      </c>
      <c r="F33" s="25" t="str">
        <f>IF(AND(K33=2,'MATRICULA y PONDERACIONES'!$L$27="*"),"si"," ")</f>
        <v xml:space="preserve"> </v>
      </c>
      <c r="G33" s="25" t="str">
        <f>IF(AND(K33=3,'MATRICULA y PONDERACIONES'!$M$27="*"),"si"," ")</f>
        <v xml:space="preserve"> </v>
      </c>
      <c r="H33" s="25" t="str">
        <f>IF(AND(K33=4,'MATRICULA y PONDERACIONES'!$N$27="*"),"si"," ")</f>
        <v xml:space="preserve"> </v>
      </c>
      <c r="I33" s="25" t="str">
        <f>IF(AND(K33=5,'MATRICULA y PONDERACIONES'!$O$27="*"),"si"," ")</f>
        <v xml:space="preserve"> </v>
      </c>
      <c r="J33" s="25" t="str">
        <f>IF(AND(K33=6,'MATRICULA y PONDERACIONES'!$P$27="*"),"si","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PONDERACIONES'!$AN$9)/100,IF(K33=2,(N33*'MATRICULA y PONDERACIONES'!$AN$20)/100,IF(K33=3,(N33*'MATRICULA y PONDERACIONES'!$AN$31)/100,IF(K33=4,(N33*'MATRICULA y PONDERACIONES'!$AN$42)/100,IF(K33=5,(N33*'MATRICULA y PONDERACIONES'!$AN$53)/100,IF(K33=6,(N33*'MATRICULA y PONDERACIONES'!$AN$64)/100)))))))</f>
        <v xml:space="preserve"> </v>
      </c>
      <c r="AW33" s="24" t="str">
        <f>IF(OR(B33=" ",A33=" ",$N$5="NO HAY MATERIA ASIGNADA")," ",IF(K33=1,(R33*'MATRICULA y PONDERACIONES'!$AN$10)/100,IF(K33=2,(R33*'MATRICULA y PONDERACIONES'!$AN$21)/100,IF(K33=3,(R33*'MATRICULA y PONDERACIONES'!$AN$32)/100,IF(K33=4,(R33*'MATRICULA y PONDERACIONES'!$AN$43)/100,IF(K33=5,(R33*'MATRICULA y PONDERACIONES'!$AN$54)/100,IF(K33=6,(R33*'MATRICULA y PONDERACIONES'!$AN$65)/100)))))))</f>
        <v xml:space="preserve"> </v>
      </c>
      <c r="AX33" s="24" t="str">
        <f>IF(OR(B33=" ",A33=" ",$N$5="NO HAY MATERIA ASIGNADA")," ",IF(K33=1,(V33*'MATRICULA y PONDERACIONES'!$AN$11)/100,IF(K33=2,(V33*'MATRICULA y PONDERACIONES'!$AN$22)/100,IF(K33=3,(V33*'MATRICULA y PONDERACIONES'!$AN$33)/100,IF(K33=4,(V33*'MATRICULA y PONDERACIONES'!$AN$44)/100,IF(K33=5,(V33*'MATRICULA y PONDERACIONES'!$AN$55)/100,IF(K33=6,(V33*'MATRICULA y PONDERACIONES'!$AN$66)/100)))))))</f>
        <v xml:space="preserve"> </v>
      </c>
      <c r="AY33" s="24" t="str">
        <f>IF(OR(B33=" ",A33=" ",$N$5="NO HAY MATERIA ASIGNADA")," ",IF(K33=1,(Z33*'MATRICULA y PONDERACIONES'!$AN$12)/100,IF(K33=2,(Z33*'MATRICULA y PONDERACIONES'!$AN$23)/100,IF(K33=3,(Z33*'MATRICULA y PONDERACIONES'!$AN$34)/100,IF(K33=4,(Z33*'MATRICULA y PONDERACIONES'!$AN$45)/100,IF(K33=5,(Z33*'MATRICULA y PONDERACIONES'!$AN$56)/100,IF(K33=6,(Z33*'MATRICULA y PONDERACIONES'!$AN$67)/100)))))))</f>
        <v xml:space="preserve"> </v>
      </c>
      <c r="AZ33" s="24" t="str">
        <f>IF(OR(B33=" ",A33=" ",$N$5="NO HAY MATERIA ASIGNADA")," ",IF(K33=1,(AD33*'MATRICULA y PONDERACIONES'!$AN$13)/100,IF(K33=2,(AD33*'MATRICULA y PONDERACIONES'!$AN$24)/100,IF(K33=3,(AD33*'MATRICULA y PONDERACIONES'!$AN$35)/100,IF(K33=4,(AD33*'MATRICULA y PONDERACIONES'!$AN$46)/100,IF(K33=5,(AD33*'MATRICULA y PONDERACIONES'!$AN$57)/100,IF(K33=6,(AD33*'MATRICULA y PONDERACIONES'!$AN$68)/100)))))))</f>
        <v xml:space="preserve"> </v>
      </c>
      <c r="BA33" s="24" t="str">
        <f>IF(OR(B33=" ",A33=" ",$N$5="NO HAY MATERIA ASIGNADA")," ",IF(K33=1,(AH33*'MATRICULA y PONDERACIONES'!$AN$14)/100,IF(K33=2,(AH33*'MATRICULA y PONDERACIONES'!$AN$25)/100,IF(K33=3,(AH33*'MATRICULA y PONDERACIONES'!$AN$36)/100,IF(K33=4,(AH33*'MATRICULA y PONDERACIONES'!$AN$47)/100,IF(K33=5,(AH33*'MATRICULA y PONDERACIONES'!$AN$58)/100,IF(K33=6,(AH33*'MATRICULA y PONDERACIONES'!$AN$69)/100)))))))</f>
        <v xml:space="preserve"> </v>
      </c>
      <c r="BB33" s="24" t="str">
        <f>IF(OR(B33=" ",A33=" ",$N$5="NO HAY MATERIA ASIGNADA")," ",IF(K33=1,(AL33*'MATRICULA y PONDERACIONES'!$AN$15)/100,IF(K33=2,(AL33*'MATRICULA y PONDERACIONES'!$AN$26)/100,IF(K33=3,(AL33*'MATRICULA y PONDERACIONES'!$AN$37)/100,IF(K33=4,(AL33*'MATRICULA y PONDERACIONES'!$AN$48)/100,IF(K33=5,(AL33*'MATRICULA y PONDERACIONES'!$AN$59)/100,IF(K33=6,(AL33*'MATRICULA y PONDERACIONES'!$AN$70)/100)))))))</f>
        <v xml:space="preserve"> </v>
      </c>
      <c r="BC33" s="24" t="str">
        <f>IF(OR(B33=" ",A33=" ",$N$5="NO HAY MATERIA ASIGNADA")," ",IF(K33=1,(AP33*'MATRICULA y PONDERACIONES'!$AN$16)/100,IF(K33=2,(AP33*'MATRICULA y PONDERACIONES'!$AN$27)/100,IF(K33=3,(AP33*'MATRICULA y PONDERACIONES'!$AN$38)/100,IF(K33=4,(AP33*'MATRICULA y PONDERACIONES'!$AN$49)/100,IF(K33=5,(AP33*'MATRICULA y PONDERACIONES'!$AN$60)/100,IF(K33=6,(AP33*'MATRICULA y PONDERACIONES'!$AN$71)/100)))))))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PONDERACIONES'!$K$27="*"),"si"," ")</f>
        <v xml:space="preserve"> </v>
      </c>
      <c r="F34" s="27" t="str">
        <f>IF(AND(K34=2,'MATRICULA y PONDERACIONES'!$L$27="*"),"si"," ")</f>
        <v xml:space="preserve"> </v>
      </c>
      <c r="G34" s="27" t="str">
        <f>IF(AND(K34=3,'MATRICULA y PONDERACIONES'!$M$27="*"),"si"," ")</f>
        <v xml:space="preserve"> </v>
      </c>
      <c r="H34" s="27" t="str">
        <f>IF(AND(K34=4,'MATRICULA y PONDERACIONES'!$N$27="*"),"si"," ")</f>
        <v xml:space="preserve"> </v>
      </c>
      <c r="I34" s="27" t="str">
        <f>IF(AND(K34=5,'MATRICULA y PONDERACIONES'!$O$27="*"),"si"," ")</f>
        <v xml:space="preserve"> </v>
      </c>
      <c r="J34" s="27" t="str">
        <f>IF(AND(K34=6,'MATRICULA y PONDERACIONES'!$P$27="*"),"si","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PONDERACIONES'!$AN$9)/100,IF(K34=2,(N34*'MATRICULA y PONDERACIONES'!$AN$20)/100,IF(K34=3,(N34*'MATRICULA y PONDERACIONES'!$AN$31)/100,IF(K34=4,(N34*'MATRICULA y PONDERACIONES'!$AN$42)/100,IF(K34=5,(N34*'MATRICULA y PONDERACIONES'!$AN$53)/100,IF(K34=6,(N34*'MATRICULA y PONDERACIONES'!$AN$64)/100)))))))</f>
        <v xml:space="preserve"> </v>
      </c>
      <c r="AW34" s="26" t="str">
        <f>IF(OR(B34=" ",A34=" ",$N$5="NO HAY MATERIA ASIGNADA")," ",IF(K34=1,(R34*'MATRICULA y PONDERACIONES'!$AN$10)/100,IF(K34=2,(R34*'MATRICULA y PONDERACIONES'!$AN$21)/100,IF(K34=3,(R34*'MATRICULA y PONDERACIONES'!$AN$32)/100,IF(K34=4,(R34*'MATRICULA y PONDERACIONES'!$AN$43)/100,IF(K34=5,(R34*'MATRICULA y PONDERACIONES'!$AN$54)/100,IF(K34=6,(R34*'MATRICULA y PONDERACIONES'!$AN$65)/100)))))))</f>
        <v xml:space="preserve"> </v>
      </c>
      <c r="AX34" s="26" t="str">
        <f>IF(OR(B34=" ",A34=" ",$N$5="NO HAY MATERIA ASIGNADA")," ",IF(K34=1,(V34*'MATRICULA y PONDERACIONES'!$AN$11)/100,IF(K34=2,(V34*'MATRICULA y PONDERACIONES'!$AN$22)/100,IF(K34=3,(V34*'MATRICULA y PONDERACIONES'!$AN$33)/100,IF(K34=4,(V34*'MATRICULA y PONDERACIONES'!$AN$44)/100,IF(K34=5,(V34*'MATRICULA y PONDERACIONES'!$AN$55)/100,IF(K34=6,(V34*'MATRICULA y PONDERACIONES'!$AN$66)/100)))))))</f>
        <v xml:space="preserve"> </v>
      </c>
      <c r="AY34" s="26" t="str">
        <f>IF(OR(B34=" ",A34=" ",$N$5="NO HAY MATERIA ASIGNADA")," ",IF(K34=1,(Z34*'MATRICULA y PONDERACIONES'!$AN$12)/100,IF(K34=2,(Z34*'MATRICULA y PONDERACIONES'!$AN$23)/100,IF(K34=3,(Z34*'MATRICULA y PONDERACIONES'!$AN$34)/100,IF(K34=4,(Z34*'MATRICULA y PONDERACIONES'!$AN$45)/100,IF(K34=5,(Z34*'MATRICULA y PONDERACIONES'!$AN$56)/100,IF(K34=6,(Z34*'MATRICULA y PONDERACIONES'!$AN$67)/100)))))))</f>
        <v xml:space="preserve"> </v>
      </c>
      <c r="AZ34" s="26" t="str">
        <f>IF(OR(B34=" ",A34=" ",$N$5="NO HAY MATERIA ASIGNADA")," ",IF(K34=1,(AD34*'MATRICULA y PONDERACIONES'!$AN$13)/100,IF(K34=2,(AD34*'MATRICULA y PONDERACIONES'!$AN$24)/100,IF(K34=3,(AD34*'MATRICULA y PONDERACIONES'!$AN$35)/100,IF(K34=4,(AD34*'MATRICULA y PONDERACIONES'!$AN$46)/100,IF(K34=5,(AD34*'MATRICULA y PONDERACIONES'!$AN$57)/100,IF(K34=6,(AD34*'MATRICULA y PONDERACIONES'!$AN$68)/100)))))))</f>
        <v xml:space="preserve"> </v>
      </c>
      <c r="BA34" s="26" t="str">
        <f>IF(OR(B34=" ",A34=" ",$N$5="NO HAY MATERIA ASIGNADA")," ",IF(K34=1,(AH34*'MATRICULA y PONDERACIONES'!$AN$14)/100,IF(K34=2,(AH34*'MATRICULA y PONDERACIONES'!$AN$25)/100,IF(K34=3,(AH34*'MATRICULA y PONDERACIONES'!$AN$36)/100,IF(K34=4,(AH34*'MATRICULA y PONDERACIONES'!$AN$47)/100,IF(K34=5,(AH34*'MATRICULA y PONDERACIONES'!$AN$58)/100,IF(K34=6,(AH34*'MATRICULA y PONDERACIONES'!$AN$69)/100)))))))</f>
        <v xml:space="preserve"> </v>
      </c>
      <c r="BB34" s="26" t="str">
        <f>IF(OR(B34=" ",A34=" ",$N$5="NO HAY MATERIA ASIGNADA")," ",IF(K34=1,(AL34*'MATRICULA y PONDERACIONES'!$AN$15)/100,IF(K34=2,(AL34*'MATRICULA y PONDERACIONES'!$AN$26)/100,IF(K34=3,(AL34*'MATRICULA y PONDERACIONES'!$AN$37)/100,IF(K34=4,(AL34*'MATRICULA y PONDERACIONES'!$AN$48)/100,IF(K34=5,(AL34*'MATRICULA y PONDERACIONES'!$AN$59)/100,IF(K34=6,(AL34*'MATRICULA y PONDERACIONES'!$AN$70)/100)))))))</f>
        <v xml:space="preserve"> </v>
      </c>
      <c r="BC34" s="26" t="str">
        <f>IF(OR(B34=" ",A34=" ",$N$5="NO HAY MATERIA ASIGNADA")," ",IF(K34=1,(AP34*'MATRICULA y PONDERACIONES'!$AN$16)/100,IF(K34=2,(AP34*'MATRICULA y PONDERACIONES'!$AN$27)/100,IF(K34=3,(AP34*'MATRICULA y PONDERACIONES'!$AN$38)/100,IF(K34=4,(AP34*'MATRICULA y PONDERACIONES'!$AN$49)/100,IF(K34=5,(AP34*'MATRICULA y PONDERACIONES'!$AN$60)/100,IF(K34=6,(AP34*'MATRICULA y PONDERACIONES'!$AN$71)/100)))))))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PONDERACIONES'!$K$27="*"),"si"," ")</f>
        <v xml:space="preserve"> </v>
      </c>
      <c r="F35" s="25" t="str">
        <f>IF(AND(K35=2,'MATRICULA y PONDERACIONES'!$L$27="*"),"si"," ")</f>
        <v xml:space="preserve"> </v>
      </c>
      <c r="G35" s="25" t="str">
        <f>IF(AND(K35=3,'MATRICULA y PONDERACIONES'!$M$27="*"),"si"," ")</f>
        <v xml:space="preserve"> </v>
      </c>
      <c r="H35" s="25" t="str">
        <f>IF(AND(K35=4,'MATRICULA y PONDERACIONES'!$N$27="*"),"si"," ")</f>
        <v xml:space="preserve"> </v>
      </c>
      <c r="I35" s="25" t="str">
        <f>IF(AND(K35=5,'MATRICULA y PONDERACIONES'!$O$27="*"),"si"," ")</f>
        <v xml:space="preserve"> </v>
      </c>
      <c r="J35" s="25" t="str">
        <f>IF(AND(K35=6,'MATRICULA y PONDERACIONES'!$P$27="*"),"si","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PONDERACIONES'!$AN$9)/100,IF(K35=2,(N35*'MATRICULA y PONDERACIONES'!$AN$20)/100,IF(K35=3,(N35*'MATRICULA y PONDERACIONES'!$AN$31)/100,IF(K35=4,(N35*'MATRICULA y PONDERACIONES'!$AN$42)/100,IF(K35=5,(N35*'MATRICULA y PONDERACIONES'!$AN$53)/100,IF(K35=6,(N35*'MATRICULA y PONDERACIONES'!$AN$64)/100)))))))</f>
        <v xml:space="preserve"> </v>
      </c>
      <c r="AW35" s="24" t="str">
        <f>IF(OR(B35=" ",A35=" ",$N$5="NO HAY MATERIA ASIGNADA")," ",IF(K35=1,(R35*'MATRICULA y PONDERACIONES'!$AN$10)/100,IF(K35=2,(R35*'MATRICULA y PONDERACIONES'!$AN$21)/100,IF(K35=3,(R35*'MATRICULA y PONDERACIONES'!$AN$32)/100,IF(K35=4,(R35*'MATRICULA y PONDERACIONES'!$AN$43)/100,IF(K35=5,(R35*'MATRICULA y PONDERACIONES'!$AN$54)/100,IF(K35=6,(R35*'MATRICULA y PONDERACIONES'!$AN$65)/100)))))))</f>
        <v xml:space="preserve"> </v>
      </c>
      <c r="AX35" s="24" t="str">
        <f>IF(OR(B35=" ",A35=" ",$N$5="NO HAY MATERIA ASIGNADA")," ",IF(K35=1,(V35*'MATRICULA y PONDERACIONES'!$AN$11)/100,IF(K35=2,(V35*'MATRICULA y PONDERACIONES'!$AN$22)/100,IF(K35=3,(V35*'MATRICULA y PONDERACIONES'!$AN$33)/100,IF(K35=4,(V35*'MATRICULA y PONDERACIONES'!$AN$44)/100,IF(K35=5,(V35*'MATRICULA y PONDERACIONES'!$AN$55)/100,IF(K35=6,(V35*'MATRICULA y PONDERACIONES'!$AN$66)/100)))))))</f>
        <v xml:space="preserve"> </v>
      </c>
      <c r="AY35" s="24" t="str">
        <f>IF(OR(B35=" ",A35=" ",$N$5="NO HAY MATERIA ASIGNADA")," ",IF(K35=1,(Z35*'MATRICULA y PONDERACIONES'!$AN$12)/100,IF(K35=2,(Z35*'MATRICULA y PONDERACIONES'!$AN$23)/100,IF(K35=3,(Z35*'MATRICULA y PONDERACIONES'!$AN$34)/100,IF(K35=4,(Z35*'MATRICULA y PONDERACIONES'!$AN$45)/100,IF(K35=5,(Z35*'MATRICULA y PONDERACIONES'!$AN$56)/100,IF(K35=6,(Z35*'MATRICULA y PONDERACIONES'!$AN$67)/100)))))))</f>
        <v xml:space="preserve"> </v>
      </c>
      <c r="AZ35" s="24" t="str">
        <f>IF(OR(B35=" ",A35=" ",$N$5="NO HAY MATERIA ASIGNADA")," ",IF(K35=1,(AD35*'MATRICULA y PONDERACIONES'!$AN$13)/100,IF(K35=2,(AD35*'MATRICULA y PONDERACIONES'!$AN$24)/100,IF(K35=3,(AD35*'MATRICULA y PONDERACIONES'!$AN$35)/100,IF(K35=4,(AD35*'MATRICULA y PONDERACIONES'!$AN$46)/100,IF(K35=5,(AD35*'MATRICULA y PONDERACIONES'!$AN$57)/100,IF(K35=6,(AD35*'MATRICULA y PONDERACIONES'!$AN$68)/100)))))))</f>
        <v xml:space="preserve"> </v>
      </c>
      <c r="BA35" s="24" t="str">
        <f>IF(OR(B35=" ",A35=" ",$N$5="NO HAY MATERIA ASIGNADA")," ",IF(K35=1,(AH35*'MATRICULA y PONDERACIONES'!$AN$14)/100,IF(K35=2,(AH35*'MATRICULA y PONDERACIONES'!$AN$25)/100,IF(K35=3,(AH35*'MATRICULA y PONDERACIONES'!$AN$36)/100,IF(K35=4,(AH35*'MATRICULA y PONDERACIONES'!$AN$47)/100,IF(K35=5,(AH35*'MATRICULA y PONDERACIONES'!$AN$58)/100,IF(K35=6,(AH35*'MATRICULA y PONDERACIONES'!$AN$69)/100)))))))</f>
        <v xml:space="preserve"> </v>
      </c>
      <c r="BB35" s="24" t="str">
        <f>IF(OR(B35=" ",A35=" ",$N$5="NO HAY MATERIA ASIGNADA")," ",IF(K35=1,(AL35*'MATRICULA y PONDERACIONES'!$AN$15)/100,IF(K35=2,(AL35*'MATRICULA y PONDERACIONES'!$AN$26)/100,IF(K35=3,(AL35*'MATRICULA y PONDERACIONES'!$AN$37)/100,IF(K35=4,(AL35*'MATRICULA y PONDERACIONES'!$AN$48)/100,IF(K35=5,(AL35*'MATRICULA y PONDERACIONES'!$AN$59)/100,IF(K35=6,(AL35*'MATRICULA y PONDERACIONES'!$AN$70)/100)))))))</f>
        <v xml:space="preserve"> </v>
      </c>
      <c r="BC35" s="24" t="str">
        <f>IF(OR(B35=" ",A35=" ",$N$5="NO HAY MATERIA ASIGNADA")," ",IF(K35=1,(AP35*'MATRICULA y PONDERACIONES'!$AN$16)/100,IF(K35=2,(AP35*'MATRICULA y PONDERACIONES'!$AN$27)/100,IF(K35=3,(AP35*'MATRICULA y PONDERACIONES'!$AN$38)/100,IF(K35=4,(AP35*'MATRICULA y PONDERACIONES'!$AN$49)/100,IF(K35=5,(AP35*'MATRICULA y PONDERACIONES'!$AN$60)/100,IF(K35=6,(AP35*'MATRICULA y PONDERACIONES'!$AN$71)/100)))))))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PONDERACIONES'!$K$27="*"),"si"," ")</f>
        <v xml:space="preserve"> </v>
      </c>
      <c r="F36" s="27" t="str">
        <f>IF(AND(K36=2,'MATRICULA y PONDERACIONES'!$L$27="*"),"si"," ")</f>
        <v xml:space="preserve"> </v>
      </c>
      <c r="G36" s="27" t="str">
        <f>IF(AND(K36=3,'MATRICULA y PONDERACIONES'!$M$27="*"),"si"," ")</f>
        <v xml:space="preserve"> </v>
      </c>
      <c r="H36" s="27" t="str">
        <f>IF(AND(K36=4,'MATRICULA y PONDERACIONES'!$N$27="*"),"si"," ")</f>
        <v xml:space="preserve"> </v>
      </c>
      <c r="I36" s="27" t="str">
        <f>IF(AND(K36=5,'MATRICULA y PONDERACIONES'!$O$27="*"),"si"," ")</f>
        <v xml:space="preserve"> </v>
      </c>
      <c r="J36" s="27" t="str">
        <f>IF(AND(K36=6,'MATRICULA y PONDERACIONES'!$P$27="*"),"si","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PONDERACIONES'!$AN$9)/100,IF(K36=2,(N36*'MATRICULA y PONDERACIONES'!$AN$20)/100,IF(K36=3,(N36*'MATRICULA y PONDERACIONES'!$AN$31)/100,IF(K36=4,(N36*'MATRICULA y PONDERACIONES'!$AN$42)/100,IF(K36=5,(N36*'MATRICULA y PONDERACIONES'!$AN$53)/100,IF(K36=6,(N36*'MATRICULA y PONDERACIONES'!$AN$64)/100)))))))</f>
        <v xml:space="preserve"> </v>
      </c>
      <c r="AW36" s="26" t="str">
        <f>IF(OR(B36=" ",A36=" ",$N$5="NO HAY MATERIA ASIGNADA")," ",IF(K36=1,(R36*'MATRICULA y PONDERACIONES'!$AN$10)/100,IF(K36=2,(R36*'MATRICULA y PONDERACIONES'!$AN$21)/100,IF(K36=3,(R36*'MATRICULA y PONDERACIONES'!$AN$32)/100,IF(K36=4,(R36*'MATRICULA y PONDERACIONES'!$AN$43)/100,IF(K36=5,(R36*'MATRICULA y PONDERACIONES'!$AN$54)/100,IF(K36=6,(R36*'MATRICULA y PONDERACIONES'!$AN$65)/100)))))))</f>
        <v xml:space="preserve"> </v>
      </c>
      <c r="AX36" s="26" t="str">
        <f>IF(OR(B36=" ",A36=" ",$N$5="NO HAY MATERIA ASIGNADA")," ",IF(K36=1,(V36*'MATRICULA y PONDERACIONES'!$AN$11)/100,IF(K36=2,(V36*'MATRICULA y PONDERACIONES'!$AN$22)/100,IF(K36=3,(V36*'MATRICULA y PONDERACIONES'!$AN$33)/100,IF(K36=4,(V36*'MATRICULA y PONDERACIONES'!$AN$44)/100,IF(K36=5,(V36*'MATRICULA y PONDERACIONES'!$AN$55)/100,IF(K36=6,(V36*'MATRICULA y PONDERACIONES'!$AN$66)/100)))))))</f>
        <v xml:space="preserve"> </v>
      </c>
      <c r="AY36" s="26" t="str">
        <f>IF(OR(B36=" ",A36=" ",$N$5="NO HAY MATERIA ASIGNADA")," ",IF(K36=1,(Z36*'MATRICULA y PONDERACIONES'!$AN$12)/100,IF(K36=2,(Z36*'MATRICULA y PONDERACIONES'!$AN$23)/100,IF(K36=3,(Z36*'MATRICULA y PONDERACIONES'!$AN$34)/100,IF(K36=4,(Z36*'MATRICULA y PONDERACIONES'!$AN$45)/100,IF(K36=5,(Z36*'MATRICULA y PONDERACIONES'!$AN$56)/100,IF(K36=6,(Z36*'MATRICULA y PONDERACIONES'!$AN$67)/100)))))))</f>
        <v xml:space="preserve"> </v>
      </c>
      <c r="AZ36" s="26" t="str">
        <f>IF(OR(B36=" ",A36=" ",$N$5="NO HAY MATERIA ASIGNADA")," ",IF(K36=1,(AD36*'MATRICULA y PONDERACIONES'!$AN$13)/100,IF(K36=2,(AD36*'MATRICULA y PONDERACIONES'!$AN$24)/100,IF(K36=3,(AD36*'MATRICULA y PONDERACIONES'!$AN$35)/100,IF(K36=4,(AD36*'MATRICULA y PONDERACIONES'!$AN$46)/100,IF(K36=5,(AD36*'MATRICULA y PONDERACIONES'!$AN$57)/100,IF(K36=6,(AD36*'MATRICULA y PONDERACIONES'!$AN$68)/100)))))))</f>
        <v xml:space="preserve"> </v>
      </c>
      <c r="BA36" s="26" t="str">
        <f>IF(OR(B36=" ",A36=" ",$N$5="NO HAY MATERIA ASIGNADA")," ",IF(K36=1,(AH36*'MATRICULA y PONDERACIONES'!$AN$14)/100,IF(K36=2,(AH36*'MATRICULA y PONDERACIONES'!$AN$25)/100,IF(K36=3,(AH36*'MATRICULA y PONDERACIONES'!$AN$36)/100,IF(K36=4,(AH36*'MATRICULA y PONDERACIONES'!$AN$47)/100,IF(K36=5,(AH36*'MATRICULA y PONDERACIONES'!$AN$58)/100,IF(K36=6,(AH36*'MATRICULA y PONDERACIONES'!$AN$69)/100)))))))</f>
        <v xml:space="preserve"> </v>
      </c>
      <c r="BB36" s="26" t="str">
        <f>IF(OR(B36=" ",A36=" ",$N$5="NO HAY MATERIA ASIGNADA")," ",IF(K36=1,(AL36*'MATRICULA y PONDERACIONES'!$AN$15)/100,IF(K36=2,(AL36*'MATRICULA y PONDERACIONES'!$AN$26)/100,IF(K36=3,(AL36*'MATRICULA y PONDERACIONES'!$AN$37)/100,IF(K36=4,(AL36*'MATRICULA y PONDERACIONES'!$AN$48)/100,IF(K36=5,(AL36*'MATRICULA y PONDERACIONES'!$AN$59)/100,IF(K36=6,(AL36*'MATRICULA y PONDERACIONES'!$AN$70)/100)))))))</f>
        <v xml:space="preserve"> </v>
      </c>
      <c r="BC36" s="26" t="str">
        <f>IF(OR(B36=" ",A36=" ",$N$5="NO HAY MATERIA ASIGNADA")," ",IF(K36=1,(AP36*'MATRICULA y PONDERACIONES'!$AN$16)/100,IF(K36=2,(AP36*'MATRICULA y PONDERACIONES'!$AN$27)/100,IF(K36=3,(AP36*'MATRICULA y PONDERACIONES'!$AN$38)/100,IF(K36=4,(AP36*'MATRICULA y PONDERACIONES'!$AN$49)/100,IF(K36=5,(AP36*'MATRICULA y PONDERACIONES'!$AN$60)/100,IF(K36=6,(AP36*'MATRICULA y PONDERACIONES'!$AN$71)/100)))))))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PONDERACIONES'!$K$27="*"),"si"," ")</f>
        <v xml:space="preserve"> </v>
      </c>
      <c r="F37" s="25" t="str">
        <f>IF(AND(K37=2,'MATRICULA y PONDERACIONES'!$L$27="*"),"si"," ")</f>
        <v xml:space="preserve"> </v>
      </c>
      <c r="G37" s="25" t="str">
        <f>IF(AND(K37=3,'MATRICULA y PONDERACIONES'!$M$27="*"),"si"," ")</f>
        <v xml:space="preserve"> </v>
      </c>
      <c r="H37" s="25" t="str">
        <f>IF(AND(K37=4,'MATRICULA y PONDERACIONES'!$N$27="*"),"si"," ")</f>
        <v xml:space="preserve"> </v>
      </c>
      <c r="I37" s="25" t="str">
        <f>IF(AND(K37=5,'MATRICULA y PONDERACIONES'!$O$27="*"),"si"," ")</f>
        <v xml:space="preserve"> </v>
      </c>
      <c r="J37" s="25" t="str">
        <f>IF(AND(K37=6,'MATRICULA y PONDERACIONES'!$P$27="*"),"si","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PONDERACIONES'!$AN$9)/100,IF(K37=2,(N37*'MATRICULA y PONDERACIONES'!$AN$20)/100,IF(K37=3,(N37*'MATRICULA y PONDERACIONES'!$AN$31)/100,IF(K37=4,(N37*'MATRICULA y PONDERACIONES'!$AN$42)/100,IF(K37=5,(N37*'MATRICULA y PONDERACIONES'!$AN$53)/100,IF(K37=6,(N37*'MATRICULA y PONDERACIONES'!$AN$64)/100)))))))</f>
        <v xml:space="preserve"> </v>
      </c>
      <c r="AW37" s="24" t="str">
        <f>IF(OR(B37=" ",A37=" ",$N$5="NO HAY MATERIA ASIGNADA")," ",IF(K37=1,(R37*'MATRICULA y PONDERACIONES'!$AN$10)/100,IF(K37=2,(R37*'MATRICULA y PONDERACIONES'!$AN$21)/100,IF(K37=3,(R37*'MATRICULA y PONDERACIONES'!$AN$32)/100,IF(K37=4,(R37*'MATRICULA y PONDERACIONES'!$AN$43)/100,IF(K37=5,(R37*'MATRICULA y PONDERACIONES'!$AN$54)/100,IF(K37=6,(R37*'MATRICULA y PONDERACIONES'!$AN$65)/100)))))))</f>
        <v xml:space="preserve"> </v>
      </c>
      <c r="AX37" s="24" t="str">
        <f>IF(OR(B37=" ",A37=" ",$N$5="NO HAY MATERIA ASIGNADA")," ",IF(K37=1,(V37*'MATRICULA y PONDERACIONES'!$AN$11)/100,IF(K37=2,(V37*'MATRICULA y PONDERACIONES'!$AN$22)/100,IF(K37=3,(V37*'MATRICULA y PONDERACIONES'!$AN$33)/100,IF(K37=4,(V37*'MATRICULA y PONDERACIONES'!$AN$44)/100,IF(K37=5,(V37*'MATRICULA y PONDERACIONES'!$AN$55)/100,IF(K37=6,(V37*'MATRICULA y PONDERACIONES'!$AN$66)/100)))))))</f>
        <v xml:space="preserve"> </v>
      </c>
      <c r="AY37" s="24" t="str">
        <f>IF(OR(B37=" ",A37=" ",$N$5="NO HAY MATERIA ASIGNADA")," ",IF(K37=1,(Z37*'MATRICULA y PONDERACIONES'!$AN$12)/100,IF(K37=2,(Z37*'MATRICULA y PONDERACIONES'!$AN$23)/100,IF(K37=3,(Z37*'MATRICULA y PONDERACIONES'!$AN$34)/100,IF(K37=4,(Z37*'MATRICULA y PONDERACIONES'!$AN$45)/100,IF(K37=5,(Z37*'MATRICULA y PONDERACIONES'!$AN$56)/100,IF(K37=6,(Z37*'MATRICULA y PONDERACIONES'!$AN$67)/100)))))))</f>
        <v xml:space="preserve"> </v>
      </c>
      <c r="AZ37" s="24" t="str">
        <f>IF(OR(B37=" ",A37=" ",$N$5="NO HAY MATERIA ASIGNADA")," ",IF(K37=1,(AD37*'MATRICULA y PONDERACIONES'!$AN$13)/100,IF(K37=2,(AD37*'MATRICULA y PONDERACIONES'!$AN$24)/100,IF(K37=3,(AD37*'MATRICULA y PONDERACIONES'!$AN$35)/100,IF(K37=4,(AD37*'MATRICULA y PONDERACIONES'!$AN$46)/100,IF(K37=5,(AD37*'MATRICULA y PONDERACIONES'!$AN$57)/100,IF(K37=6,(AD37*'MATRICULA y PONDERACIONES'!$AN$68)/100)))))))</f>
        <v xml:space="preserve"> </v>
      </c>
      <c r="BA37" s="24" t="str">
        <f>IF(OR(B37=" ",A37=" ",$N$5="NO HAY MATERIA ASIGNADA")," ",IF(K37=1,(AH37*'MATRICULA y PONDERACIONES'!$AN$14)/100,IF(K37=2,(AH37*'MATRICULA y PONDERACIONES'!$AN$25)/100,IF(K37=3,(AH37*'MATRICULA y PONDERACIONES'!$AN$36)/100,IF(K37=4,(AH37*'MATRICULA y PONDERACIONES'!$AN$47)/100,IF(K37=5,(AH37*'MATRICULA y PONDERACIONES'!$AN$58)/100,IF(K37=6,(AH37*'MATRICULA y PONDERACIONES'!$AN$69)/100)))))))</f>
        <v xml:space="preserve"> </v>
      </c>
      <c r="BB37" s="24" t="str">
        <f>IF(OR(B37=" ",A37=" ",$N$5="NO HAY MATERIA ASIGNADA")," ",IF(K37=1,(AL37*'MATRICULA y PONDERACIONES'!$AN$15)/100,IF(K37=2,(AL37*'MATRICULA y PONDERACIONES'!$AN$26)/100,IF(K37=3,(AL37*'MATRICULA y PONDERACIONES'!$AN$37)/100,IF(K37=4,(AL37*'MATRICULA y PONDERACIONES'!$AN$48)/100,IF(K37=5,(AL37*'MATRICULA y PONDERACIONES'!$AN$59)/100,IF(K37=6,(AL37*'MATRICULA y PONDERACIONES'!$AN$70)/100)))))))</f>
        <v xml:space="preserve"> </v>
      </c>
      <c r="BC37" s="24" t="str">
        <f>IF(OR(B37=" ",A37=" ",$N$5="NO HAY MATERIA ASIGNADA")," ",IF(K37=1,(AP37*'MATRICULA y PONDERACIONES'!$AN$16)/100,IF(K37=2,(AP37*'MATRICULA y PONDERACIONES'!$AN$27)/100,IF(K37=3,(AP37*'MATRICULA y PONDERACIONES'!$AN$38)/100,IF(K37=4,(AP37*'MATRICULA y PONDERACIONES'!$AN$49)/100,IF(K37=5,(AP37*'MATRICULA y PONDERACIONES'!$AN$60)/100,IF(K37=6,(AP37*'MATRICULA y PONDERACIONES'!$AN$71)/100)))))))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PONDERACIONES'!$K$27="*"),"si"," ")</f>
        <v xml:space="preserve"> </v>
      </c>
      <c r="F38" s="27" t="str">
        <f>IF(AND(K38=2,'MATRICULA y PONDERACIONES'!$L$27="*"),"si"," ")</f>
        <v xml:space="preserve"> </v>
      </c>
      <c r="G38" s="27" t="str">
        <f>IF(AND(K38=3,'MATRICULA y PONDERACIONES'!$M$27="*"),"si"," ")</f>
        <v xml:space="preserve"> </v>
      </c>
      <c r="H38" s="27" t="str">
        <f>IF(AND(K38=4,'MATRICULA y PONDERACIONES'!$N$27="*"),"si"," ")</f>
        <v xml:space="preserve"> </v>
      </c>
      <c r="I38" s="27" t="str">
        <f>IF(AND(K38=5,'MATRICULA y PONDERACIONES'!$O$27="*"),"si"," ")</f>
        <v xml:space="preserve"> </v>
      </c>
      <c r="J38" s="27" t="str">
        <f>IF(AND(K38=6,'MATRICULA y PONDERACIONES'!$P$27="*"),"si","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PONDERACIONES'!$AN$9)/100,IF(K38=2,(N38*'MATRICULA y PONDERACIONES'!$AN$20)/100,IF(K38=3,(N38*'MATRICULA y PONDERACIONES'!$AN$31)/100,IF(K38=4,(N38*'MATRICULA y PONDERACIONES'!$AN$42)/100,IF(K38=5,(N38*'MATRICULA y PONDERACIONES'!$AN$53)/100,IF(K38=6,(N38*'MATRICULA y PONDERACIONES'!$AN$64)/100)))))))</f>
        <v xml:space="preserve"> </v>
      </c>
      <c r="AW38" s="26" t="str">
        <f>IF(OR(B38=" ",A38=" ",$N$5="NO HAY MATERIA ASIGNADA")," ",IF(K38=1,(R38*'MATRICULA y PONDERACIONES'!$AN$10)/100,IF(K38=2,(R38*'MATRICULA y PONDERACIONES'!$AN$21)/100,IF(K38=3,(R38*'MATRICULA y PONDERACIONES'!$AN$32)/100,IF(K38=4,(R38*'MATRICULA y PONDERACIONES'!$AN$43)/100,IF(K38=5,(R38*'MATRICULA y PONDERACIONES'!$AN$54)/100,IF(K38=6,(R38*'MATRICULA y PONDERACIONES'!$AN$65)/100)))))))</f>
        <v xml:space="preserve"> </v>
      </c>
      <c r="AX38" s="26" t="str">
        <f>IF(OR(B38=" ",A38=" ",$N$5="NO HAY MATERIA ASIGNADA")," ",IF(K38=1,(V38*'MATRICULA y PONDERACIONES'!$AN$11)/100,IF(K38=2,(V38*'MATRICULA y PONDERACIONES'!$AN$22)/100,IF(K38=3,(V38*'MATRICULA y PONDERACIONES'!$AN$33)/100,IF(K38=4,(V38*'MATRICULA y PONDERACIONES'!$AN$44)/100,IF(K38=5,(V38*'MATRICULA y PONDERACIONES'!$AN$55)/100,IF(K38=6,(V38*'MATRICULA y PONDERACIONES'!$AN$66)/100)))))))</f>
        <v xml:space="preserve"> </v>
      </c>
      <c r="AY38" s="26" t="str">
        <f>IF(OR(B38=" ",A38=" ",$N$5="NO HAY MATERIA ASIGNADA")," ",IF(K38=1,(Z38*'MATRICULA y PONDERACIONES'!$AN$12)/100,IF(K38=2,(Z38*'MATRICULA y PONDERACIONES'!$AN$23)/100,IF(K38=3,(Z38*'MATRICULA y PONDERACIONES'!$AN$34)/100,IF(K38=4,(Z38*'MATRICULA y PONDERACIONES'!$AN$45)/100,IF(K38=5,(Z38*'MATRICULA y PONDERACIONES'!$AN$56)/100,IF(K38=6,(Z38*'MATRICULA y PONDERACIONES'!$AN$67)/100)))))))</f>
        <v xml:space="preserve"> </v>
      </c>
      <c r="AZ38" s="26" t="str">
        <f>IF(OR(B38=" ",A38=" ",$N$5="NO HAY MATERIA ASIGNADA")," ",IF(K38=1,(AD38*'MATRICULA y PONDERACIONES'!$AN$13)/100,IF(K38=2,(AD38*'MATRICULA y PONDERACIONES'!$AN$24)/100,IF(K38=3,(AD38*'MATRICULA y PONDERACIONES'!$AN$35)/100,IF(K38=4,(AD38*'MATRICULA y PONDERACIONES'!$AN$46)/100,IF(K38=5,(AD38*'MATRICULA y PONDERACIONES'!$AN$57)/100,IF(K38=6,(AD38*'MATRICULA y PONDERACIONES'!$AN$68)/100)))))))</f>
        <v xml:space="preserve"> </v>
      </c>
      <c r="BA38" s="26" t="str">
        <f>IF(OR(B38=" ",A38=" ",$N$5="NO HAY MATERIA ASIGNADA")," ",IF(K38=1,(AH38*'MATRICULA y PONDERACIONES'!$AN$14)/100,IF(K38=2,(AH38*'MATRICULA y PONDERACIONES'!$AN$25)/100,IF(K38=3,(AH38*'MATRICULA y PONDERACIONES'!$AN$36)/100,IF(K38=4,(AH38*'MATRICULA y PONDERACIONES'!$AN$47)/100,IF(K38=5,(AH38*'MATRICULA y PONDERACIONES'!$AN$58)/100,IF(K38=6,(AH38*'MATRICULA y PONDERACIONES'!$AN$69)/100)))))))</f>
        <v xml:space="preserve"> </v>
      </c>
      <c r="BB38" s="26" t="str">
        <f>IF(OR(B38=" ",A38=" ",$N$5="NO HAY MATERIA ASIGNADA")," ",IF(K38=1,(AL38*'MATRICULA y PONDERACIONES'!$AN$15)/100,IF(K38=2,(AL38*'MATRICULA y PONDERACIONES'!$AN$26)/100,IF(K38=3,(AL38*'MATRICULA y PONDERACIONES'!$AN$37)/100,IF(K38=4,(AL38*'MATRICULA y PONDERACIONES'!$AN$48)/100,IF(K38=5,(AL38*'MATRICULA y PONDERACIONES'!$AN$59)/100,IF(K38=6,(AL38*'MATRICULA y PONDERACIONES'!$AN$70)/100)))))))</f>
        <v xml:space="preserve"> </v>
      </c>
      <c r="BC38" s="26" t="str">
        <f>IF(OR(B38=" ",A38=" ",$N$5="NO HAY MATERIA ASIGNADA")," ",IF(K38=1,(AP38*'MATRICULA y PONDERACIONES'!$AN$16)/100,IF(K38=2,(AP38*'MATRICULA y PONDERACIONES'!$AN$27)/100,IF(K38=3,(AP38*'MATRICULA y PONDERACIONES'!$AN$38)/100,IF(K38=4,(AP38*'MATRICULA y PONDERACIONES'!$AN$49)/100,IF(K38=5,(AP38*'MATRICULA y PONDERACIONES'!$AN$60)/100,IF(K38=6,(AP38*'MATRICULA y PONDERACIONES'!$AN$71)/100)))))))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PONDERACIONES'!$K$27="*"),"si"," ")</f>
        <v xml:space="preserve"> </v>
      </c>
      <c r="F39" s="25" t="str">
        <f>IF(AND(K39=2,'MATRICULA y PONDERACIONES'!$L$27="*"),"si"," ")</f>
        <v xml:space="preserve"> </v>
      </c>
      <c r="G39" s="25" t="str">
        <f>IF(AND(K39=3,'MATRICULA y PONDERACIONES'!$M$27="*"),"si"," ")</f>
        <v xml:space="preserve"> </v>
      </c>
      <c r="H39" s="25" t="str">
        <f>IF(AND(K39=4,'MATRICULA y PONDERACIONES'!$N$27="*"),"si"," ")</f>
        <v xml:space="preserve"> </v>
      </c>
      <c r="I39" s="25" t="str">
        <f>IF(AND(K39=5,'MATRICULA y PONDERACIONES'!$O$27="*"),"si"," ")</f>
        <v xml:space="preserve"> </v>
      </c>
      <c r="J39" s="25" t="str">
        <f>IF(AND(K39=6,'MATRICULA y PONDERACIONES'!$P$27="*"),"si","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PONDERACIONES'!$AN$9)/100,IF(K39=2,(N39*'MATRICULA y PONDERACIONES'!$AN$20)/100,IF(K39=3,(N39*'MATRICULA y PONDERACIONES'!$AN$31)/100,IF(K39=4,(N39*'MATRICULA y PONDERACIONES'!$AN$42)/100,IF(K39=5,(N39*'MATRICULA y PONDERACIONES'!$AN$53)/100,IF(K39=6,(N39*'MATRICULA y PONDERACIONES'!$AN$64)/100)))))))</f>
        <v xml:space="preserve"> </v>
      </c>
      <c r="AW39" s="24" t="str">
        <f>IF(OR(B39=" ",A39=" ",$N$5="NO HAY MATERIA ASIGNADA")," ",IF(K39=1,(R39*'MATRICULA y PONDERACIONES'!$AN$10)/100,IF(K39=2,(R39*'MATRICULA y PONDERACIONES'!$AN$21)/100,IF(K39=3,(R39*'MATRICULA y PONDERACIONES'!$AN$32)/100,IF(K39=4,(R39*'MATRICULA y PONDERACIONES'!$AN$43)/100,IF(K39=5,(R39*'MATRICULA y PONDERACIONES'!$AN$54)/100,IF(K39=6,(R39*'MATRICULA y PONDERACIONES'!$AN$65)/100)))))))</f>
        <v xml:space="preserve"> </v>
      </c>
      <c r="AX39" s="24" t="str">
        <f>IF(OR(B39=" ",A39=" ",$N$5="NO HAY MATERIA ASIGNADA")," ",IF(K39=1,(V39*'MATRICULA y PONDERACIONES'!$AN$11)/100,IF(K39=2,(V39*'MATRICULA y PONDERACIONES'!$AN$22)/100,IF(K39=3,(V39*'MATRICULA y PONDERACIONES'!$AN$33)/100,IF(K39=4,(V39*'MATRICULA y PONDERACIONES'!$AN$44)/100,IF(K39=5,(V39*'MATRICULA y PONDERACIONES'!$AN$55)/100,IF(K39=6,(V39*'MATRICULA y PONDERACIONES'!$AN$66)/100)))))))</f>
        <v xml:space="preserve"> </v>
      </c>
      <c r="AY39" s="24" t="str">
        <f>IF(OR(B39=" ",A39=" ",$N$5="NO HAY MATERIA ASIGNADA")," ",IF(K39=1,(Z39*'MATRICULA y PONDERACIONES'!$AN$12)/100,IF(K39=2,(Z39*'MATRICULA y PONDERACIONES'!$AN$23)/100,IF(K39=3,(Z39*'MATRICULA y PONDERACIONES'!$AN$34)/100,IF(K39=4,(Z39*'MATRICULA y PONDERACIONES'!$AN$45)/100,IF(K39=5,(Z39*'MATRICULA y PONDERACIONES'!$AN$56)/100,IF(K39=6,(Z39*'MATRICULA y PONDERACIONES'!$AN$67)/100)))))))</f>
        <v xml:space="preserve"> </v>
      </c>
      <c r="AZ39" s="24" t="str">
        <f>IF(OR(B39=" ",A39=" ",$N$5="NO HAY MATERIA ASIGNADA")," ",IF(K39=1,(AD39*'MATRICULA y PONDERACIONES'!$AN$13)/100,IF(K39=2,(AD39*'MATRICULA y PONDERACIONES'!$AN$24)/100,IF(K39=3,(AD39*'MATRICULA y PONDERACIONES'!$AN$35)/100,IF(K39=4,(AD39*'MATRICULA y PONDERACIONES'!$AN$46)/100,IF(K39=5,(AD39*'MATRICULA y PONDERACIONES'!$AN$57)/100,IF(K39=6,(AD39*'MATRICULA y PONDERACIONES'!$AN$68)/100)))))))</f>
        <v xml:space="preserve"> </v>
      </c>
      <c r="BA39" s="24" t="str">
        <f>IF(OR(B39=" ",A39=" ",$N$5="NO HAY MATERIA ASIGNADA")," ",IF(K39=1,(AH39*'MATRICULA y PONDERACIONES'!$AN$14)/100,IF(K39=2,(AH39*'MATRICULA y PONDERACIONES'!$AN$25)/100,IF(K39=3,(AH39*'MATRICULA y PONDERACIONES'!$AN$36)/100,IF(K39=4,(AH39*'MATRICULA y PONDERACIONES'!$AN$47)/100,IF(K39=5,(AH39*'MATRICULA y PONDERACIONES'!$AN$58)/100,IF(K39=6,(AH39*'MATRICULA y PONDERACIONES'!$AN$69)/100)))))))</f>
        <v xml:space="preserve"> </v>
      </c>
      <c r="BB39" s="24" t="str">
        <f>IF(OR(B39=" ",A39=" ",$N$5="NO HAY MATERIA ASIGNADA")," ",IF(K39=1,(AL39*'MATRICULA y PONDERACIONES'!$AN$15)/100,IF(K39=2,(AL39*'MATRICULA y PONDERACIONES'!$AN$26)/100,IF(K39=3,(AL39*'MATRICULA y PONDERACIONES'!$AN$37)/100,IF(K39=4,(AL39*'MATRICULA y PONDERACIONES'!$AN$48)/100,IF(K39=5,(AL39*'MATRICULA y PONDERACIONES'!$AN$59)/100,IF(K39=6,(AL39*'MATRICULA y PONDERACIONES'!$AN$70)/100)))))))</f>
        <v xml:space="preserve"> </v>
      </c>
      <c r="BC39" s="24" t="str">
        <f>IF(OR(B39=" ",A39=" ",$N$5="NO HAY MATERIA ASIGNADA")," ",IF(K39=1,(AP39*'MATRICULA y PONDERACIONES'!$AN$16)/100,IF(K39=2,(AP39*'MATRICULA y PONDERACIONES'!$AN$27)/100,IF(K39=3,(AP39*'MATRICULA y PONDERACIONES'!$AN$38)/100,IF(K39=4,(AP39*'MATRICULA y PONDERACIONES'!$AN$49)/100,IF(K39=5,(AP39*'MATRICULA y PONDERACIONES'!$AN$60)/100,IF(K39=6,(AP39*'MATRICULA y PONDERACIONES'!$AN$71)/100)))))))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PONDERACIONES'!$K$27="*"),"si"," ")</f>
        <v xml:space="preserve"> </v>
      </c>
      <c r="F40" s="27" t="str">
        <f>IF(AND(K40=2,'MATRICULA y PONDERACIONES'!$L$27="*"),"si"," ")</f>
        <v xml:space="preserve"> </v>
      </c>
      <c r="G40" s="27" t="str">
        <f>IF(AND(K40=3,'MATRICULA y PONDERACIONES'!$M$27="*"),"si"," ")</f>
        <v xml:space="preserve"> </v>
      </c>
      <c r="H40" s="27" t="str">
        <f>IF(AND(K40=4,'MATRICULA y PONDERACIONES'!$N$27="*"),"si"," ")</f>
        <v xml:space="preserve"> </v>
      </c>
      <c r="I40" s="27" t="str">
        <f>IF(AND(K40=5,'MATRICULA y PONDERACIONES'!$O$27="*"),"si"," ")</f>
        <v xml:space="preserve"> </v>
      </c>
      <c r="J40" s="27" t="str">
        <f>IF(AND(K40=6,'MATRICULA y PONDERACIONES'!$P$27="*"),"si","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PONDERACIONES'!$AN$9)/100,IF(K40=2,(N40*'MATRICULA y PONDERACIONES'!$AN$20)/100,IF(K40=3,(N40*'MATRICULA y PONDERACIONES'!$AN$31)/100,IF(K40=4,(N40*'MATRICULA y PONDERACIONES'!$AN$42)/100,IF(K40=5,(N40*'MATRICULA y PONDERACIONES'!$AN$53)/100,IF(K40=6,(N40*'MATRICULA y PONDERACIONES'!$AN$64)/100)))))))</f>
        <v xml:space="preserve"> </v>
      </c>
      <c r="AW40" s="26" t="str">
        <f>IF(OR(B40=" ",A40=" ",$N$5="NO HAY MATERIA ASIGNADA")," ",IF(K40=1,(R40*'MATRICULA y PONDERACIONES'!$AN$10)/100,IF(K40=2,(R40*'MATRICULA y PONDERACIONES'!$AN$21)/100,IF(K40=3,(R40*'MATRICULA y PONDERACIONES'!$AN$32)/100,IF(K40=4,(R40*'MATRICULA y PONDERACIONES'!$AN$43)/100,IF(K40=5,(R40*'MATRICULA y PONDERACIONES'!$AN$54)/100,IF(K40=6,(R40*'MATRICULA y PONDERACIONES'!$AN$65)/100)))))))</f>
        <v xml:space="preserve"> </v>
      </c>
      <c r="AX40" s="26" t="str">
        <f>IF(OR(B40=" ",A40=" ",$N$5="NO HAY MATERIA ASIGNADA")," ",IF(K40=1,(V40*'MATRICULA y PONDERACIONES'!$AN$11)/100,IF(K40=2,(V40*'MATRICULA y PONDERACIONES'!$AN$22)/100,IF(K40=3,(V40*'MATRICULA y PONDERACIONES'!$AN$33)/100,IF(K40=4,(V40*'MATRICULA y PONDERACIONES'!$AN$44)/100,IF(K40=5,(V40*'MATRICULA y PONDERACIONES'!$AN$55)/100,IF(K40=6,(V40*'MATRICULA y PONDERACIONES'!$AN$66)/100)))))))</f>
        <v xml:space="preserve"> </v>
      </c>
      <c r="AY40" s="26" t="str">
        <f>IF(OR(B40=" ",A40=" ",$N$5="NO HAY MATERIA ASIGNADA")," ",IF(K40=1,(Z40*'MATRICULA y PONDERACIONES'!$AN$12)/100,IF(K40=2,(Z40*'MATRICULA y PONDERACIONES'!$AN$23)/100,IF(K40=3,(Z40*'MATRICULA y PONDERACIONES'!$AN$34)/100,IF(K40=4,(Z40*'MATRICULA y PONDERACIONES'!$AN$45)/100,IF(K40=5,(Z40*'MATRICULA y PONDERACIONES'!$AN$56)/100,IF(K40=6,(Z40*'MATRICULA y PONDERACIONES'!$AN$67)/100)))))))</f>
        <v xml:space="preserve"> </v>
      </c>
      <c r="AZ40" s="26" t="str">
        <f>IF(OR(B40=" ",A40=" ",$N$5="NO HAY MATERIA ASIGNADA")," ",IF(K40=1,(AD40*'MATRICULA y PONDERACIONES'!$AN$13)/100,IF(K40=2,(AD40*'MATRICULA y PONDERACIONES'!$AN$24)/100,IF(K40=3,(AD40*'MATRICULA y PONDERACIONES'!$AN$35)/100,IF(K40=4,(AD40*'MATRICULA y PONDERACIONES'!$AN$46)/100,IF(K40=5,(AD40*'MATRICULA y PONDERACIONES'!$AN$57)/100,IF(K40=6,(AD40*'MATRICULA y PONDERACIONES'!$AN$68)/100)))))))</f>
        <v xml:space="preserve"> </v>
      </c>
      <c r="BA40" s="26" t="str">
        <f>IF(OR(B40=" ",A40=" ",$N$5="NO HAY MATERIA ASIGNADA")," ",IF(K40=1,(AH40*'MATRICULA y PONDERACIONES'!$AN$14)/100,IF(K40=2,(AH40*'MATRICULA y PONDERACIONES'!$AN$25)/100,IF(K40=3,(AH40*'MATRICULA y PONDERACIONES'!$AN$36)/100,IF(K40=4,(AH40*'MATRICULA y PONDERACIONES'!$AN$47)/100,IF(K40=5,(AH40*'MATRICULA y PONDERACIONES'!$AN$58)/100,IF(K40=6,(AH40*'MATRICULA y PONDERACIONES'!$AN$69)/100)))))))</f>
        <v xml:space="preserve"> </v>
      </c>
      <c r="BB40" s="26" t="str">
        <f>IF(OR(B40=" ",A40=" ",$N$5="NO HAY MATERIA ASIGNADA")," ",IF(K40=1,(AL40*'MATRICULA y PONDERACIONES'!$AN$15)/100,IF(K40=2,(AL40*'MATRICULA y PONDERACIONES'!$AN$26)/100,IF(K40=3,(AL40*'MATRICULA y PONDERACIONES'!$AN$37)/100,IF(K40=4,(AL40*'MATRICULA y PONDERACIONES'!$AN$48)/100,IF(K40=5,(AL40*'MATRICULA y PONDERACIONES'!$AN$59)/100,IF(K40=6,(AL40*'MATRICULA y PONDERACIONES'!$AN$70)/100)))))))</f>
        <v xml:space="preserve"> </v>
      </c>
      <c r="BC40" s="26" t="str">
        <f>IF(OR(B40=" ",A40=" ",$N$5="NO HAY MATERIA ASIGNADA")," ",IF(K40=1,(AP40*'MATRICULA y PONDERACIONES'!$AN$16)/100,IF(K40=2,(AP40*'MATRICULA y PONDERACIONES'!$AN$27)/100,IF(K40=3,(AP40*'MATRICULA y PONDERACIONES'!$AN$38)/100,IF(K40=4,(AP40*'MATRICULA y PONDERACIONES'!$AN$49)/100,IF(K40=5,(AP40*'MATRICULA y PONDERACIONES'!$AN$60)/100,IF(K40=6,(AP40*'MATRICULA y PONDERACIONES'!$AN$71)/100)))))))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PONDERACIONES'!$K$27="*"),"si"," ")</f>
        <v xml:space="preserve"> </v>
      </c>
      <c r="F41" s="25" t="str">
        <f>IF(AND(K41=2,'MATRICULA y PONDERACIONES'!$L$27="*"),"si"," ")</f>
        <v xml:space="preserve"> </v>
      </c>
      <c r="G41" s="25" t="str">
        <f>IF(AND(K41=3,'MATRICULA y PONDERACIONES'!$M$27="*"),"si"," ")</f>
        <v xml:space="preserve"> </v>
      </c>
      <c r="H41" s="25" t="str">
        <f>IF(AND(K41=4,'MATRICULA y PONDERACIONES'!$N$27="*"),"si"," ")</f>
        <v xml:space="preserve"> </v>
      </c>
      <c r="I41" s="25" t="str">
        <f>IF(AND(K41=5,'MATRICULA y PONDERACIONES'!$O$27="*"),"si"," ")</f>
        <v xml:space="preserve"> </v>
      </c>
      <c r="J41" s="25" t="str">
        <f>IF(AND(K41=6,'MATRICULA y PONDERACIONES'!$P$27="*"),"si","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PONDERACIONES'!$AN$9)/100,IF(K41=2,(N41*'MATRICULA y PONDERACIONES'!$AN$20)/100,IF(K41=3,(N41*'MATRICULA y PONDERACIONES'!$AN$31)/100,IF(K41=4,(N41*'MATRICULA y PONDERACIONES'!$AN$42)/100,IF(K41=5,(N41*'MATRICULA y PONDERACIONES'!$AN$53)/100,IF(K41=6,(N41*'MATRICULA y PONDERACIONES'!$AN$64)/100)))))))</f>
        <v xml:space="preserve"> </v>
      </c>
      <c r="AW41" s="24" t="str">
        <f>IF(OR(B41=" ",A41=" ",$N$5="NO HAY MATERIA ASIGNADA")," ",IF(K41=1,(R41*'MATRICULA y PONDERACIONES'!$AN$10)/100,IF(K41=2,(R41*'MATRICULA y PONDERACIONES'!$AN$21)/100,IF(K41=3,(R41*'MATRICULA y PONDERACIONES'!$AN$32)/100,IF(K41=4,(R41*'MATRICULA y PONDERACIONES'!$AN$43)/100,IF(K41=5,(R41*'MATRICULA y PONDERACIONES'!$AN$54)/100,IF(K41=6,(R41*'MATRICULA y PONDERACIONES'!$AN$65)/100)))))))</f>
        <v xml:space="preserve"> </v>
      </c>
      <c r="AX41" s="24" t="str">
        <f>IF(OR(B41=" ",A41=" ",$N$5="NO HAY MATERIA ASIGNADA")," ",IF(K41=1,(V41*'MATRICULA y PONDERACIONES'!$AN$11)/100,IF(K41=2,(V41*'MATRICULA y PONDERACIONES'!$AN$22)/100,IF(K41=3,(V41*'MATRICULA y PONDERACIONES'!$AN$33)/100,IF(K41=4,(V41*'MATRICULA y PONDERACIONES'!$AN$44)/100,IF(K41=5,(V41*'MATRICULA y PONDERACIONES'!$AN$55)/100,IF(K41=6,(V41*'MATRICULA y PONDERACIONES'!$AN$66)/100)))))))</f>
        <v xml:space="preserve"> </v>
      </c>
      <c r="AY41" s="24" t="str">
        <f>IF(OR(B41=" ",A41=" ",$N$5="NO HAY MATERIA ASIGNADA")," ",IF(K41=1,(Z41*'MATRICULA y PONDERACIONES'!$AN$12)/100,IF(K41=2,(Z41*'MATRICULA y PONDERACIONES'!$AN$23)/100,IF(K41=3,(Z41*'MATRICULA y PONDERACIONES'!$AN$34)/100,IF(K41=4,(Z41*'MATRICULA y PONDERACIONES'!$AN$45)/100,IF(K41=5,(Z41*'MATRICULA y PONDERACIONES'!$AN$56)/100,IF(K41=6,(Z41*'MATRICULA y PONDERACIONES'!$AN$67)/100)))))))</f>
        <v xml:space="preserve"> </v>
      </c>
      <c r="AZ41" s="24" t="str">
        <f>IF(OR(B41=" ",A41=" ",$N$5="NO HAY MATERIA ASIGNADA")," ",IF(K41=1,(AD41*'MATRICULA y PONDERACIONES'!$AN$13)/100,IF(K41=2,(AD41*'MATRICULA y PONDERACIONES'!$AN$24)/100,IF(K41=3,(AD41*'MATRICULA y PONDERACIONES'!$AN$35)/100,IF(K41=4,(AD41*'MATRICULA y PONDERACIONES'!$AN$46)/100,IF(K41=5,(AD41*'MATRICULA y PONDERACIONES'!$AN$57)/100,IF(K41=6,(AD41*'MATRICULA y PONDERACIONES'!$AN$68)/100)))))))</f>
        <v xml:space="preserve"> </v>
      </c>
      <c r="BA41" s="24" t="str">
        <f>IF(OR(B41=" ",A41=" ",$N$5="NO HAY MATERIA ASIGNADA")," ",IF(K41=1,(AH41*'MATRICULA y PONDERACIONES'!$AN$14)/100,IF(K41=2,(AH41*'MATRICULA y PONDERACIONES'!$AN$25)/100,IF(K41=3,(AH41*'MATRICULA y PONDERACIONES'!$AN$36)/100,IF(K41=4,(AH41*'MATRICULA y PONDERACIONES'!$AN$47)/100,IF(K41=5,(AH41*'MATRICULA y PONDERACIONES'!$AN$58)/100,IF(K41=6,(AH41*'MATRICULA y PONDERACIONES'!$AN$69)/100)))))))</f>
        <v xml:space="preserve"> </v>
      </c>
      <c r="BB41" s="24" t="str">
        <f>IF(OR(B41=" ",A41=" ",$N$5="NO HAY MATERIA ASIGNADA")," ",IF(K41=1,(AL41*'MATRICULA y PONDERACIONES'!$AN$15)/100,IF(K41=2,(AL41*'MATRICULA y PONDERACIONES'!$AN$26)/100,IF(K41=3,(AL41*'MATRICULA y PONDERACIONES'!$AN$37)/100,IF(K41=4,(AL41*'MATRICULA y PONDERACIONES'!$AN$48)/100,IF(K41=5,(AL41*'MATRICULA y PONDERACIONES'!$AN$59)/100,IF(K41=6,(AL41*'MATRICULA y PONDERACIONES'!$AN$70)/100)))))))</f>
        <v xml:space="preserve"> </v>
      </c>
      <c r="BC41" s="24" t="str">
        <f>IF(OR(B41=" ",A41=" ",$N$5="NO HAY MATERIA ASIGNADA")," ",IF(K41=1,(AP41*'MATRICULA y PONDERACIONES'!$AN$16)/100,IF(K41=2,(AP41*'MATRICULA y PONDERACIONES'!$AN$27)/100,IF(K41=3,(AP41*'MATRICULA y PONDERACIONES'!$AN$38)/100,IF(K41=4,(AP41*'MATRICULA y PONDERACIONES'!$AN$49)/100,IF(K41=5,(AP41*'MATRICULA y PONDERACIONES'!$AN$60)/100,IF(K41=6,(AP41*'MATRICULA y PONDERACIONES'!$AN$71)/100)))))))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PONDERACIONES'!$K$27="*"),"si"," ")</f>
        <v xml:space="preserve"> </v>
      </c>
      <c r="F42" s="27" t="str">
        <f>IF(AND(K42=2,'MATRICULA y PONDERACIONES'!$L$27="*"),"si"," ")</f>
        <v xml:space="preserve"> </v>
      </c>
      <c r="G42" s="27" t="str">
        <f>IF(AND(K42=3,'MATRICULA y PONDERACIONES'!$M$27="*"),"si"," ")</f>
        <v xml:space="preserve"> </v>
      </c>
      <c r="H42" s="27" t="str">
        <f>IF(AND(K42=4,'MATRICULA y PONDERACIONES'!$N$27="*"),"si"," ")</f>
        <v xml:space="preserve"> </v>
      </c>
      <c r="I42" s="27" t="str">
        <f>IF(AND(K42=5,'MATRICULA y PONDERACIONES'!$O$27="*"),"si"," ")</f>
        <v xml:space="preserve"> </v>
      </c>
      <c r="J42" s="27" t="str">
        <f>IF(AND(K42=6,'MATRICULA y PONDERACIONES'!$P$27="*"),"si","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PONDERACIONES'!$AN$9)/100,IF(K42=2,(N42*'MATRICULA y PONDERACIONES'!$AN$20)/100,IF(K42=3,(N42*'MATRICULA y PONDERACIONES'!$AN$31)/100,IF(K42=4,(N42*'MATRICULA y PONDERACIONES'!$AN$42)/100,IF(K42=5,(N42*'MATRICULA y PONDERACIONES'!$AN$53)/100,IF(K42=6,(N42*'MATRICULA y PONDERACIONES'!$AN$64)/100)))))))</f>
        <v xml:space="preserve"> </v>
      </c>
      <c r="AW42" s="26" t="str">
        <f>IF(OR(B42=" ",A42=" ",$N$5="NO HAY MATERIA ASIGNADA")," ",IF(K42=1,(R42*'MATRICULA y PONDERACIONES'!$AN$10)/100,IF(K42=2,(R42*'MATRICULA y PONDERACIONES'!$AN$21)/100,IF(K42=3,(R42*'MATRICULA y PONDERACIONES'!$AN$32)/100,IF(K42=4,(R42*'MATRICULA y PONDERACIONES'!$AN$43)/100,IF(K42=5,(R42*'MATRICULA y PONDERACIONES'!$AN$54)/100,IF(K42=6,(R42*'MATRICULA y PONDERACIONES'!$AN$65)/100)))))))</f>
        <v xml:space="preserve"> </v>
      </c>
      <c r="AX42" s="26" t="str">
        <f>IF(OR(B42=" ",A42=" ",$N$5="NO HAY MATERIA ASIGNADA")," ",IF(K42=1,(V42*'MATRICULA y PONDERACIONES'!$AN$11)/100,IF(K42=2,(V42*'MATRICULA y PONDERACIONES'!$AN$22)/100,IF(K42=3,(V42*'MATRICULA y PONDERACIONES'!$AN$33)/100,IF(K42=4,(V42*'MATRICULA y PONDERACIONES'!$AN$44)/100,IF(K42=5,(V42*'MATRICULA y PONDERACIONES'!$AN$55)/100,IF(K42=6,(V42*'MATRICULA y PONDERACIONES'!$AN$66)/100)))))))</f>
        <v xml:space="preserve"> </v>
      </c>
      <c r="AY42" s="26" t="str">
        <f>IF(OR(B42=" ",A42=" ",$N$5="NO HAY MATERIA ASIGNADA")," ",IF(K42=1,(Z42*'MATRICULA y PONDERACIONES'!$AN$12)/100,IF(K42=2,(Z42*'MATRICULA y PONDERACIONES'!$AN$23)/100,IF(K42=3,(Z42*'MATRICULA y PONDERACIONES'!$AN$34)/100,IF(K42=4,(Z42*'MATRICULA y PONDERACIONES'!$AN$45)/100,IF(K42=5,(Z42*'MATRICULA y PONDERACIONES'!$AN$56)/100,IF(K42=6,(Z42*'MATRICULA y PONDERACIONES'!$AN$67)/100)))))))</f>
        <v xml:space="preserve"> </v>
      </c>
      <c r="AZ42" s="26" t="str">
        <f>IF(OR(B42=" ",A42=" ",$N$5="NO HAY MATERIA ASIGNADA")," ",IF(K42=1,(AD42*'MATRICULA y PONDERACIONES'!$AN$13)/100,IF(K42=2,(AD42*'MATRICULA y PONDERACIONES'!$AN$24)/100,IF(K42=3,(AD42*'MATRICULA y PONDERACIONES'!$AN$35)/100,IF(K42=4,(AD42*'MATRICULA y PONDERACIONES'!$AN$46)/100,IF(K42=5,(AD42*'MATRICULA y PONDERACIONES'!$AN$57)/100,IF(K42=6,(AD42*'MATRICULA y PONDERACIONES'!$AN$68)/100)))))))</f>
        <v xml:space="preserve"> </v>
      </c>
      <c r="BA42" s="26" t="str">
        <f>IF(OR(B42=" ",A42=" ",$N$5="NO HAY MATERIA ASIGNADA")," ",IF(K42=1,(AH42*'MATRICULA y PONDERACIONES'!$AN$14)/100,IF(K42=2,(AH42*'MATRICULA y PONDERACIONES'!$AN$25)/100,IF(K42=3,(AH42*'MATRICULA y PONDERACIONES'!$AN$36)/100,IF(K42=4,(AH42*'MATRICULA y PONDERACIONES'!$AN$47)/100,IF(K42=5,(AH42*'MATRICULA y PONDERACIONES'!$AN$58)/100,IF(K42=6,(AH42*'MATRICULA y PONDERACIONES'!$AN$69)/100)))))))</f>
        <v xml:space="preserve"> </v>
      </c>
      <c r="BB42" s="26" t="str">
        <f>IF(OR(B42=" ",A42=" ",$N$5="NO HAY MATERIA ASIGNADA")," ",IF(K42=1,(AL42*'MATRICULA y PONDERACIONES'!$AN$15)/100,IF(K42=2,(AL42*'MATRICULA y PONDERACIONES'!$AN$26)/100,IF(K42=3,(AL42*'MATRICULA y PONDERACIONES'!$AN$37)/100,IF(K42=4,(AL42*'MATRICULA y PONDERACIONES'!$AN$48)/100,IF(K42=5,(AL42*'MATRICULA y PONDERACIONES'!$AN$59)/100,IF(K42=6,(AL42*'MATRICULA y PONDERACIONES'!$AN$70)/100)))))))</f>
        <v xml:space="preserve"> </v>
      </c>
      <c r="BC42" s="26" t="str">
        <f>IF(OR(B42=" ",A42=" ",$N$5="NO HAY MATERIA ASIGNADA")," ",IF(K42=1,(AP42*'MATRICULA y PONDERACIONES'!$AN$16)/100,IF(K42=2,(AP42*'MATRICULA y PONDERACIONES'!$AN$27)/100,IF(K42=3,(AP42*'MATRICULA y PONDERACIONES'!$AN$38)/100,IF(K42=4,(AP42*'MATRICULA y PONDERACIONES'!$AN$49)/100,IF(K42=5,(AP42*'MATRICULA y PONDERACIONES'!$AN$60)/100,IF(K42=6,(AP42*'MATRICULA y PONDERACIONES'!$AN$71)/100)))))))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PONDERACIONES'!$K$27="*"),"si"," ")</f>
        <v xml:space="preserve"> </v>
      </c>
      <c r="F43" s="25" t="str">
        <f>IF(AND(K43=2,'MATRICULA y PONDERACIONES'!$L$27="*"),"si"," ")</f>
        <v xml:space="preserve"> </v>
      </c>
      <c r="G43" s="25" t="str">
        <f>IF(AND(K43=3,'MATRICULA y PONDERACIONES'!$M$27="*"),"si"," ")</f>
        <v xml:space="preserve"> </v>
      </c>
      <c r="H43" s="25" t="str">
        <f>IF(AND(K43=4,'MATRICULA y PONDERACIONES'!$N$27="*"),"si"," ")</f>
        <v xml:space="preserve"> </v>
      </c>
      <c r="I43" s="25" t="str">
        <f>IF(AND(K43=5,'MATRICULA y PONDERACIONES'!$O$27="*"),"si"," ")</f>
        <v xml:space="preserve"> </v>
      </c>
      <c r="J43" s="25" t="str">
        <f>IF(AND(K43=6,'MATRICULA y PONDERACIONES'!$P$27="*"),"si","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PONDERACIONES'!$AN$9)/100,IF(K43=2,(N43*'MATRICULA y PONDERACIONES'!$AN$20)/100,IF(K43=3,(N43*'MATRICULA y PONDERACIONES'!$AN$31)/100,IF(K43=4,(N43*'MATRICULA y PONDERACIONES'!$AN$42)/100,IF(K43=5,(N43*'MATRICULA y PONDERACIONES'!$AN$53)/100,IF(K43=6,(N43*'MATRICULA y PONDERACIONES'!$AN$64)/100)))))))</f>
        <v xml:space="preserve"> </v>
      </c>
      <c r="AW43" s="24" t="str">
        <f>IF(OR(B43=" ",A43=" ",$N$5="NO HAY MATERIA ASIGNADA")," ",IF(K43=1,(R43*'MATRICULA y PONDERACIONES'!$AN$10)/100,IF(K43=2,(R43*'MATRICULA y PONDERACIONES'!$AN$21)/100,IF(K43=3,(R43*'MATRICULA y PONDERACIONES'!$AN$32)/100,IF(K43=4,(R43*'MATRICULA y PONDERACIONES'!$AN$43)/100,IF(K43=5,(R43*'MATRICULA y PONDERACIONES'!$AN$54)/100,IF(K43=6,(R43*'MATRICULA y PONDERACIONES'!$AN$65)/100)))))))</f>
        <v xml:space="preserve"> </v>
      </c>
      <c r="AX43" s="24" t="str">
        <f>IF(OR(B43=" ",A43=" ",$N$5="NO HAY MATERIA ASIGNADA")," ",IF(K43=1,(V43*'MATRICULA y PONDERACIONES'!$AN$11)/100,IF(K43=2,(V43*'MATRICULA y PONDERACIONES'!$AN$22)/100,IF(K43=3,(V43*'MATRICULA y PONDERACIONES'!$AN$33)/100,IF(K43=4,(V43*'MATRICULA y PONDERACIONES'!$AN$44)/100,IF(K43=5,(V43*'MATRICULA y PONDERACIONES'!$AN$55)/100,IF(K43=6,(V43*'MATRICULA y PONDERACIONES'!$AN$66)/100)))))))</f>
        <v xml:space="preserve"> </v>
      </c>
      <c r="AY43" s="24" t="str">
        <f>IF(OR(B43=" ",A43=" ",$N$5="NO HAY MATERIA ASIGNADA")," ",IF(K43=1,(Z43*'MATRICULA y PONDERACIONES'!$AN$12)/100,IF(K43=2,(Z43*'MATRICULA y PONDERACIONES'!$AN$23)/100,IF(K43=3,(Z43*'MATRICULA y PONDERACIONES'!$AN$34)/100,IF(K43=4,(Z43*'MATRICULA y PONDERACIONES'!$AN$45)/100,IF(K43=5,(Z43*'MATRICULA y PONDERACIONES'!$AN$56)/100,IF(K43=6,(Z43*'MATRICULA y PONDERACIONES'!$AN$67)/100)))))))</f>
        <v xml:space="preserve"> </v>
      </c>
      <c r="AZ43" s="24" t="str">
        <f>IF(OR(B43=" ",A43=" ",$N$5="NO HAY MATERIA ASIGNADA")," ",IF(K43=1,(AD43*'MATRICULA y PONDERACIONES'!$AN$13)/100,IF(K43=2,(AD43*'MATRICULA y PONDERACIONES'!$AN$24)/100,IF(K43=3,(AD43*'MATRICULA y PONDERACIONES'!$AN$35)/100,IF(K43=4,(AD43*'MATRICULA y PONDERACIONES'!$AN$46)/100,IF(K43=5,(AD43*'MATRICULA y PONDERACIONES'!$AN$57)/100,IF(K43=6,(AD43*'MATRICULA y PONDERACIONES'!$AN$68)/100)))))))</f>
        <v xml:space="preserve"> </v>
      </c>
      <c r="BA43" s="24" t="str">
        <f>IF(OR(B43=" ",A43=" ",$N$5="NO HAY MATERIA ASIGNADA")," ",IF(K43=1,(AH43*'MATRICULA y PONDERACIONES'!$AN$14)/100,IF(K43=2,(AH43*'MATRICULA y PONDERACIONES'!$AN$25)/100,IF(K43=3,(AH43*'MATRICULA y PONDERACIONES'!$AN$36)/100,IF(K43=4,(AH43*'MATRICULA y PONDERACIONES'!$AN$47)/100,IF(K43=5,(AH43*'MATRICULA y PONDERACIONES'!$AN$58)/100,IF(K43=6,(AH43*'MATRICULA y PONDERACIONES'!$AN$69)/100)))))))</f>
        <v xml:space="preserve"> </v>
      </c>
      <c r="BB43" s="24" t="str">
        <f>IF(OR(B43=" ",A43=" ",$N$5="NO HAY MATERIA ASIGNADA")," ",IF(K43=1,(AL43*'MATRICULA y PONDERACIONES'!$AN$15)/100,IF(K43=2,(AL43*'MATRICULA y PONDERACIONES'!$AN$26)/100,IF(K43=3,(AL43*'MATRICULA y PONDERACIONES'!$AN$37)/100,IF(K43=4,(AL43*'MATRICULA y PONDERACIONES'!$AN$48)/100,IF(K43=5,(AL43*'MATRICULA y PONDERACIONES'!$AN$59)/100,IF(K43=6,(AL43*'MATRICULA y PONDERACIONES'!$AN$70)/100)))))))</f>
        <v xml:space="preserve"> </v>
      </c>
      <c r="BC43" s="24" t="str">
        <f>IF(OR(B43=" ",A43=" ",$N$5="NO HAY MATERIA ASIGNADA")," ",IF(K43=1,(AP43*'MATRICULA y PONDERACIONES'!$AN$16)/100,IF(K43=2,(AP43*'MATRICULA y PONDERACIONES'!$AN$27)/100,IF(K43=3,(AP43*'MATRICULA y PONDERACIONES'!$AN$38)/100,IF(K43=4,(AP43*'MATRICULA y PONDERACIONES'!$AN$49)/100,IF(K43=5,(AP43*'MATRICULA y PONDERACIONES'!$AN$60)/100,IF(K43=6,(AP43*'MATRICULA y PONDERACIONES'!$AN$71)/100)))))))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PONDERACIONES'!$K$27="*"),"si"," ")</f>
        <v xml:space="preserve"> </v>
      </c>
      <c r="F44" s="27" t="str">
        <f>IF(AND(K44=2,'MATRICULA y PONDERACIONES'!$L$27="*"),"si"," ")</f>
        <v xml:space="preserve"> </v>
      </c>
      <c r="G44" s="27" t="str">
        <f>IF(AND(K44=3,'MATRICULA y PONDERACIONES'!$M$27="*"),"si"," ")</f>
        <v xml:space="preserve"> </v>
      </c>
      <c r="H44" s="27" t="str">
        <f>IF(AND(K44=4,'MATRICULA y PONDERACIONES'!$N$27="*"),"si"," ")</f>
        <v xml:space="preserve"> </v>
      </c>
      <c r="I44" s="27" t="str">
        <f>IF(AND(K44=5,'MATRICULA y PONDERACIONES'!$O$27="*"),"si"," ")</f>
        <v xml:space="preserve"> </v>
      </c>
      <c r="J44" s="27" t="str">
        <f>IF(AND(K44=6,'MATRICULA y PONDERACIONES'!$P$27="*"),"si","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PONDERACIONES'!$AN$9)/100,IF(K44=2,(N44*'MATRICULA y PONDERACIONES'!$AN$20)/100,IF(K44=3,(N44*'MATRICULA y PONDERACIONES'!$AN$31)/100,IF(K44=4,(N44*'MATRICULA y PONDERACIONES'!$AN$42)/100,IF(K44=5,(N44*'MATRICULA y PONDERACIONES'!$AN$53)/100,IF(K44=6,(N44*'MATRICULA y PONDERACIONES'!$AN$64)/100)))))))</f>
        <v xml:space="preserve"> </v>
      </c>
      <c r="AW44" s="26" t="str">
        <f>IF(OR(B44=" ",A44=" ",$N$5="NO HAY MATERIA ASIGNADA")," ",IF(K44=1,(R44*'MATRICULA y PONDERACIONES'!$AN$10)/100,IF(K44=2,(R44*'MATRICULA y PONDERACIONES'!$AN$21)/100,IF(K44=3,(R44*'MATRICULA y PONDERACIONES'!$AN$32)/100,IF(K44=4,(R44*'MATRICULA y PONDERACIONES'!$AN$43)/100,IF(K44=5,(R44*'MATRICULA y PONDERACIONES'!$AN$54)/100,IF(K44=6,(R44*'MATRICULA y PONDERACIONES'!$AN$65)/100)))))))</f>
        <v xml:space="preserve"> </v>
      </c>
      <c r="AX44" s="26" t="str">
        <f>IF(OR(B44=" ",A44=" ",$N$5="NO HAY MATERIA ASIGNADA")," ",IF(K44=1,(V44*'MATRICULA y PONDERACIONES'!$AN$11)/100,IF(K44=2,(V44*'MATRICULA y PONDERACIONES'!$AN$22)/100,IF(K44=3,(V44*'MATRICULA y PONDERACIONES'!$AN$33)/100,IF(K44=4,(V44*'MATRICULA y PONDERACIONES'!$AN$44)/100,IF(K44=5,(V44*'MATRICULA y PONDERACIONES'!$AN$55)/100,IF(K44=6,(V44*'MATRICULA y PONDERACIONES'!$AN$66)/100)))))))</f>
        <v xml:space="preserve"> </v>
      </c>
      <c r="AY44" s="26" t="str">
        <f>IF(OR(B44=" ",A44=" ",$N$5="NO HAY MATERIA ASIGNADA")," ",IF(K44=1,(Z44*'MATRICULA y PONDERACIONES'!$AN$12)/100,IF(K44=2,(Z44*'MATRICULA y PONDERACIONES'!$AN$23)/100,IF(K44=3,(Z44*'MATRICULA y PONDERACIONES'!$AN$34)/100,IF(K44=4,(Z44*'MATRICULA y PONDERACIONES'!$AN$45)/100,IF(K44=5,(Z44*'MATRICULA y PONDERACIONES'!$AN$56)/100,IF(K44=6,(Z44*'MATRICULA y PONDERACIONES'!$AN$67)/100)))))))</f>
        <v xml:space="preserve"> </v>
      </c>
      <c r="AZ44" s="26" t="str">
        <f>IF(OR(B44=" ",A44=" ",$N$5="NO HAY MATERIA ASIGNADA")," ",IF(K44=1,(AD44*'MATRICULA y PONDERACIONES'!$AN$13)/100,IF(K44=2,(AD44*'MATRICULA y PONDERACIONES'!$AN$24)/100,IF(K44=3,(AD44*'MATRICULA y PONDERACIONES'!$AN$35)/100,IF(K44=4,(AD44*'MATRICULA y PONDERACIONES'!$AN$46)/100,IF(K44=5,(AD44*'MATRICULA y PONDERACIONES'!$AN$57)/100,IF(K44=6,(AD44*'MATRICULA y PONDERACIONES'!$AN$68)/100)))))))</f>
        <v xml:space="preserve"> </v>
      </c>
      <c r="BA44" s="26" t="str">
        <f>IF(OR(B44=" ",A44=" ",$N$5="NO HAY MATERIA ASIGNADA")," ",IF(K44=1,(AH44*'MATRICULA y PONDERACIONES'!$AN$14)/100,IF(K44=2,(AH44*'MATRICULA y PONDERACIONES'!$AN$25)/100,IF(K44=3,(AH44*'MATRICULA y PONDERACIONES'!$AN$36)/100,IF(K44=4,(AH44*'MATRICULA y PONDERACIONES'!$AN$47)/100,IF(K44=5,(AH44*'MATRICULA y PONDERACIONES'!$AN$58)/100,IF(K44=6,(AH44*'MATRICULA y PONDERACIONES'!$AN$69)/100)))))))</f>
        <v xml:space="preserve"> </v>
      </c>
      <c r="BB44" s="26" t="str">
        <f>IF(OR(B44=" ",A44=" ",$N$5="NO HAY MATERIA ASIGNADA")," ",IF(K44=1,(AL44*'MATRICULA y PONDERACIONES'!$AN$15)/100,IF(K44=2,(AL44*'MATRICULA y PONDERACIONES'!$AN$26)/100,IF(K44=3,(AL44*'MATRICULA y PONDERACIONES'!$AN$37)/100,IF(K44=4,(AL44*'MATRICULA y PONDERACIONES'!$AN$48)/100,IF(K44=5,(AL44*'MATRICULA y PONDERACIONES'!$AN$59)/100,IF(K44=6,(AL44*'MATRICULA y PONDERACIONES'!$AN$70)/100)))))))</f>
        <v xml:space="preserve"> </v>
      </c>
      <c r="BC44" s="26" t="str">
        <f>IF(OR(B44=" ",A44=" ",$N$5="NO HAY MATERIA ASIGNADA")," ",IF(K44=1,(AP44*'MATRICULA y PONDERACIONES'!$AN$16)/100,IF(K44=2,(AP44*'MATRICULA y PONDERACIONES'!$AN$27)/100,IF(K44=3,(AP44*'MATRICULA y PONDERACIONES'!$AN$38)/100,IF(K44=4,(AP44*'MATRICULA y PONDERACIONES'!$AN$49)/100,IF(K44=5,(AP44*'MATRICULA y PONDERACIONES'!$AN$60)/100,IF(K44=6,(AP44*'MATRICULA y PONDERACIONES'!$AN$71)/100)))))))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PONDERACIONES'!$K$27="*"),"si"," ")</f>
        <v xml:space="preserve"> </v>
      </c>
      <c r="F45" s="25" t="str">
        <f>IF(AND(K45=2,'MATRICULA y PONDERACIONES'!$L$27="*"),"si"," ")</f>
        <v xml:space="preserve"> </v>
      </c>
      <c r="G45" s="25" t="str">
        <f>IF(AND(K45=3,'MATRICULA y PONDERACIONES'!$M$27="*"),"si"," ")</f>
        <v xml:space="preserve"> </v>
      </c>
      <c r="H45" s="25" t="str">
        <f>IF(AND(K45=4,'MATRICULA y PONDERACIONES'!$N$27="*"),"si"," ")</f>
        <v xml:space="preserve"> </v>
      </c>
      <c r="I45" s="25" t="str">
        <f>IF(AND(K45=5,'MATRICULA y PONDERACIONES'!$O$27="*"),"si"," ")</f>
        <v xml:space="preserve"> </v>
      </c>
      <c r="J45" s="25" t="str">
        <f>IF(AND(K45=6,'MATRICULA y PONDERACIONES'!$P$27="*"),"si","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PONDERACIONES'!$AN$9)/100,IF(K45=2,(N45*'MATRICULA y PONDERACIONES'!$AN$20)/100,IF(K45=3,(N45*'MATRICULA y PONDERACIONES'!$AN$31)/100,IF(K45=4,(N45*'MATRICULA y PONDERACIONES'!$AN$42)/100,IF(K45=5,(N45*'MATRICULA y PONDERACIONES'!$AN$53)/100,IF(K45=6,(N45*'MATRICULA y PONDERACIONES'!$AN$64)/100)))))))</f>
        <v xml:space="preserve"> </v>
      </c>
      <c r="AW45" s="24" t="str">
        <f>IF(OR(B45=" ",A45=" ",$N$5="NO HAY MATERIA ASIGNADA")," ",IF(K45=1,(R45*'MATRICULA y PONDERACIONES'!$AN$10)/100,IF(K45=2,(R45*'MATRICULA y PONDERACIONES'!$AN$21)/100,IF(K45=3,(R45*'MATRICULA y PONDERACIONES'!$AN$32)/100,IF(K45=4,(R45*'MATRICULA y PONDERACIONES'!$AN$43)/100,IF(K45=5,(R45*'MATRICULA y PONDERACIONES'!$AN$54)/100,IF(K45=6,(R45*'MATRICULA y PONDERACIONES'!$AN$65)/100)))))))</f>
        <v xml:space="preserve"> </v>
      </c>
      <c r="AX45" s="24" t="str">
        <f>IF(OR(B45=" ",A45=" ",$N$5="NO HAY MATERIA ASIGNADA")," ",IF(K45=1,(V45*'MATRICULA y PONDERACIONES'!$AN$11)/100,IF(K45=2,(V45*'MATRICULA y PONDERACIONES'!$AN$22)/100,IF(K45=3,(V45*'MATRICULA y PONDERACIONES'!$AN$33)/100,IF(K45=4,(V45*'MATRICULA y PONDERACIONES'!$AN$44)/100,IF(K45=5,(V45*'MATRICULA y PONDERACIONES'!$AN$55)/100,IF(K45=6,(V45*'MATRICULA y PONDERACIONES'!$AN$66)/100)))))))</f>
        <v xml:space="preserve"> </v>
      </c>
      <c r="AY45" s="24" t="str">
        <f>IF(OR(B45=" ",A45=" ",$N$5="NO HAY MATERIA ASIGNADA")," ",IF(K45=1,(Z45*'MATRICULA y PONDERACIONES'!$AN$12)/100,IF(K45=2,(Z45*'MATRICULA y PONDERACIONES'!$AN$23)/100,IF(K45=3,(Z45*'MATRICULA y PONDERACIONES'!$AN$34)/100,IF(K45=4,(Z45*'MATRICULA y PONDERACIONES'!$AN$45)/100,IF(K45=5,(Z45*'MATRICULA y PONDERACIONES'!$AN$56)/100,IF(K45=6,(Z45*'MATRICULA y PONDERACIONES'!$AN$67)/100)))))))</f>
        <v xml:space="preserve"> </v>
      </c>
      <c r="AZ45" s="24" t="str">
        <f>IF(OR(B45=" ",A45=" ",$N$5="NO HAY MATERIA ASIGNADA")," ",IF(K45=1,(AD45*'MATRICULA y PONDERACIONES'!$AN$13)/100,IF(K45=2,(AD45*'MATRICULA y PONDERACIONES'!$AN$24)/100,IF(K45=3,(AD45*'MATRICULA y PONDERACIONES'!$AN$35)/100,IF(K45=4,(AD45*'MATRICULA y PONDERACIONES'!$AN$46)/100,IF(K45=5,(AD45*'MATRICULA y PONDERACIONES'!$AN$57)/100,IF(K45=6,(AD45*'MATRICULA y PONDERACIONES'!$AN$68)/100)))))))</f>
        <v xml:space="preserve"> </v>
      </c>
      <c r="BA45" s="24" t="str">
        <f>IF(OR(B45=" ",A45=" ",$N$5="NO HAY MATERIA ASIGNADA")," ",IF(K45=1,(AH45*'MATRICULA y PONDERACIONES'!$AN$14)/100,IF(K45=2,(AH45*'MATRICULA y PONDERACIONES'!$AN$25)/100,IF(K45=3,(AH45*'MATRICULA y PONDERACIONES'!$AN$36)/100,IF(K45=4,(AH45*'MATRICULA y PONDERACIONES'!$AN$47)/100,IF(K45=5,(AH45*'MATRICULA y PONDERACIONES'!$AN$58)/100,IF(K45=6,(AH45*'MATRICULA y PONDERACIONES'!$AN$69)/100)))))))</f>
        <v xml:space="preserve"> </v>
      </c>
      <c r="BB45" s="24" t="str">
        <f>IF(OR(B45=" ",A45=" ",$N$5="NO HAY MATERIA ASIGNADA")," ",IF(K45=1,(AL45*'MATRICULA y PONDERACIONES'!$AN$15)/100,IF(K45=2,(AL45*'MATRICULA y PONDERACIONES'!$AN$26)/100,IF(K45=3,(AL45*'MATRICULA y PONDERACIONES'!$AN$37)/100,IF(K45=4,(AL45*'MATRICULA y PONDERACIONES'!$AN$48)/100,IF(K45=5,(AL45*'MATRICULA y PONDERACIONES'!$AN$59)/100,IF(K45=6,(AL45*'MATRICULA y PONDERACIONES'!$AN$70)/100)))))))</f>
        <v xml:space="preserve"> </v>
      </c>
      <c r="BC45" s="24" t="str">
        <f>IF(OR(B45=" ",A45=" ",$N$5="NO HAY MATERIA ASIGNADA")," ",IF(K45=1,(AP45*'MATRICULA y PONDERACIONES'!$AN$16)/100,IF(K45=2,(AP45*'MATRICULA y PONDERACIONES'!$AN$27)/100,IF(K45=3,(AP45*'MATRICULA y PONDERACIONES'!$AN$38)/100,IF(K45=4,(AP45*'MATRICULA y PONDERACIONES'!$AN$49)/100,IF(K45=5,(AP45*'MATRICULA y PONDERACIONES'!$AN$60)/100,IF(K45=6,(AP45*'MATRICULA y PONDERACIONES'!$AN$71)/100)))))))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PONDERACIONES'!$K$27="*"),"si"," ")</f>
        <v xml:space="preserve"> </v>
      </c>
      <c r="F46" s="29" t="str">
        <f>IF(AND(K46=2,'MATRICULA y PONDERACIONES'!$L$27="*"),"si"," ")</f>
        <v xml:space="preserve"> </v>
      </c>
      <c r="G46" s="29" t="str">
        <f>IF(AND(K46=3,'MATRICULA y PONDERACIONES'!$M$27="*"),"si"," ")</f>
        <v xml:space="preserve"> </v>
      </c>
      <c r="H46" s="29" t="str">
        <f>IF(AND(K46=4,'MATRICULA y PONDERACIONES'!$N$27="*"),"si"," ")</f>
        <v xml:space="preserve"> </v>
      </c>
      <c r="I46" s="29" t="str">
        <f>IF(AND(K46=5,'MATRICULA y PONDERACIONES'!$O$27="*"),"si"," ")</f>
        <v xml:space="preserve"> </v>
      </c>
      <c r="J46" s="29" t="str">
        <f>IF(AND(K46=6,'MATRICULA y PONDERACIONES'!$P$27="*"),"si","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PONDERACIONES'!$AN$9)/100,IF(K46=2,(N46*'MATRICULA y PONDERACIONES'!$AN$20)/100,IF(K46=3,(N46*'MATRICULA y PONDERACIONES'!$AN$31)/100,IF(K46=4,(N46*'MATRICULA y PONDERACIONES'!$AN$42)/100,IF(K46=5,(N46*'MATRICULA y PONDERACIONES'!$AN$53)/100,IF(K46=6,(N46*'MATRICULA y PONDERACIONES'!$AN$64)/100)))))))</f>
        <v xml:space="preserve"> </v>
      </c>
      <c r="AW46" s="28" t="str">
        <f>IF(OR(B46=" ",A46=" ",$N$5="NO HAY MATERIA ASIGNADA")," ",IF(K46=1,(R46*'MATRICULA y PONDERACIONES'!$AN$10)/100,IF(K46=2,(R46*'MATRICULA y PONDERACIONES'!$AN$21)/100,IF(K46=3,(R46*'MATRICULA y PONDERACIONES'!$AN$32)/100,IF(K46=4,(R46*'MATRICULA y PONDERACIONES'!$AN$43)/100,IF(K46=5,(R46*'MATRICULA y PONDERACIONES'!$AN$54)/100,IF(K46=6,(R46*'MATRICULA y PONDERACIONES'!$AN$65)/100)))))))</f>
        <v xml:space="preserve"> </v>
      </c>
      <c r="AX46" s="28" t="str">
        <f>IF(OR(B46=" ",A46=" ",$N$5="NO HAY MATERIA ASIGNADA")," ",IF(K46=1,(V46*'MATRICULA y PONDERACIONES'!$AN$11)/100,IF(K46=2,(V46*'MATRICULA y PONDERACIONES'!$AN$22)/100,IF(K46=3,(V46*'MATRICULA y PONDERACIONES'!$AN$33)/100,IF(K46=4,(V46*'MATRICULA y PONDERACIONES'!$AN$44)/100,IF(K46=5,(V46*'MATRICULA y PONDERACIONES'!$AN$55)/100,IF(K46=6,(V46*'MATRICULA y PONDERACIONES'!$AN$66)/100)))))))</f>
        <v xml:space="preserve"> </v>
      </c>
      <c r="AY46" s="28" t="str">
        <f>IF(OR(B46=" ",A46=" ",$N$5="NO HAY MATERIA ASIGNADA")," ",IF(K46=1,(Z46*'MATRICULA y PONDERACIONES'!$AN$12)/100,IF(K46=2,(Z46*'MATRICULA y PONDERACIONES'!$AN$23)/100,IF(K46=3,(Z46*'MATRICULA y PONDERACIONES'!$AN$34)/100,IF(K46=4,(Z46*'MATRICULA y PONDERACIONES'!$AN$45)/100,IF(K46=5,(Z46*'MATRICULA y PONDERACIONES'!$AN$56)/100,IF(K46=6,(Z46*'MATRICULA y PONDERACIONES'!$AN$67)/100)))))))</f>
        <v xml:space="preserve"> </v>
      </c>
      <c r="AZ46" s="28" t="str">
        <f>IF(OR(B46=" ",A46=" ",$N$5="NO HAY MATERIA ASIGNADA")," ",IF(K46=1,(AD46*'MATRICULA y PONDERACIONES'!$AN$13)/100,IF(K46=2,(AD46*'MATRICULA y PONDERACIONES'!$AN$24)/100,IF(K46=3,(AD46*'MATRICULA y PONDERACIONES'!$AN$35)/100,IF(K46=4,(AD46*'MATRICULA y PONDERACIONES'!$AN$46)/100,IF(K46=5,(AD46*'MATRICULA y PONDERACIONES'!$AN$57)/100,IF(K46=6,(AD46*'MATRICULA y PONDERACIONES'!$AN$68)/100)))))))</f>
        <v xml:space="preserve"> </v>
      </c>
      <c r="BA46" s="28" t="str">
        <f>IF(OR(B46=" ",A46=" ",$N$5="NO HAY MATERIA ASIGNADA")," ",IF(K46=1,(AH46*'MATRICULA y PONDERACIONES'!$AN$14)/100,IF(K46=2,(AH46*'MATRICULA y PONDERACIONES'!$AN$25)/100,IF(K46=3,(AH46*'MATRICULA y PONDERACIONES'!$AN$36)/100,IF(K46=4,(AH46*'MATRICULA y PONDERACIONES'!$AN$47)/100,IF(K46=5,(AH46*'MATRICULA y PONDERACIONES'!$AN$58)/100,IF(K46=6,(AH46*'MATRICULA y PONDERACIONES'!$AN$69)/100)))))))</f>
        <v xml:space="preserve"> </v>
      </c>
      <c r="BB46" s="28" t="str">
        <f>IF(OR(B46=" ",A46=" ",$N$5="NO HAY MATERIA ASIGNADA")," ",IF(K46=1,(AL46*'MATRICULA y PONDERACIONES'!$AN$15)/100,IF(K46=2,(AL46*'MATRICULA y PONDERACIONES'!$AN$26)/100,IF(K46=3,(AL46*'MATRICULA y PONDERACIONES'!$AN$37)/100,IF(K46=4,(AL46*'MATRICULA y PONDERACIONES'!$AN$48)/100,IF(K46=5,(AL46*'MATRICULA y PONDERACIONES'!$AN$59)/100,IF(K46=6,(AL46*'MATRICULA y PONDERACIONES'!$AN$70)/100)))))))</f>
        <v xml:space="preserve"> </v>
      </c>
      <c r="BC46" s="28" t="str">
        <f>IF(OR(B46=" ",A46=" ",$N$5="NO HAY MATERIA ASIGNADA")," ",IF(K46=1,(AP46*'MATRICULA y PONDERACIONES'!$AN$16)/100,IF(K46=2,(AP46*'MATRICULA y PONDERACIONES'!$AN$27)/100,IF(K46=3,(AP46*'MATRICULA y PONDERACIONES'!$AN$38)/100,IF(K46=4,(AP46*'MATRICULA y PONDERACIONES'!$AN$49)/100,IF(K46=5,(AP46*'MATRICULA y PONDERACIONES'!$AN$60)/100,IF(K46=6,(AP46*'MATRICULA y PONDERACIONES'!$AN$71)/100)))))))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allowBlank="1" showInputMessage="1" showErrorMessage="1" error="La calificación máxima permitida es de &quot;5&quot;" sqref="AV7:BA46 BB7:BC46 AS7:AS46"/>
    <dataValidation type="decimal" showInputMessage="1" showErrorMessage="1" error="La calificación máxima permitida es de &quot;5&quot;" sqref="V7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type="decimal" allowBlank="1" showInputMessage="1" showErrorMessage="1" sqref="AL7:AL46 AP7:AP46">
      <formula1>0</formula1>
      <formula2>5</formula2>
    </dataValidation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theme="0" tint="-0.34998626667073579"/>
  </sheetPr>
  <dimension ref="A1:EQ46"/>
  <sheetViews>
    <sheetView showGridLines="0" zoomScale="85" zoomScaleNormal="85" zoomScalePageLayoutView="115" workbookViewId="0">
      <selection activeCell="N7" sqref="N7"/>
    </sheetView>
  </sheetViews>
  <sheetFormatPr baseColWidth="10" defaultColWidth="2.85546875" defaultRowHeight="15" x14ac:dyDescent="0.25"/>
  <cols>
    <col min="1" max="1" width="3" customWidth="1"/>
    <col min="2" max="3" width="11.42578125" customWidth="1"/>
    <col min="4" max="4" width="8.5703125" customWidth="1"/>
    <col min="5" max="10" width="2.42578125" hidden="1" customWidth="1"/>
    <col min="11" max="11" width="5.42578125" hidden="1" customWidth="1"/>
    <col min="12" max="13" width="1.7109375" hidden="1" customWidth="1"/>
    <col min="14" max="15" width="3.42578125" customWidth="1"/>
    <col min="16" max="17" width="1.7109375" hidden="1" customWidth="1"/>
    <col min="18" max="19" width="3.42578125" customWidth="1"/>
    <col min="20" max="21" width="1.7109375" hidden="1" customWidth="1"/>
    <col min="22" max="23" width="3.42578125" customWidth="1"/>
    <col min="24" max="25" width="1.7109375" hidden="1" customWidth="1"/>
    <col min="26" max="27" width="3.42578125" customWidth="1"/>
    <col min="28" max="29" width="1.7109375" hidden="1" customWidth="1"/>
    <col min="30" max="31" width="3.42578125" customWidth="1"/>
    <col min="32" max="33" width="1.7109375" hidden="1" customWidth="1"/>
    <col min="34" max="35" width="3.42578125" customWidth="1"/>
    <col min="36" max="37" width="1.7109375" hidden="1" customWidth="1"/>
    <col min="38" max="39" width="3.42578125" customWidth="1"/>
    <col min="40" max="41" width="1.7109375" hidden="1" customWidth="1"/>
    <col min="42" max="43" width="3.42578125" customWidth="1"/>
    <col min="44" max="44" width="2" hidden="1" customWidth="1"/>
    <col min="45" max="45" width="5.7109375" customWidth="1"/>
    <col min="46" max="46" width="3" customWidth="1"/>
    <col min="47" max="47" width="31.5703125" customWidth="1"/>
    <col min="48" max="55" width="3.42578125" customWidth="1"/>
    <col min="56" max="56" width="3" customWidth="1"/>
    <col min="57" max="63" width="2.85546875" customWidth="1"/>
    <col min="64" max="64" width="11.7109375" customWidth="1"/>
  </cols>
  <sheetData>
    <row r="1" spans="1:147" s="39" customFormat="1" x14ac:dyDescent="0.25">
      <c r="A1" s="31"/>
      <c r="B1" s="345" t="s">
        <v>37</v>
      </c>
      <c r="C1" s="345"/>
      <c r="D1" s="343" t="str">
        <f>IF('DATOS del GRUPO.MATERIAS'!F11="","",'DATOS del GRUPO.MATERIAS'!F11)</f>
        <v/>
      </c>
      <c r="E1" s="343"/>
      <c r="F1" s="343"/>
      <c r="G1" s="343"/>
      <c r="H1" s="343"/>
      <c r="I1" s="343"/>
      <c r="J1" s="343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  <c r="Z1" s="343"/>
      <c r="AA1" s="343"/>
      <c r="AB1" s="343"/>
      <c r="AC1" s="343"/>
      <c r="AD1" s="343"/>
      <c r="AE1" s="343"/>
      <c r="AF1" s="121"/>
      <c r="AG1" s="121"/>
      <c r="AH1" s="33"/>
      <c r="AI1" s="331" t="str">
        <f>IF('DATOS del GRUPO.MATERIAS'!F13="","",'DATOS del GRUPO.MATERIAS'!F13)</f>
        <v/>
      </c>
      <c r="AJ1" s="331"/>
      <c r="AK1" s="331"/>
      <c r="AL1" s="331"/>
      <c r="AM1" s="331"/>
      <c r="AN1" s="331"/>
      <c r="AO1" s="331"/>
      <c r="AP1" s="331"/>
      <c r="AQ1" s="331"/>
      <c r="AR1" s="56"/>
      <c r="AS1" s="56"/>
      <c r="AT1" s="34"/>
      <c r="AU1" s="134" t="s">
        <v>22</v>
      </c>
      <c r="AV1" s="35"/>
      <c r="AW1" s="35"/>
      <c r="AX1" s="36"/>
      <c r="AY1" s="33"/>
      <c r="AZ1" s="33"/>
      <c r="BA1" s="33"/>
      <c r="BB1" s="37"/>
      <c r="BC1" s="38"/>
      <c r="BD1" s="134"/>
      <c r="BE1" s="38"/>
      <c r="BF1" s="38"/>
      <c r="BG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</row>
    <row r="2" spans="1:147" s="39" customFormat="1" x14ac:dyDescent="0.25">
      <c r="A2" s="40"/>
      <c r="B2" s="341" t="s">
        <v>88</v>
      </c>
      <c r="C2" s="341"/>
      <c r="D2" s="342" t="str">
        <f>IF('DATOS del GRUPO.MATERIAS'!K36="","",'DATOS del GRUPO.MATERIAS'!K36)</f>
        <v/>
      </c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122"/>
      <c r="AG2" s="122"/>
      <c r="AH2" s="41"/>
      <c r="AI2" s="41"/>
      <c r="AJ2" s="123"/>
      <c r="AK2" s="123"/>
      <c r="AL2" s="41"/>
      <c r="AM2" s="41"/>
      <c r="AN2" s="123"/>
      <c r="AO2" s="123"/>
      <c r="AP2" s="41"/>
      <c r="AQ2" s="41"/>
      <c r="AR2" s="41"/>
      <c r="AS2" s="41"/>
      <c r="AT2" s="42"/>
      <c r="AU2" s="87" t="str">
        <f>IF('DATOS del GRUPO.MATERIAS'!K4="","AÚN POR INTRODUCIR CENTRO EDUCATIVO",'DATOS del GRUPO.MATERIAS'!K4)</f>
        <v>AÚN POR INTRODUCIR CENTRO EDUCATIVO</v>
      </c>
      <c r="AV2" s="41"/>
      <c r="AW2" s="41"/>
      <c r="AX2" s="35"/>
      <c r="AY2" s="35"/>
      <c r="AZ2" s="35"/>
      <c r="BA2" s="43"/>
      <c r="BB2" s="43"/>
      <c r="BC2" s="43"/>
      <c r="BD2" s="34"/>
    </row>
    <row r="3" spans="1:147" s="39" customFormat="1" x14ac:dyDescent="0.25">
      <c r="A3" s="40"/>
      <c r="B3" s="131"/>
      <c r="C3" s="131"/>
      <c r="D3" s="91"/>
      <c r="E3" s="91"/>
      <c r="F3" s="91"/>
      <c r="G3" s="91"/>
      <c r="H3" s="91"/>
      <c r="I3" s="91"/>
      <c r="J3" s="91"/>
      <c r="K3" s="91"/>
      <c r="L3" s="116"/>
      <c r="M3" s="116"/>
      <c r="N3" s="91"/>
      <c r="O3" s="91"/>
      <c r="P3" s="116"/>
      <c r="Q3" s="116"/>
      <c r="R3" s="91"/>
      <c r="S3" s="91"/>
      <c r="T3" s="116"/>
      <c r="U3" s="116"/>
      <c r="V3" s="91"/>
      <c r="W3" s="91"/>
      <c r="X3" s="116"/>
      <c r="Y3" s="116"/>
      <c r="Z3" s="91"/>
      <c r="AA3" s="91"/>
      <c r="AB3" s="116"/>
      <c r="AC3" s="116"/>
      <c r="AD3" s="91"/>
      <c r="AE3" s="91"/>
      <c r="AF3" s="116"/>
      <c r="AG3" s="116"/>
      <c r="AH3" s="41"/>
      <c r="AI3" s="41"/>
      <c r="AJ3" s="123"/>
      <c r="AK3" s="123"/>
      <c r="AL3" s="41"/>
      <c r="AM3" s="41"/>
      <c r="AN3" s="123"/>
      <c r="AO3" s="123"/>
      <c r="AP3" s="41"/>
      <c r="AQ3" s="41"/>
      <c r="AR3" s="41"/>
      <c r="AS3" s="41"/>
      <c r="AT3" s="42"/>
      <c r="AU3" s="90"/>
      <c r="AV3" s="41"/>
      <c r="AW3" s="41"/>
      <c r="AX3" s="35"/>
      <c r="AY3" s="35"/>
      <c r="AZ3" s="35"/>
      <c r="BA3" s="43"/>
      <c r="BB3" s="43"/>
      <c r="BC3" s="43"/>
      <c r="BD3" s="34"/>
    </row>
    <row r="4" spans="1:147" s="39" customFormat="1" x14ac:dyDescent="0.25">
      <c r="A4" s="40"/>
      <c r="B4" s="134"/>
      <c r="E4" s="41"/>
      <c r="F4" s="41"/>
      <c r="G4" s="41"/>
      <c r="H4" s="41"/>
      <c r="I4" s="41"/>
      <c r="J4" s="41"/>
      <c r="L4" s="120"/>
      <c r="M4" s="120"/>
      <c r="N4" s="353" t="str">
        <f>IF(N5="NO HAY MATERIA ASIGNADA","-ATENCIÓN-"," ")</f>
        <v>-ATENCIÓN-</v>
      </c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14"/>
      <c r="AS4" s="14"/>
      <c r="AT4" s="21"/>
      <c r="AU4" s="14"/>
      <c r="AV4" s="347" t="s">
        <v>100</v>
      </c>
      <c r="AW4" s="348"/>
      <c r="AX4" s="348"/>
      <c r="AY4" s="348"/>
      <c r="AZ4" s="348"/>
      <c r="BA4" s="348"/>
      <c r="BB4" s="348"/>
      <c r="BC4" s="349"/>
      <c r="BD4" s="42"/>
    </row>
    <row r="5" spans="1:147" s="60" customFormat="1" ht="15" customHeight="1" x14ac:dyDescent="0.25">
      <c r="A5" s="332" t="s">
        <v>87</v>
      </c>
      <c r="B5" s="333"/>
      <c r="C5" s="333"/>
      <c r="D5" s="334"/>
      <c r="E5" s="41"/>
      <c r="F5" s="41"/>
      <c r="G5" s="41"/>
      <c r="H5" s="41"/>
      <c r="I5" s="41"/>
      <c r="J5" s="41"/>
      <c r="K5" s="127"/>
      <c r="L5" s="128"/>
      <c r="M5" s="129"/>
      <c r="N5" s="393" t="str">
        <f>IF('MATRICULA y PONDERACIONES'!D28="","NO HAY MATERIA ASIGNADA",'MATRICULA y PONDERACIONES'!D28)</f>
        <v>NO HAY MATERIA ASIGNADA</v>
      </c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  <c r="Z5" s="393"/>
      <c r="AA5" s="393"/>
      <c r="AB5" s="393"/>
      <c r="AC5" s="393"/>
      <c r="AD5" s="393"/>
      <c r="AE5" s="393"/>
      <c r="AF5" s="393"/>
      <c r="AG5" s="393"/>
      <c r="AH5" s="393"/>
      <c r="AI5" s="393"/>
      <c r="AJ5" s="393"/>
      <c r="AK5" s="393"/>
      <c r="AL5" s="393"/>
      <c r="AM5" s="393"/>
      <c r="AN5" s="393"/>
      <c r="AO5" s="393"/>
      <c r="AP5" s="393"/>
      <c r="AQ5" s="393"/>
      <c r="AR5" s="57"/>
      <c r="AS5" s="58"/>
      <c r="AT5" s="337"/>
      <c r="AU5" s="338"/>
      <c r="AV5" s="350"/>
      <c r="AW5" s="351"/>
      <c r="AX5" s="351"/>
      <c r="AY5" s="351"/>
      <c r="AZ5" s="351"/>
      <c r="BA5" s="351"/>
      <c r="BB5" s="351"/>
      <c r="BC5" s="352"/>
      <c r="BD5" s="337"/>
      <c r="BE5" s="339"/>
      <c r="BF5" s="339"/>
      <c r="BG5" s="339"/>
      <c r="BH5" s="339"/>
      <c r="BI5" s="339"/>
      <c r="BJ5" s="339"/>
      <c r="BK5" s="339"/>
      <c r="BL5" s="338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59"/>
      <c r="BY5" s="59"/>
      <c r="BZ5" s="59"/>
      <c r="CA5" s="59"/>
      <c r="CB5" s="59"/>
      <c r="CC5" s="59"/>
      <c r="CD5" s="59"/>
      <c r="CE5" s="59"/>
      <c r="CF5" s="59"/>
      <c r="CG5" s="59"/>
      <c r="CH5" s="59"/>
      <c r="CI5" s="59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59"/>
      <c r="CW5" s="59"/>
      <c r="CX5" s="59"/>
      <c r="CY5" s="59"/>
      <c r="CZ5" s="59"/>
      <c r="DA5" s="59"/>
      <c r="DB5" s="59"/>
      <c r="DC5" s="59"/>
      <c r="DD5" s="59"/>
      <c r="DE5" s="59"/>
      <c r="DF5" s="59"/>
      <c r="DG5" s="59"/>
      <c r="DH5" s="59"/>
      <c r="DI5" s="59"/>
      <c r="DJ5" s="59"/>
      <c r="DK5" s="59"/>
      <c r="DL5" s="59"/>
      <c r="DM5" s="59"/>
      <c r="DN5" s="59"/>
      <c r="DO5" s="59"/>
      <c r="DP5" s="59"/>
      <c r="DQ5" s="59"/>
      <c r="DR5" s="59"/>
      <c r="DS5" s="59"/>
      <c r="DT5" s="59"/>
      <c r="DU5" s="59"/>
      <c r="DV5" s="59"/>
      <c r="DW5" s="59"/>
      <c r="DX5" s="59"/>
      <c r="DY5" s="59"/>
      <c r="DZ5" s="59"/>
      <c r="EA5" s="59"/>
      <c r="EB5" s="59"/>
      <c r="EC5" s="59"/>
      <c r="ED5" s="59"/>
      <c r="EE5" s="59"/>
      <c r="EF5" s="59"/>
      <c r="EG5" s="59"/>
      <c r="EH5" s="59"/>
      <c r="EI5" s="59"/>
      <c r="EJ5" s="59"/>
      <c r="EK5" s="59"/>
      <c r="EL5" s="59"/>
      <c r="EM5" s="59"/>
      <c r="EN5" s="59"/>
      <c r="EO5" s="59"/>
      <c r="EP5" s="59"/>
      <c r="EQ5" s="59"/>
    </row>
    <row r="6" spans="1:147" s="60" customFormat="1" ht="15" customHeight="1" x14ac:dyDescent="0.2">
      <c r="A6" s="335"/>
      <c r="B6" s="333"/>
      <c r="C6" s="333"/>
      <c r="D6" s="333"/>
      <c r="E6" s="75" t="s">
        <v>55</v>
      </c>
      <c r="F6" s="75" t="s">
        <v>56</v>
      </c>
      <c r="G6" s="75" t="s">
        <v>57</v>
      </c>
      <c r="H6" s="75" t="s">
        <v>58</v>
      </c>
      <c r="I6" s="75" t="s">
        <v>98</v>
      </c>
      <c r="J6" s="75" t="s">
        <v>99</v>
      </c>
      <c r="K6" s="75" t="s">
        <v>38</v>
      </c>
      <c r="L6" s="114" t="str">
        <f>IF(AND(ISBLANK('MATRICULA y PONDERACIONES'!$AO$9),ISBLANK('MATRICULA y PONDERACIONES'!$AO$20),ISBLANK('MATRICULA y PONDERACIONES'!$AO$31))," ",1)</f>
        <v xml:space="preserve"> </v>
      </c>
      <c r="M6" s="115" t="str">
        <f>IF(AND(ISBLANK('MATRICULA y PONDERACIONES'!$AO$42),ISBLANK('MATRICULA y PONDERACIONES'!$AO$53),ISBLANK('MATRICULA y PONDERACIONES'!$AO$64))," ",1)</f>
        <v xml:space="preserve"> </v>
      </c>
      <c r="N6" s="394" t="str">
        <f>IF(OR(ISNUMBER(L6),ISNUMBER(M6)),"CL "," ")</f>
        <v xml:space="preserve"> </v>
      </c>
      <c r="O6" s="395"/>
      <c r="P6" s="75" t="str">
        <f>IF(AND(ISBLANK('MATRICULA y PONDERACIONES'!$AO$10),ISBLANK('MATRICULA y PONDERACIONES'!$AO$21),ISBLANK('MATRICULA y PONDERACIONES'!$AO$32))," ",1)</f>
        <v xml:space="preserve"> </v>
      </c>
      <c r="Q6" s="75" t="str">
        <f>IF(AND(ISBLANK('MATRICULA y PONDERACIONES'!$AO$43),ISBLANK('MATRICULA y PONDERACIONES'!$AO$54),ISBLANK('MATRICULA y PONDERACIONES'!$AO$65))," ",1)</f>
        <v xml:space="preserve"> </v>
      </c>
      <c r="R6" s="344" t="str">
        <f>IF(OR(ISNUMBER(P6),ISNUMBER(Q6)),"MA "," ")</f>
        <v xml:space="preserve"> </v>
      </c>
      <c r="S6" s="344"/>
      <c r="T6" s="75" t="str">
        <f>IF(AND(ISBLANK('MATRICULA y PONDERACIONES'!$AO$11),ISBLANK('MATRICULA y PONDERACIONES'!$AO$22),ISBLANK('MATRICULA y PONDERACIONES'!$AO$33))," ",1)</f>
        <v xml:space="preserve"> </v>
      </c>
      <c r="U6" s="75" t="str">
        <f>IF(AND(ISBLANK('MATRICULA y PONDERACIONES'!$AO$44),ISBLANK('MATRICULA y PONDERACIONES'!$AO$55),ISBLANK('MATRICULA y PONDERACIONES'!$AO$66))," ",1)</f>
        <v xml:space="preserve"> </v>
      </c>
      <c r="V6" s="395" t="str">
        <f>IF(OR(ISNUMBER(T6),ISNUMBER(U6)),"CI"," ")</f>
        <v xml:space="preserve"> </v>
      </c>
      <c r="W6" s="395"/>
      <c r="X6" s="75" t="str">
        <f>IF(AND(ISBLANK('MATRICULA y PONDERACIONES'!$AO$12),ISBLANK('MATRICULA y PONDERACIONES'!$AO$23),ISBLANK('MATRICULA y PONDERACIONES'!$AO$34))," ",1)</f>
        <v xml:space="preserve"> </v>
      </c>
      <c r="Y6" s="75" t="str">
        <f>IF(AND(ISBLANK('MATRICULA y PONDERACIONES'!$AO$45),ISBLANK('MATRICULA y PONDERACIONES'!$AO$56),ISBLANK('MATRICULA y PONDERACIONES'!$AO$67))," ",1)</f>
        <v xml:space="preserve"> </v>
      </c>
      <c r="Z6" s="344" t="str">
        <f>IF(OR(ISNUMBER(X6),ISNUMBER(Y6)),"TI"," ")</f>
        <v xml:space="preserve"> </v>
      </c>
      <c r="AA6" s="344"/>
      <c r="AB6" s="75" t="str">
        <f>IF(AND(ISBLANK('MATRICULA y PONDERACIONES'!$AO$13),ISBLANK('MATRICULA y PONDERACIONES'!$AO$24),ISBLANK('MATRICULA y PONDERACIONES'!$AO$35))," ",1)</f>
        <v xml:space="preserve"> </v>
      </c>
      <c r="AC6" s="75" t="str">
        <f>IF(AND(ISBLANK('MATRICULA y PONDERACIONES'!$AO$46),ISBLANK('MATRICULA y PONDERACIONES'!$AO$57),ISBLANK('MATRICULA y PONDERACIONES'!$AO$68))," ",1)</f>
        <v xml:space="preserve"> </v>
      </c>
      <c r="AD6" s="395" t="str">
        <f>IF(OR(ISNUMBER(AB6),ISNUMBER(AC6)),"CA"," ")</f>
        <v xml:space="preserve"> </v>
      </c>
      <c r="AE6" s="395"/>
      <c r="AF6" s="75" t="str">
        <f>IF(AND(ISBLANK('MATRICULA y PONDERACIONES'!$AO$14),ISBLANK('MATRICULA y PONDERACIONES'!$AO$25),ISBLANK('MATRICULA y PONDERACIONES'!$AO$36))," ",1)</f>
        <v xml:space="preserve"> </v>
      </c>
      <c r="AG6" s="75" t="str">
        <f>IF(AND(ISBLANK('MATRICULA y PONDERACIONES'!$AO$47),ISBLANK('MATRICULA y PONDERACIONES'!$AO$58),ISBLANK('MATRICULA y PONDERACIONES'!$AO$69))," ",1)</f>
        <v xml:space="preserve"> </v>
      </c>
      <c r="AH6" s="344" t="str">
        <f>IF(OR(ISNUMBER(AF6),ISNUMBER(AG6)),"SC"," ")</f>
        <v xml:space="preserve"> </v>
      </c>
      <c r="AI6" s="344"/>
      <c r="AJ6" s="75" t="str">
        <f>IF(AND(ISBLANK('MATRICULA y PONDERACIONES'!$AO$15),ISBLANK('MATRICULA y PONDERACIONES'!$AO$26),ISBLANK('MATRICULA y PONDERACIONES'!$AO$37))," ",1)</f>
        <v xml:space="preserve"> </v>
      </c>
      <c r="AK6" s="75" t="str">
        <f>IF(AND(ISBLANK('MATRICULA y PONDERACIONES'!$AO$48),ISBLANK('MATRICULA y PONDERACIONES'!$AO$59),ISBLANK('MATRICULA y PONDERACIONES'!$AO$70))," ",1)</f>
        <v xml:space="preserve"> </v>
      </c>
      <c r="AL6" s="395" t="str">
        <f>IF(OR(ISNUMBER(AJ6),ISNUMBER(AK6)),"AI"," ")</f>
        <v xml:space="preserve"> </v>
      </c>
      <c r="AM6" s="395"/>
      <c r="AN6" s="75" t="str">
        <f>IF(AND(ISBLANK('MATRICULA y PONDERACIONES'!$AO$16),ISBLANK('MATRICULA y PONDERACIONES'!$AO$27),ISBLANK('MATRICULA y PONDERACIONES'!$AO$38))," ",1)</f>
        <v xml:space="preserve"> </v>
      </c>
      <c r="AO6" s="75" t="str">
        <f>IF(AND(ISBLANK('MATRICULA y PONDERACIONES'!$AO$49),ISBLANK('MATRICULA y PONDERACIONES'!$AO$60),ISBLANK('MATRICULA y PONDERACIONES'!$AO$71))," ",1)</f>
        <v xml:space="preserve"> </v>
      </c>
      <c r="AP6" s="344" t="str">
        <f>IF(OR(ISNUMBER(AN6),ISNUMBER(AO6)),"AA"," ")</f>
        <v xml:space="preserve"> </v>
      </c>
      <c r="AQ6" s="344"/>
      <c r="AR6" s="13"/>
      <c r="AS6" s="167"/>
      <c r="AT6" s="337"/>
      <c r="AU6" s="339"/>
      <c r="AV6" s="273" t="str">
        <f>IF(N6=" ","",N6)</f>
        <v/>
      </c>
      <c r="AW6" s="263" t="str">
        <f>IF(R6=" ","",R6)</f>
        <v/>
      </c>
      <c r="AX6" s="273" t="str">
        <f>IF(V6=" ","",V6)</f>
        <v/>
      </c>
      <c r="AY6" s="263" t="str">
        <f>IF(Z6=" ","",Z6)</f>
        <v/>
      </c>
      <c r="AZ6" s="273" t="str">
        <f>IF(AD6=" ","",AD6)</f>
        <v/>
      </c>
      <c r="BA6" s="263" t="str">
        <f>IF(AH6=" ","",AH6)</f>
        <v/>
      </c>
      <c r="BB6" s="273" t="str">
        <f>IF(AL6=" ","",AL6)</f>
        <v/>
      </c>
      <c r="BC6" s="55" t="str">
        <f>IF(AP6=" ","",AP6)</f>
        <v/>
      </c>
      <c r="BD6" s="339"/>
      <c r="BE6" s="339"/>
      <c r="BF6" s="339"/>
      <c r="BG6" s="339"/>
      <c r="BH6" s="339"/>
      <c r="BI6" s="339"/>
      <c r="BJ6" s="339"/>
      <c r="BK6" s="339"/>
      <c r="BL6" s="33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9"/>
      <c r="BY6" s="59"/>
      <c r="BZ6" s="59"/>
      <c r="CA6" s="59"/>
      <c r="CB6" s="59"/>
      <c r="CC6" s="59"/>
      <c r="CD6" s="59"/>
      <c r="CE6" s="59"/>
      <c r="CF6" s="59"/>
      <c r="CG6" s="59"/>
      <c r="CH6" s="59"/>
      <c r="CI6" s="59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59"/>
      <c r="CW6" s="59"/>
      <c r="CX6" s="59"/>
      <c r="CY6" s="59"/>
      <c r="CZ6" s="59"/>
      <c r="DA6" s="59"/>
      <c r="DB6" s="59"/>
      <c r="DC6" s="59"/>
      <c r="DD6" s="59"/>
      <c r="DE6" s="59"/>
      <c r="DF6" s="59"/>
      <c r="DG6" s="59"/>
      <c r="DH6" s="59"/>
      <c r="DI6" s="59"/>
      <c r="DJ6" s="59"/>
      <c r="DK6" s="59"/>
      <c r="DL6" s="59"/>
      <c r="DM6" s="59"/>
      <c r="DN6" s="59"/>
      <c r="DO6" s="59"/>
      <c r="DP6" s="59"/>
      <c r="DQ6" s="59"/>
      <c r="DR6" s="59"/>
      <c r="DS6" s="59"/>
      <c r="DT6" s="59"/>
      <c r="DU6" s="59"/>
      <c r="DV6" s="59"/>
      <c r="DW6" s="59"/>
      <c r="DX6" s="59"/>
      <c r="DY6" s="59"/>
      <c r="DZ6" s="59"/>
      <c r="EA6" s="59"/>
      <c r="EB6" s="59"/>
      <c r="EC6" s="59"/>
      <c r="ED6" s="59"/>
      <c r="EE6" s="59"/>
      <c r="EF6" s="59"/>
      <c r="EG6" s="59"/>
      <c r="EH6" s="59"/>
      <c r="EI6" s="59"/>
      <c r="EJ6" s="59"/>
      <c r="EK6" s="59"/>
      <c r="EL6" s="59"/>
      <c r="EM6" s="59"/>
      <c r="EN6" s="59"/>
      <c r="EO6" s="59"/>
      <c r="EP6" s="59"/>
      <c r="EQ6" s="59"/>
    </row>
    <row r="7" spans="1:147" s="62" customFormat="1" ht="12.75" x14ac:dyDescent="0.2">
      <c r="A7" s="44" t="str">
        <f>'ALUMNADO y MATRICULA'!B12</f>
        <v xml:space="preserve"> </v>
      </c>
      <c r="B7" s="354" t="str">
        <f>IF(OR(A7=" ",$N$5="NO HAY MATERIA ASIGNADA"),"",IF(OR(E7="si",F7="si",G7="si",H7="si",I7="si",J7="si"),'ALUMNADO y MATRICULA'!C12," "))</f>
        <v/>
      </c>
      <c r="C7" s="355"/>
      <c r="D7" s="355"/>
      <c r="E7" s="25" t="str">
        <f>IF(AND(K7=1,'MATRICULA y PONDERACIONES'!$K$28="*"),"si"," ")</f>
        <v xml:space="preserve"> </v>
      </c>
      <c r="F7" s="25" t="str">
        <f>IF(AND(K7=2,'MATRICULA y PONDERACIONES'!$L$28="*"),"si"," ")</f>
        <v xml:space="preserve"> </v>
      </c>
      <c r="G7" s="25" t="str">
        <f>IF(AND(K7=3,'MATRICULA y PONDERACIONES'!$M$28="*"),"si"," ")</f>
        <v xml:space="preserve"> </v>
      </c>
      <c r="H7" s="25" t="str">
        <f>IF(AND(K7=4,'MATRICULA y PONDERACIONES'!$N$28="*"),"si"," ")</f>
        <v xml:space="preserve"> </v>
      </c>
      <c r="I7" s="25" t="str">
        <f>IF(AND(K7=5,'MATRICULA y PONDERACIONES'!$O$28="*"),"si"," ")</f>
        <v xml:space="preserve"> </v>
      </c>
      <c r="J7" s="25" t="str">
        <f>IF(AND(K7=6,'MATRICULA y PONDERACIONES'!$P$28="*"),"si"," ")</f>
        <v xml:space="preserve"> </v>
      </c>
      <c r="K7" s="25">
        <f>'ALUMNADO y MATRICULA'!D12</f>
        <v>0</v>
      </c>
      <c r="L7" s="124"/>
      <c r="M7" s="124"/>
      <c r="N7" s="9"/>
      <c r="O7" s="24" t="str">
        <f>IF(A7=" "," ",VLOOKUP(N7,'DATOS CONFIGURACION'!$A$1:$B$6,2))</f>
        <v xml:space="preserve"> </v>
      </c>
      <c r="P7" s="117"/>
      <c r="Q7" s="117"/>
      <c r="R7" s="9"/>
      <c r="S7" s="24" t="str">
        <f>IF(A7=" "," ",VLOOKUP(R7,'DATOS CONFIGURACION'!$A$1:$B$6,2))</f>
        <v xml:space="preserve"> </v>
      </c>
      <c r="T7" s="117"/>
      <c r="U7" s="117"/>
      <c r="V7" s="9"/>
      <c r="W7" s="24" t="str">
        <f>IF(A7=" "," ",VLOOKUP(V7,'DATOS CONFIGURACION'!$A$1:$B$6,2))</f>
        <v xml:space="preserve"> </v>
      </c>
      <c r="X7" s="117"/>
      <c r="Y7" s="117"/>
      <c r="Z7" s="9"/>
      <c r="AA7" s="24" t="str">
        <f>IF(A7=" "," ",VLOOKUP(Z7,'DATOS CONFIGURACION'!$A$1:$B$6,2))</f>
        <v xml:space="preserve"> </v>
      </c>
      <c r="AB7" s="117"/>
      <c r="AC7" s="117"/>
      <c r="AD7" s="9"/>
      <c r="AE7" s="24" t="str">
        <f>IF(A7=" "," ",VLOOKUP(AD7,'DATOS CONFIGURACION'!$A$1:$B$6,2))</f>
        <v xml:space="preserve"> </v>
      </c>
      <c r="AF7" s="117"/>
      <c r="AG7" s="117"/>
      <c r="AH7" s="9"/>
      <c r="AI7" s="25" t="str">
        <f>IF(A7=" "," ",VLOOKUP(AH7,'DATOS CONFIGURACION'!$A$1:$B$6,2))</f>
        <v xml:space="preserve"> </v>
      </c>
      <c r="AJ7" s="124"/>
      <c r="AK7" s="124"/>
      <c r="AL7" s="9"/>
      <c r="AM7" s="24" t="str">
        <f>IF(A7=" "," ",VLOOKUP(AL7,'DATOS CONFIGURACION'!$A$1:$B$6,2))</f>
        <v xml:space="preserve"> </v>
      </c>
      <c r="AN7" s="117"/>
      <c r="AO7" s="117"/>
      <c r="AP7" s="9"/>
      <c r="AQ7" s="24" t="str">
        <f>IF(A7=" "," ",VLOOKUP(AP7,'DATOS CONFIGURACION'!$A$1:$B$6,2))</f>
        <v xml:space="preserve"> </v>
      </c>
      <c r="AR7" s="61">
        <f t="shared" ref="AR7:AR46" si="0">IF(OR(N7&lt;2.5,R7&lt;2.5,V7&lt;2.5,Z7&lt;2.5,AD7&lt;2.5,AH7&lt;2.5,AL7&lt;2.5,AP7&lt;2.5),1,0)</f>
        <v>1</v>
      </c>
      <c r="AS7" s="51" t="str">
        <f t="shared" ref="AS7:AS46" si="1">IF(OR(A7=" ",B7=" ",$N$5="NO HAY MATERIA ASIGNADA")," ",IF(AR7=1,"REP","TIT"))</f>
        <v xml:space="preserve"> </v>
      </c>
      <c r="AT7" s="45" t="str">
        <f t="shared" ref="AT7:AT46" si="2">A7</f>
        <v xml:space="preserve"> </v>
      </c>
      <c r="AU7" s="132" t="str">
        <f t="shared" ref="AU7:AU46" si="3">B7</f>
        <v/>
      </c>
      <c r="AV7" s="24" t="str">
        <f>IF(OR(B7=" ",A7=" ",$N$5="NO HAY MATERIA ASIGNADA")," ",IF(K7=1,(N7*'MATRICULA y PONDERACIONES'!$AO$9)/100,IF(K7=2,(N7*'MATRICULA y PONDERACIONES'!$AO$20)/100,IF(K7=3,(N7*'MATRICULA y PONDERACIONES'!$AO$31)/100,IF(K7=4,(N7*'MATRICULA y PONDERACIONES'!$AO$42)/100,IF(K7=5,(N7*'MATRICULA y PONDERACIONES'!$AO$53)/100,IF(K7=6,(N7*'MATRICULA y PONDERACIONES'!$AO$64)/100)))))))</f>
        <v xml:space="preserve"> </v>
      </c>
      <c r="AW7" s="24" t="str">
        <f>IF(OR(B7=" ",A7=" ",$N$5="NO HAY MATERIA ASIGNADA")," ",IF(K7=1,(R7*'MATRICULA y PONDERACIONES'!$AO$10)/100,IF(K7=2,(R7*'MATRICULA y PONDERACIONES'!$AO$21)/100,IF(K7=3,(R7*'MATRICULA y PONDERACIONES'!$AO$32)/100,IF(K7=4,(R7*'MATRICULA y PONDERACIONES'!$AO$43)/100,IF(K7=5,(R7*'MATRICULA y PONDERACIONES'!$AO$54)/100,IF(K7=6,(R7*'MATRICULA y PONDERACIONES'!$AO$65)/100)))))))</f>
        <v xml:space="preserve"> </v>
      </c>
      <c r="AX7" s="24" t="str">
        <f>IF(OR(B7=" ",A7=" ",$N$5="NO HAY MATERIA ASIGNADA")," ",IF(K7=1,(V7*'MATRICULA y PONDERACIONES'!$AO$11)/100,IF(K7=2,(V7*'MATRICULA y PONDERACIONES'!$AO$22)/100,IF(K7=3,(V7*'MATRICULA y PONDERACIONES'!$AO$33)/100,IF(K7=4,(V7*'MATRICULA y PONDERACIONES'!$AO$44)/100,IF(K7=5,(V7*'MATRICULA y PONDERACIONES'!$AO$55)/100,IF(K7=6,(V7*'MATRICULA y PONDERACIONES'!$AO$66)/100)))))))</f>
        <v xml:space="preserve"> </v>
      </c>
      <c r="AY7" s="24" t="str">
        <f>IF(OR(B7=" ",A7=" ",$N$5="NO HAY MATERIA ASIGNADA")," ",IF(K7=1,(Z7*'MATRICULA y PONDERACIONES'!$AO$12)/100,IF(K7=2,(Z7*'MATRICULA y PONDERACIONES'!$AO$23)/100,IF(K7=3,(Z7*'MATRICULA y PONDERACIONES'!$AO$34)/100,IF(K7=4,(Z7*'MATRICULA y PONDERACIONES'!$AO$45)/100,IF(K7=5,(Z7*'MATRICULA y PONDERACIONES'!$AO$56)/100,IF(K7=6,(Z7*'MATRICULA y PONDERACIONES'!$AO$67)/100)))))))</f>
        <v xml:space="preserve"> </v>
      </c>
      <c r="AZ7" s="24" t="str">
        <f>IF(OR(B7=" ",A7=" ",$N$5="NO HAY MATERIA ASIGNADA")," ",IF(K7=1,(AD7*'MATRICULA y PONDERACIONES'!$AO$13)/100,IF(K7=2,(AD7*'MATRICULA y PONDERACIONES'!$AO$24)/100,IF(K7=3,(AD7*'MATRICULA y PONDERACIONES'!$AO$35)/100,IF(K7=4,(AD7*'MATRICULA y PONDERACIONES'!$AO$46)/100,IF(K7=5,(AD7*'MATRICULA y PONDERACIONES'!$AO$57)/100,IF(K7=6,(AD7*'MATRICULA y PONDERACIONES'!$AO$68)/100)))))))</f>
        <v xml:space="preserve"> </v>
      </c>
      <c r="BA7" s="24" t="str">
        <f>IF(OR(B7=" ",A7=" ",$N$5="NO HAY MATERIA ASIGNADA")," ",IF(K7=1,(AH7*'MATRICULA y PONDERACIONES'!$AO$14)/100,IF(K7=2,(AH7*'MATRICULA y PONDERACIONES'!$AO$25)/100,IF(K7=3,(AH7*'MATRICULA y PONDERACIONES'!$AO$36)/100,IF(K7=4,(AH7*'MATRICULA y PONDERACIONES'!$AO$47)/100,IF(K7=5,(AH7*'MATRICULA y PONDERACIONES'!$AO$58)/100,IF(K7=6,(AH7*'MATRICULA y PONDERACIONES'!$AO$69)/100)))))))</f>
        <v xml:space="preserve"> </v>
      </c>
      <c r="BB7" s="24" t="str">
        <f>IF(OR(B7=" ",A7=" ",$N$5="NO HAY MATERIA ASIGNADA")," ",IF(K7=1,(AL7*'MATRICULA y PONDERACIONES'!$AO$15)/100,IF(K7=2,(AL7*'MATRICULA y PONDERACIONES'!$AO$26)/100,IF(K7=3,(AL7*'MATRICULA y PONDERACIONES'!$AO$37)/100,IF(K7=4,(AL7*'MATRICULA y PONDERACIONES'!$AO$48)/100,IF(K7=5,(AL7*'MATRICULA y PONDERACIONES'!$AO$59)/100,IF(K7=6,(AL7*'MATRICULA y PONDERACIONES'!$AO$70)/100)))))))</f>
        <v xml:space="preserve"> </v>
      </c>
      <c r="BC7" s="24" t="str">
        <f>IF(OR(B7=" ",A7=" ",$N$5="NO HAY MATERIA ASIGNADA")," ",IF(K7=1,(AP7*'MATRICULA y PONDERACIONES'!$AO$16)/100,IF(K7=2,(AP7*'MATRICULA y PONDERACIONES'!$AO$27)/100,IF(K7=3,(AP7*'MATRICULA y PONDERACIONES'!$AO$38)/100,IF(K7=4,(AP7*'MATRICULA y PONDERACIONES'!$AO$49)/100,IF(K7=5,(AP7*'MATRICULA y PONDERACIONES'!$AO$60)/100,IF(K7=6,(AP7*'MATRICULA y PONDERACIONES'!$AO$71)/100)))))))</f>
        <v xml:space="preserve"> </v>
      </c>
      <c r="BD7" s="46" t="str">
        <f>A7</f>
        <v xml:space="preserve"> </v>
      </c>
      <c r="BE7" s="356" t="str">
        <f>B7</f>
        <v/>
      </c>
      <c r="BF7" s="357"/>
      <c r="BG7" s="357"/>
      <c r="BH7" s="357"/>
      <c r="BI7" s="357"/>
      <c r="BJ7" s="357"/>
      <c r="BK7" s="357"/>
      <c r="BL7" s="358"/>
      <c r="BM7" s="130"/>
      <c r="BN7" s="130"/>
      <c r="BO7" s="130"/>
      <c r="BP7" s="130"/>
      <c r="BQ7" s="130"/>
      <c r="BR7" s="130"/>
      <c r="BS7" s="130"/>
      <c r="BT7" s="130"/>
      <c r="BU7" s="130"/>
      <c r="BV7" s="130"/>
      <c r="BW7" s="130"/>
      <c r="BX7" s="59"/>
      <c r="BY7" s="59"/>
      <c r="BZ7" s="59"/>
      <c r="CA7" s="59"/>
      <c r="CB7" s="59"/>
      <c r="CC7" s="59"/>
      <c r="CD7" s="59"/>
      <c r="CE7" s="59"/>
      <c r="CF7" s="59"/>
      <c r="CG7" s="59"/>
      <c r="CH7" s="59"/>
      <c r="CI7" s="59"/>
      <c r="CJ7" s="59"/>
      <c r="CK7" s="59"/>
      <c r="CL7" s="59"/>
      <c r="CM7" s="59"/>
      <c r="CN7" s="59"/>
      <c r="CO7" s="59"/>
      <c r="CP7" s="59"/>
      <c r="CQ7" s="59"/>
      <c r="CR7" s="59"/>
      <c r="CS7" s="59"/>
      <c r="CT7" s="59"/>
      <c r="CU7" s="59"/>
      <c r="CV7" s="59"/>
      <c r="CW7" s="59"/>
      <c r="CX7" s="59"/>
      <c r="CY7" s="59"/>
      <c r="CZ7" s="59"/>
      <c r="DA7" s="59"/>
      <c r="DB7" s="59"/>
      <c r="DC7" s="59"/>
      <c r="DD7" s="59"/>
      <c r="DE7" s="59"/>
      <c r="DF7" s="59"/>
      <c r="DG7" s="59"/>
      <c r="DH7" s="59"/>
      <c r="DI7" s="59"/>
      <c r="DJ7" s="59"/>
      <c r="DK7" s="59"/>
      <c r="DL7" s="59"/>
      <c r="DM7" s="59"/>
      <c r="DN7" s="59"/>
      <c r="DO7" s="59"/>
      <c r="DP7" s="59"/>
      <c r="DQ7" s="59"/>
      <c r="DR7" s="59"/>
      <c r="DS7" s="59"/>
      <c r="DT7" s="59"/>
      <c r="DU7" s="59"/>
      <c r="DV7" s="59"/>
      <c r="DW7" s="59"/>
      <c r="DX7" s="59"/>
      <c r="DY7" s="59"/>
      <c r="DZ7" s="59"/>
      <c r="EA7" s="59"/>
      <c r="EB7" s="59"/>
      <c r="EC7" s="59"/>
      <c r="ED7" s="59"/>
      <c r="EE7" s="59"/>
      <c r="EF7" s="59"/>
      <c r="EG7" s="59"/>
      <c r="EH7" s="59"/>
      <c r="EI7" s="59"/>
      <c r="EJ7" s="59"/>
      <c r="EK7" s="59"/>
      <c r="EL7" s="59"/>
      <c r="EM7" s="59"/>
      <c r="EN7" s="59"/>
      <c r="EO7" s="59"/>
      <c r="EP7" s="59"/>
      <c r="EQ7" s="59"/>
    </row>
    <row r="8" spans="1:147" s="59" customFormat="1" ht="12.75" x14ac:dyDescent="0.2">
      <c r="A8" s="47" t="str">
        <f>'ALUMNADO y MATRICULA'!B13</f>
        <v xml:space="preserve"> </v>
      </c>
      <c r="B8" s="359" t="str">
        <f>IF(OR(A8=" ",$N$5="NO HAY MATERIA ASIGNADA"),"",IF(OR(E8="si",F8="si",G8="si",H8="si",I8="si",J8="si"),'ALUMNADO y MATRICULA'!C13," "))</f>
        <v/>
      </c>
      <c r="C8" s="360"/>
      <c r="D8" s="360"/>
      <c r="E8" s="27" t="str">
        <f>IF(AND(K8=1,'MATRICULA y PONDERACIONES'!$K$28="*"),"si"," ")</f>
        <v xml:space="preserve"> </v>
      </c>
      <c r="F8" s="27" t="str">
        <f>IF(AND(K8=2,'MATRICULA y PONDERACIONES'!$L$28="*"),"si"," ")</f>
        <v xml:space="preserve"> </v>
      </c>
      <c r="G8" s="27" t="str">
        <f>IF(AND(K8=3,'MATRICULA y PONDERACIONES'!$M$28="*"),"si"," ")</f>
        <v xml:space="preserve"> </v>
      </c>
      <c r="H8" s="27" t="str">
        <f>IF(AND(K8=4,'MATRICULA y PONDERACIONES'!$N$28="*"),"si"," ")</f>
        <v xml:space="preserve"> </v>
      </c>
      <c r="I8" s="27" t="str">
        <f>IF(AND(K8=5,'MATRICULA y PONDERACIONES'!$O$28="*"),"si"," ")</f>
        <v xml:space="preserve"> </v>
      </c>
      <c r="J8" s="27" t="str">
        <f>IF(AND(K8=6,'MATRICULA y PONDERACIONES'!$P$28="*"),"si"," ")</f>
        <v xml:space="preserve"> </v>
      </c>
      <c r="K8" s="27">
        <f>'ALUMNADO y MATRICULA'!D13</f>
        <v>0</v>
      </c>
      <c r="L8" s="125"/>
      <c r="M8" s="125"/>
      <c r="N8" s="10"/>
      <c r="O8" s="26" t="str">
        <f>IF(A8=" "," ",VLOOKUP(N8,'DATOS CONFIGURACION'!$A$1:$B$6,2))</f>
        <v xml:space="preserve"> </v>
      </c>
      <c r="P8" s="118"/>
      <c r="Q8" s="118"/>
      <c r="R8" s="10"/>
      <c r="S8" s="26" t="str">
        <f>IF(A8=" "," ",VLOOKUP(R8,'DATOS CONFIGURACION'!$A$1:$B$6,2))</f>
        <v xml:space="preserve"> </v>
      </c>
      <c r="T8" s="118"/>
      <c r="U8" s="118"/>
      <c r="V8" s="10"/>
      <c r="W8" s="26" t="str">
        <f>IF(A8=" "," ",VLOOKUP(V8,'DATOS CONFIGURACION'!$A$1:$B$6,2))</f>
        <v xml:space="preserve"> </v>
      </c>
      <c r="X8" s="118"/>
      <c r="Y8" s="118"/>
      <c r="Z8" s="10"/>
      <c r="AA8" s="26" t="str">
        <f>IF(A8=" "," ",VLOOKUP(Z8,'DATOS CONFIGURACION'!$A$1:$B$6,2))</f>
        <v xml:space="preserve"> </v>
      </c>
      <c r="AB8" s="118"/>
      <c r="AC8" s="118"/>
      <c r="AD8" s="10"/>
      <c r="AE8" s="26" t="str">
        <f>IF(A8=" "," ",VLOOKUP(AD8,'DATOS CONFIGURACION'!$A$1:$B$6,2))</f>
        <v xml:space="preserve"> </v>
      </c>
      <c r="AF8" s="118"/>
      <c r="AG8" s="118"/>
      <c r="AH8" s="10"/>
      <c r="AI8" s="27" t="str">
        <f>IF(A8=" "," ",VLOOKUP(AH8,'DATOS CONFIGURACION'!$A$1:$B$6,2))</f>
        <v xml:space="preserve"> </v>
      </c>
      <c r="AJ8" s="125"/>
      <c r="AK8" s="125"/>
      <c r="AL8" s="10"/>
      <c r="AM8" s="26" t="str">
        <f>IF(A8=" "," ",VLOOKUP(AL8,'DATOS CONFIGURACION'!$A$1:$B$6,2))</f>
        <v xml:space="preserve"> </v>
      </c>
      <c r="AN8" s="118"/>
      <c r="AO8" s="118"/>
      <c r="AP8" s="10"/>
      <c r="AQ8" s="26" t="str">
        <f>IF(A8=" "," ",VLOOKUP(AP8,'DATOS CONFIGURACION'!$A$1:$B$6,2))</f>
        <v xml:space="preserve"> </v>
      </c>
      <c r="AR8" s="63">
        <f t="shared" si="0"/>
        <v>1</v>
      </c>
      <c r="AS8" s="26" t="str">
        <f t="shared" si="1"/>
        <v xml:space="preserve"> </v>
      </c>
      <c r="AT8" s="34" t="str">
        <f t="shared" si="2"/>
        <v xml:space="preserve"> </v>
      </c>
      <c r="AU8" s="133" t="str">
        <f t="shared" si="3"/>
        <v/>
      </c>
      <c r="AV8" s="26" t="str">
        <f>IF(OR(B8=" ",A8=" ",$N$5="NO HAY MATERIA ASIGNADA")," ",IF(K8=1,(N8*'MATRICULA y PONDERACIONES'!$AO$9)/100,IF(K8=2,(N8*'MATRICULA y PONDERACIONES'!$AO$20)/100,IF(K8=3,(N8*'MATRICULA y PONDERACIONES'!$AO$31)/100,IF(K8=4,(N8*'MATRICULA y PONDERACIONES'!$AO$42)/100,IF(K8=5,(N8*'MATRICULA y PONDERACIONES'!$AO$53)/100,IF(K8=6,(N8*'MATRICULA y PONDERACIONES'!$AO$64)/100)))))))</f>
        <v xml:space="preserve"> </v>
      </c>
      <c r="AW8" s="26" t="str">
        <f>IF(OR(B8=" ",A8=" ",$N$5="NO HAY MATERIA ASIGNADA")," ",IF(K8=1,(R8*'MATRICULA y PONDERACIONES'!$AO$10)/100,IF(K8=2,(R8*'MATRICULA y PONDERACIONES'!$AO$21)/100,IF(K8=3,(R8*'MATRICULA y PONDERACIONES'!$AO$32)/100,IF(K8=4,(R8*'MATRICULA y PONDERACIONES'!$AO$43)/100,IF(K8=5,(R8*'MATRICULA y PONDERACIONES'!$AO$54)/100,IF(K8=6,(R8*'MATRICULA y PONDERACIONES'!$AO$65)/100)))))))</f>
        <v xml:space="preserve"> </v>
      </c>
      <c r="AX8" s="26" t="str">
        <f>IF(OR(B8=" ",A8=" ",$N$5="NO HAY MATERIA ASIGNADA")," ",IF(K8=1,(V8*'MATRICULA y PONDERACIONES'!$AO$11)/100,IF(K8=2,(V8*'MATRICULA y PONDERACIONES'!$AO$22)/100,IF(K8=3,(V8*'MATRICULA y PONDERACIONES'!$AO$33)/100,IF(K8=4,(V8*'MATRICULA y PONDERACIONES'!$AO$44)/100,IF(K8=5,(V8*'MATRICULA y PONDERACIONES'!$AO$55)/100,IF(K8=6,(V8*'MATRICULA y PONDERACIONES'!$AO$66)/100)))))))</f>
        <v xml:space="preserve"> </v>
      </c>
      <c r="AY8" s="26" t="str">
        <f>IF(OR(B8=" ",A8=" ",$N$5="NO HAY MATERIA ASIGNADA")," ",IF(K8=1,(Z8*'MATRICULA y PONDERACIONES'!$AO$12)/100,IF(K8=2,(Z8*'MATRICULA y PONDERACIONES'!$AO$23)/100,IF(K8=3,(Z8*'MATRICULA y PONDERACIONES'!$AO$34)/100,IF(K8=4,(Z8*'MATRICULA y PONDERACIONES'!$AO$45)/100,IF(K8=5,(Z8*'MATRICULA y PONDERACIONES'!$AO$56)/100,IF(K8=6,(Z8*'MATRICULA y PONDERACIONES'!$AO$67)/100)))))))</f>
        <v xml:space="preserve"> </v>
      </c>
      <c r="AZ8" s="26" t="str">
        <f>IF(OR(B8=" ",A8=" ",$N$5="NO HAY MATERIA ASIGNADA")," ",IF(K8=1,(AD8*'MATRICULA y PONDERACIONES'!$AO$13)/100,IF(K8=2,(AD8*'MATRICULA y PONDERACIONES'!$AO$24)/100,IF(K8=3,(AD8*'MATRICULA y PONDERACIONES'!$AO$35)/100,IF(K8=4,(AD8*'MATRICULA y PONDERACIONES'!$AO$46)/100,IF(K8=5,(AD8*'MATRICULA y PONDERACIONES'!$AO$57)/100,IF(K8=6,(AD8*'MATRICULA y PONDERACIONES'!$AO$68)/100)))))))</f>
        <v xml:space="preserve"> </v>
      </c>
      <c r="BA8" s="26" t="str">
        <f>IF(OR(B8=" ",A8=" ",$N$5="NO HAY MATERIA ASIGNADA")," ",IF(K8=1,(AH8*'MATRICULA y PONDERACIONES'!$AO$14)/100,IF(K8=2,(AH8*'MATRICULA y PONDERACIONES'!$AO$25)/100,IF(K8=3,(AH8*'MATRICULA y PONDERACIONES'!$AO$36)/100,IF(K8=4,(AH8*'MATRICULA y PONDERACIONES'!$AO$47)/100,IF(K8=5,(AH8*'MATRICULA y PONDERACIONES'!$AO$58)/100,IF(K8=6,(AH8*'MATRICULA y PONDERACIONES'!$AO$69)/100)))))))</f>
        <v xml:space="preserve"> </v>
      </c>
      <c r="BB8" s="26" t="str">
        <f>IF(OR(B8=" ",A8=" ",$N$5="NO HAY MATERIA ASIGNADA")," ",IF(K8=1,(AL8*'MATRICULA y PONDERACIONES'!$AO$15)/100,IF(K8=2,(AL8*'MATRICULA y PONDERACIONES'!$AO$26)/100,IF(K8=3,(AL8*'MATRICULA y PONDERACIONES'!$AO$37)/100,IF(K8=4,(AL8*'MATRICULA y PONDERACIONES'!$AO$48)/100,IF(K8=5,(AL8*'MATRICULA y PONDERACIONES'!$AO$59)/100,IF(K8=6,(AL8*'MATRICULA y PONDERACIONES'!$AO$70)/100)))))))</f>
        <v xml:space="preserve"> </v>
      </c>
      <c r="BC8" s="26" t="str">
        <f>IF(OR(B8=" ",A8=" ",$N$5="NO HAY MATERIA ASIGNADA")," ",IF(K8=1,(AP8*'MATRICULA y PONDERACIONES'!$AO$16)/100,IF(K8=2,(AP8*'MATRICULA y PONDERACIONES'!$AO$27)/100,IF(K8=3,(AP8*'MATRICULA y PONDERACIONES'!$AO$38)/100,IF(K8=4,(AP8*'MATRICULA y PONDERACIONES'!$AO$49)/100,IF(K8=5,(AP8*'MATRICULA y PONDERACIONES'!$AO$60)/100,IF(K8=6,(AP8*'MATRICULA y PONDERACIONES'!$AO$71)/100)))))))</f>
        <v xml:space="preserve"> </v>
      </c>
      <c r="BD8" s="48" t="str">
        <f>A8</f>
        <v xml:space="preserve"> </v>
      </c>
      <c r="BE8" s="361" t="str">
        <f>B8</f>
        <v/>
      </c>
      <c r="BF8" s="362"/>
      <c r="BG8" s="362"/>
      <c r="BH8" s="362"/>
      <c r="BI8" s="362"/>
      <c r="BJ8" s="362"/>
      <c r="BK8" s="362"/>
      <c r="BL8" s="363"/>
      <c r="BM8" s="130"/>
      <c r="BN8" s="130"/>
      <c r="BO8" s="130"/>
      <c r="BP8" s="130"/>
      <c r="BQ8" s="130"/>
      <c r="BR8" s="130"/>
      <c r="BS8" s="130"/>
      <c r="BT8" s="130"/>
      <c r="BU8" s="130"/>
      <c r="BV8" s="130"/>
      <c r="BW8" s="130"/>
    </row>
    <row r="9" spans="1:147" s="62" customFormat="1" ht="12.75" x14ac:dyDescent="0.2">
      <c r="A9" s="44" t="str">
        <f>'ALUMNADO y MATRICULA'!B14</f>
        <v xml:space="preserve"> </v>
      </c>
      <c r="B9" s="354" t="str">
        <f>IF(OR(A9=" ",$N$5="NO HAY MATERIA ASIGNADA"),"",IF(OR(E9="si",F9="si",G9="si",H9="si",I9="si",J9="si"),'ALUMNADO y MATRICULA'!C14," "))</f>
        <v/>
      </c>
      <c r="C9" s="355"/>
      <c r="D9" s="355"/>
      <c r="E9" s="25" t="str">
        <f>IF(AND(K9=1,'MATRICULA y PONDERACIONES'!$K$28="*"),"si"," ")</f>
        <v xml:space="preserve"> </v>
      </c>
      <c r="F9" s="25" t="str">
        <f>IF(AND(K9=2,'MATRICULA y PONDERACIONES'!$L$28="*"),"si"," ")</f>
        <v xml:space="preserve"> </v>
      </c>
      <c r="G9" s="25" t="str">
        <f>IF(AND(K9=3,'MATRICULA y PONDERACIONES'!$M$28="*"),"si"," ")</f>
        <v xml:space="preserve"> </v>
      </c>
      <c r="H9" s="25" t="str">
        <f>IF(AND(K9=4,'MATRICULA y PONDERACIONES'!$N$28="*"),"si"," ")</f>
        <v xml:space="preserve"> </v>
      </c>
      <c r="I9" s="25" t="str">
        <f>IF(AND(K9=5,'MATRICULA y PONDERACIONES'!$O$28="*"),"si"," ")</f>
        <v xml:space="preserve"> </v>
      </c>
      <c r="J9" s="25" t="str">
        <f>IF(AND(K9=6,'MATRICULA y PONDERACIONES'!$P$28="*"),"si"," ")</f>
        <v xml:space="preserve"> </v>
      </c>
      <c r="K9" s="25">
        <f>'ALUMNADO y MATRICULA'!D14</f>
        <v>0</v>
      </c>
      <c r="L9" s="124"/>
      <c r="M9" s="124"/>
      <c r="N9" s="9"/>
      <c r="O9" s="24" t="str">
        <f>IF(A9=" "," ",VLOOKUP(N9,'DATOS CONFIGURACION'!$A$1:$B$6,2))</f>
        <v xml:space="preserve"> </v>
      </c>
      <c r="P9" s="117"/>
      <c r="Q9" s="117"/>
      <c r="R9" s="9"/>
      <c r="S9" s="24" t="str">
        <f>IF(A9=" "," ",VLOOKUP(R9,'DATOS CONFIGURACION'!$A$1:$B$6,2))</f>
        <v xml:space="preserve"> </v>
      </c>
      <c r="T9" s="117"/>
      <c r="U9" s="117"/>
      <c r="V9" s="9"/>
      <c r="W9" s="24" t="str">
        <f>IF(A9=" "," ",VLOOKUP(V9,'DATOS CONFIGURACION'!$A$1:$B$6,2))</f>
        <v xml:space="preserve"> </v>
      </c>
      <c r="X9" s="117"/>
      <c r="Y9" s="117"/>
      <c r="Z9" s="9"/>
      <c r="AA9" s="24" t="str">
        <f>IF(A9=" "," ",VLOOKUP(Z9,'DATOS CONFIGURACION'!$A$1:$B$6,2))</f>
        <v xml:space="preserve"> </v>
      </c>
      <c r="AB9" s="117"/>
      <c r="AC9" s="117"/>
      <c r="AD9" s="9"/>
      <c r="AE9" s="24" t="str">
        <f>IF(A9=" "," ",VLOOKUP(AD9,'DATOS CONFIGURACION'!$A$1:$B$6,2))</f>
        <v xml:space="preserve"> </v>
      </c>
      <c r="AF9" s="117"/>
      <c r="AG9" s="117"/>
      <c r="AH9" s="9"/>
      <c r="AI9" s="25" t="str">
        <f>IF(A9=" "," ",VLOOKUP(AH9,'DATOS CONFIGURACION'!$A$1:$B$6,2))</f>
        <v xml:space="preserve"> </v>
      </c>
      <c r="AJ9" s="124"/>
      <c r="AK9" s="124"/>
      <c r="AL9" s="9"/>
      <c r="AM9" s="24" t="str">
        <f>IF(A9=" "," ",VLOOKUP(AL9,'DATOS CONFIGURACION'!$A$1:$B$6,2))</f>
        <v xml:space="preserve"> </v>
      </c>
      <c r="AN9" s="117"/>
      <c r="AO9" s="117"/>
      <c r="AP9" s="9"/>
      <c r="AQ9" s="24" t="str">
        <f>IF(A9=" "," ",VLOOKUP(AP9,'DATOS CONFIGURACION'!$A$1:$B$6,2))</f>
        <v xml:space="preserve"> </v>
      </c>
      <c r="AR9" s="61">
        <f t="shared" si="0"/>
        <v>1</v>
      </c>
      <c r="AS9" s="24" t="str">
        <f t="shared" si="1"/>
        <v xml:space="preserve"> </v>
      </c>
      <c r="AT9" s="45" t="str">
        <f t="shared" si="2"/>
        <v xml:space="preserve"> </v>
      </c>
      <c r="AU9" s="132" t="str">
        <f t="shared" si="3"/>
        <v/>
      </c>
      <c r="AV9" s="24" t="str">
        <f>IF(OR(B9=" ",A9=" ",$N$5="NO HAY MATERIA ASIGNADA")," ",IF(K9=1,(N9*'MATRICULA y PONDERACIONES'!$AO$9)/100,IF(K9=2,(N9*'MATRICULA y PONDERACIONES'!$AO$20)/100,IF(K9=3,(N9*'MATRICULA y PONDERACIONES'!$AO$31)/100,IF(K9=4,(N9*'MATRICULA y PONDERACIONES'!$AO$42)/100,IF(K9=5,(N9*'MATRICULA y PONDERACIONES'!$AO$53)/100,IF(K9=6,(N9*'MATRICULA y PONDERACIONES'!$AO$64)/100)))))))</f>
        <v xml:space="preserve"> </v>
      </c>
      <c r="AW9" s="24" t="str">
        <f>IF(OR(B9=" ",A9=" ",$N$5="NO HAY MATERIA ASIGNADA")," ",IF(K9=1,(R9*'MATRICULA y PONDERACIONES'!$AO$10)/100,IF(K9=2,(R9*'MATRICULA y PONDERACIONES'!$AO$21)/100,IF(K9=3,(R9*'MATRICULA y PONDERACIONES'!$AO$32)/100,IF(K9=4,(R9*'MATRICULA y PONDERACIONES'!$AO$43)/100,IF(K9=5,(R9*'MATRICULA y PONDERACIONES'!$AO$54)/100,IF(K9=6,(R9*'MATRICULA y PONDERACIONES'!$AO$65)/100)))))))</f>
        <v xml:space="preserve"> </v>
      </c>
      <c r="AX9" s="24" t="str">
        <f>IF(OR(B9=" ",A9=" ",$N$5="NO HAY MATERIA ASIGNADA")," ",IF(K9=1,(V9*'MATRICULA y PONDERACIONES'!$AO$11)/100,IF(K9=2,(V9*'MATRICULA y PONDERACIONES'!$AO$22)/100,IF(K9=3,(V9*'MATRICULA y PONDERACIONES'!$AO$33)/100,IF(K9=4,(V9*'MATRICULA y PONDERACIONES'!$AO$44)/100,IF(K9=5,(V9*'MATRICULA y PONDERACIONES'!$AO$55)/100,IF(K9=6,(V9*'MATRICULA y PONDERACIONES'!$AO$66)/100)))))))</f>
        <v xml:space="preserve"> </v>
      </c>
      <c r="AY9" s="24" t="str">
        <f>IF(OR(B9=" ",A9=" ",$N$5="NO HAY MATERIA ASIGNADA")," ",IF(K9=1,(Z9*'MATRICULA y PONDERACIONES'!$AO$12)/100,IF(K9=2,(Z9*'MATRICULA y PONDERACIONES'!$AO$23)/100,IF(K9=3,(Z9*'MATRICULA y PONDERACIONES'!$AO$34)/100,IF(K9=4,(Z9*'MATRICULA y PONDERACIONES'!$AO$45)/100,IF(K9=5,(Z9*'MATRICULA y PONDERACIONES'!$AO$56)/100,IF(K9=6,(Z9*'MATRICULA y PONDERACIONES'!$AO$67)/100)))))))</f>
        <v xml:space="preserve"> </v>
      </c>
      <c r="AZ9" s="24" t="str">
        <f>IF(OR(B9=" ",A9=" ",$N$5="NO HAY MATERIA ASIGNADA")," ",IF(K9=1,(AD9*'MATRICULA y PONDERACIONES'!$AO$13)/100,IF(K9=2,(AD9*'MATRICULA y PONDERACIONES'!$AO$24)/100,IF(K9=3,(AD9*'MATRICULA y PONDERACIONES'!$AO$35)/100,IF(K9=4,(AD9*'MATRICULA y PONDERACIONES'!$AO$46)/100,IF(K9=5,(AD9*'MATRICULA y PONDERACIONES'!$AO$57)/100,IF(K9=6,(AD9*'MATRICULA y PONDERACIONES'!$AO$68)/100)))))))</f>
        <v xml:space="preserve"> </v>
      </c>
      <c r="BA9" s="24" t="str">
        <f>IF(OR(B9=" ",A9=" ",$N$5="NO HAY MATERIA ASIGNADA")," ",IF(K9=1,(AH9*'MATRICULA y PONDERACIONES'!$AO$14)/100,IF(K9=2,(AH9*'MATRICULA y PONDERACIONES'!$AO$25)/100,IF(K9=3,(AH9*'MATRICULA y PONDERACIONES'!$AO$36)/100,IF(K9=4,(AH9*'MATRICULA y PONDERACIONES'!$AO$47)/100,IF(K9=5,(AH9*'MATRICULA y PONDERACIONES'!$AO$58)/100,IF(K9=6,(AH9*'MATRICULA y PONDERACIONES'!$AO$69)/100)))))))</f>
        <v xml:space="preserve"> </v>
      </c>
      <c r="BB9" s="24" t="str">
        <f>IF(OR(B9=" ",A9=" ",$N$5="NO HAY MATERIA ASIGNADA")," ",IF(K9=1,(AL9*'MATRICULA y PONDERACIONES'!$AO$15)/100,IF(K9=2,(AL9*'MATRICULA y PONDERACIONES'!$AO$26)/100,IF(K9=3,(AL9*'MATRICULA y PONDERACIONES'!$AO$37)/100,IF(K9=4,(AL9*'MATRICULA y PONDERACIONES'!$AO$48)/100,IF(K9=5,(AL9*'MATRICULA y PONDERACIONES'!$AO$59)/100,IF(K9=6,(AL9*'MATRICULA y PONDERACIONES'!$AO$70)/100)))))))</f>
        <v xml:space="preserve"> </v>
      </c>
      <c r="BC9" s="24" t="str">
        <f>IF(OR(B9=" ",A9=" ",$N$5="NO HAY MATERIA ASIGNADA")," ",IF(K9=1,(AP9*'MATRICULA y PONDERACIONES'!$AO$16)/100,IF(K9=2,(AP9*'MATRICULA y PONDERACIONES'!$AO$27)/100,IF(K9=3,(AP9*'MATRICULA y PONDERACIONES'!$AO$38)/100,IF(K9=4,(AP9*'MATRICULA y PONDERACIONES'!$AO$49)/100,IF(K9=5,(AP9*'MATRICULA y PONDERACIONES'!$AO$60)/100,IF(K9=6,(AP9*'MATRICULA y PONDERACIONES'!$AO$71)/100)))))))</f>
        <v xml:space="preserve"> </v>
      </c>
      <c r="BD9" s="46" t="str">
        <f t="shared" ref="BD9:BE46" si="4">A9</f>
        <v xml:space="preserve"> </v>
      </c>
      <c r="BE9" s="356" t="str">
        <f t="shared" si="4"/>
        <v/>
      </c>
      <c r="BF9" s="357"/>
      <c r="BG9" s="357"/>
      <c r="BH9" s="357"/>
      <c r="BI9" s="357"/>
      <c r="BJ9" s="357"/>
      <c r="BK9" s="357"/>
      <c r="BL9" s="358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30"/>
      <c r="BX9" s="59"/>
      <c r="BY9" s="59"/>
      <c r="BZ9" s="59"/>
      <c r="CA9" s="59"/>
      <c r="CB9" s="59"/>
      <c r="CC9" s="59"/>
      <c r="CD9" s="59"/>
      <c r="CE9" s="59"/>
      <c r="CF9" s="59"/>
      <c r="CG9" s="59"/>
      <c r="CH9" s="59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59"/>
      <c r="DA9" s="59"/>
      <c r="DB9" s="59"/>
      <c r="DC9" s="59"/>
      <c r="DD9" s="59"/>
      <c r="DE9" s="59"/>
      <c r="DF9" s="59"/>
      <c r="DG9" s="59"/>
      <c r="DH9" s="59"/>
      <c r="DI9" s="59"/>
      <c r="DJ9" s="59"/>
      <c r="DK9" s="59"/>
      <c r="DL9" s="59"/>
      <c r="DM9" s="59"/>
      <c r="DN9" s="59"/>
      <c r="DO9" s="59"/>
      <c r="DP9" s="59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59"/>
      <c r="EI9" s="59"/>
      <c r="EJ9" s="59"/>
      <c r="EK9" s="59"/>
      <c r="EL9" s="59"/>
      <c r="EM9" s="59"/>
      <c r="EN9" s="59"/>
      <c r="EO9" s="59"/>
      <c r="EP9" s="59"/>
      <c r="EQ9" s="59"/>
    </row>
    <row r="10" spans="1:147" s="59" customFormat="1" ht="12.75" x14ac:dyDescent="0.2">
      <c r="A10" s="47" t="str">
        <f>'ALUMNADO y MATRICULA'!B15</f>
        <v xml:space="preserve"> </v>
      </c>
      <c r="B10" s="359" t="str">
        <f>IF(OR(A10=" ",$N$5="NO HAY MATERIA ASIGNADA"),"",IF(OR(E10="si",F10="si",G10="si",H10="si",I10="si",J10="si"),'ALUMNADO y MATRICULA'!C15," "))</f>
        <v/>
      </c>
      <c r="C10" s="360"/>
      <c r="D10" s="360"/>
      <c r="E10" s="27" t="str">
        <f>IF(AND(K10=1,'MATRICULA y PONDERACIONES'!$K$28="*"),"si"," ")</f>
        <v xml:space="preserve"> </v>
      </c>
      <c r="F10" s="27" t="str">
        <f>IF(AND(K10=2,'MATRICULA y PONDERACIONES'!$L$28="*"),"si"," ")</f>
        <v xml:space="preserve"> </v>
      </c>
      <c r="G10" s="27" t="str">
        <f>IF(AND(K10=3,'MATRICULA y PONDERACIONES'!$M$28="*"),"si"," ")</f>
        <v xml:space="preserve"> </v>
      </c>
      <c r="H10" s="27" t="str">
        <f>IF(AND(K10=4,'MATRICULA y PONDERACIONES'!$N$28="*"),"si"," ")</f>
        <v xml:space="preserve"> </v>
      </c>
      <c r="I10" s="27" t="str">
        <f>IF(AND(K10=5,'MATRICULA y PONDERACIONES'!$O$28="*"),"si"," ")</f>
        <v xml:space="preserve"> </v>
      </c>
      <c r="J10" s="27" t="str">
        <f>IF(AND(K10=6,'MATRICULA y PONDERACIONES'!$P$28="*"),"si"," ")</f>
        <v xml:space="preserve"> </v>
      </c>
      <c r="K10" s="27">
        <f>'ALUMNADO y MATRICULA'!D15</f>
        <v>0</v>
      </c>
      <c r="L10" s="125"/>
      <c r="M10" s="125"/>
      <c r="N10" s="10"/>
      <c r="O10" s="26" t="str">
        <f>IF(A10=" "," ",VLOOKUP(N10,'DATOS CONFIGURACION'!$A$1:$B$6,2))</f>
        <v xml:space="preserve"> </v>
      </c>
      <c r="P10" s="118"/>
      <c r="Q10" s="118"/>
      <c r="R10" s="10"/>
      <c r="S10" s="26" t="str">
        <f>IF(A10=" "," ",VLOOKUP(R10,'DATOS CONFIGURACION'!$A$1:$B$6,2))</f>
        <v xml:space="preserve"> </v>
      </c>
      <c r="T10" s="118"/>
      <c r="U10" s="118"/>
      <c r="V10" s="10"/>
      <c r="W10" s="26" t="str">
        <f>IF(A10=" "," ",VLOOKUP(V10,'DATOS CONFIGURACION'!$A$1:$B$6,2))</f>
        <v xml:space="preserve"> </v>
      </c>
      <c r="X10" s="118"/>
      <c r="Y10" s="118"/>
      <c r="Z10" s="10"/>
      <c r="AA10" s="26" t="str">
        <f>IF(A10=" "," ",VLOOKUP(Z10,'DATOS CONFIGURACION'!$A$1:$B$6,2))</f>
        <v xml:space="preserve"> </v>
      </c>
      <c r="AB10" s="118"/>
      <c r="AC10" s="118"/>
      <c r="AD10" s="10"/>
      <c r="AE10" s="26" t="str">
        <f>IF(A10=" "," ",VLOOKUP(AD10,'DATOS CONFIGURACION'!$A$1:$B$6,2))</f>
        <v xml:space="preserve"> </v>
      </c>
      <c r="AF10" s="118"/>
      <c r="AG10" s="118"/>
      <c r="AH10" s="10"/>
      <c r="AI10" s="27" t="str">
        <f>IF(A10=" "," ",VLOOKUP(AH10,'DATOS CONFIGURACION'!$A$1:$B$6,2))</f>
        <v xml:space="preserve"> </v>
      </c>
      <c r="AJ10" s="125"/>
      <c r="AK10" s="125"/>
      <c r="AL10" s="10"/>
      <c r="AM10" s="26" t="str">
        <f>IF(A10=" "," ",VLOOKUP(AL10,'DATOS CONFIGURACION'!$A$1:$B$6,2))</f>
        <v xml:space="preserve"> </v>
      </c>
      <c r="AN10" s="118"/>
      <c r="AO10" s="118"/>
      <c r="AP10" s="10"/>
      <c r="AQ10" s="26" t="str">
        <f>IF(A10=" "," ",VLOOKUP(AP10,'DATOS CONFIGURACION'!$A$1:$B$6,2))</f>
        <v xml:space="preserve"> </v>
      </c>
      <c r="AR10" s="63">
        <f t="shared" si="0"/>
        <v>1</v>
      </c>
      <c r="AS10" s="26" t="str">
        <f t="shared" si="1"/>
        <v xml:space="preserve"> </v>
      </c>
      <c r="AT10" s="34" t="str">
        <f t="shared" si="2"/>
        <v xml:space="preserve"> </v>
      </c>
      <c r="AU10" s="133" t="str">
        <f t="shared" si="3"/>
        <v/>
      </c>
      <c r="AV10" s="26" t="str">
        <f>IF(OR(B10=" ",A10=" ",$N$5="NO HAY MATERIA ASIGNADA")," ",IF(K10=1,(N10*'MATRICULA y PONDERACIONES'!$AO$9)/100,IF(K10=2,(N10*'MATRICULA y PONDERACIONES'!$AO$20)/100,IF(K10=3,(N10*'MATRICULA y PONDERACIONES'!$AO$31)/100,IF(K10=4,(N10*'MATRICULA y PONDERACIONES'!$AO$42)/100,IF(K10=5,(N10*'MATRICULA y PONDERACIONES'!$AO$53)/100,IF(K10=6,(N10*'MATRICULA y PONDERACIONES'!$AO$64)/100)))))))</f>
        <v xml:space="preserve"> </v>
      </c>
      <c r="AW10" s="26" t="str">
        <f>IF(OR(B10=" ",A10=" ",$N$5="NO HAY MATERIA ASIGNADA")," ",IF(K10=1,(R10*'MATRICULA y PONDERACIONES'!$AO$10)/100,IF(K10=2,(R10*'MATRICULA y PONDERACIONES'!$AO$21)/100,IF(K10=3,(R10*'MATRICULA y PONDERACIONES'!$AO$32)/100,IF(K10=4,(R10*'MATRICULA y PONDERACIONES'!$AO$43)/100,IF(K10=5,(R10*'MATRICULA y PONDERACIONES'!$AO$54)/100,IF(K10=6,(R10*'MATRICULA y PONDERACIONES'!$AO$65)/100)))))))</f>
        <v xml:space="preserve"> </v>
      </c>
      <c r="AX10" s="26" t="str">
        <f>IF(OR(B10=" ",A10=" ",$N$5="NO HAY MATERIA ASIGNADA")," ",IF(K10=1,(V10*'MATRICULA y PONDERACIONES'!$AO$11)/100,IF(K10=2,(V10*'MATRICULA y PONDERACIONES'!$AO$22)/100,IF(K10=3,(V10*'MATRICULA y PONDERACIONES'!$AO$33)/100,IF(K10=4,(V10*'MATRICULA y PONDERACIONES'!$AO$44)/100,IF(K10=5,(V10*'MATRICULA y PONDERACIONES'!$AO$55)/100,IF(K10=6,(V10*'MATRICULA y PONDERACIONES'!$AO$66)/100)))))))</f>
        <v xml:space="preserve"> </v>
      </c>
      <c r="AY10" s="26" t="str">
        <f>IF(OR(B10=" ",A10=" ",$N$5="NO HAY MATERIA ASIGNADA")," ",IF(K10=1,(Z10*'MATRICULA y PONDERACIONES'!$AO$12)/100,IF(K10=2,(Z10*'MATRICULA y PONDERACIONES'!$AO$23)/100,IF(K10=3,(Z10*'MATRICULA y PONDERACIONES'!$AO$34)/100,IF(K10=4,(Z10*'MATRICULA y PONDERACIONES'!$AO$45)/100,IF(K10=5,(Z10*'MATRICULA y PONDERACIONES'!$AO$56)/100,IF(K10=6,(Z10*'MATRICULA y PONDERACIONES'!$AO$67)/100)))))))</f>
        <v xml:space="preserve"> </v>
      </c>
      <c r="AZ10" s="26" t="str">
        <f>IF(OR(B10=" ",A10=" ",$N$5="NO HAY MATERIA ASIGNADA")," ",IF(K10=1,(AD10*'MATRICULA y PONDERACIONES'!$AO$13)/100,IF(K10=2,(AD10*'MATRICULA y PONDERACIONES'!$AO$24)/100,IF(K10=3,(AD10*'MATRICULA y PONDERACIONES'!$AO$35)/100,IF(K10=4,(AD10*'MATRICULA y PONDERACIONES'!$AO$46)/100,IF(K10=5,(AD10*'MATRICULA y PONDERACIONES'!$AO$57)/100,IF(K10=6,(AD10*'MATRICULA y PONDERACIONES'!$AO$68)/100)))))))</f>
        <v xml:space="preserve"> </v>
      </c>
      <c r="BA10" s="26" t="str">
        <f>IF(OR(B10=" ",A10=" ",$N$5="NO HAY MATERIA ASIGNADA")," ",IF(K10=1,(AH10*'MATRICULA y PONDERACIONES'!$AO$14)/100,IF(K10=2,(AH10*'MATRICULA y PONDERACIONES'!$AO$25)/100,IF(K10=3,(AH10*'MATRICULA y PONDERACIONES'!$AO$36)/100,IF(K10=4,(AH10*'MATRICULA y PONDERACIONES'!$AO$47)/100,IF(K10=5,(AH10*'MATRICULA y PONDERACIONES'!$AO$58)/100,IF(K10=6,(AH10*'MATRICULA y PONDERACIONES'!$AO$69)/100)))))))</f>
        <v xml:space="preserve"> </v>
      </c>
      <c r="BB10" s="26" t="str">
        <f>IF(OR(B10=" ",A10=" ",$N$5="NO HAY MATERIA ASIGNADA")," ",IF(K10=1,(AL10*'MATRICULA y PONDERACIONES'!$AO$15)/100,IF(K10=2,(AL10*'MATRICULA y PONDERACIONES'!$AO$26)/100,IF(K10=3,(AL10*'MATRICULA y PONDERACIONES'!$AO$37)/100,IF(K10=4,(AL10*'MATRICULA y PONDERACIONES'!$AO$48)/100,IF(K10=5,(AL10*'MATRICULA y PONDERACIONES'!$AO$59)/100,IF(K10=6,(AL10*'MATRICULA y PONDERACIONES'!$AO$70)/100)))))))</f>
        <v xml:space="preserve"> </v>
      </c>
      <c r="BC10" s="26" t="str">
        <f>IF(OR(B10=" ",A10=" ",$N$5="NO HAY MATERIA ASIGNADA")," ",IF(K10=1,(AP10*'MATRICULA y PONDERACIONES'!$AO$16)/100,IF(K10=2,(AP10*'MATRICULA y PONDERACIONES'!$AO$27)/100,IF(K10=3,(AP10*'MATRICULA y PONDERACIONES'!$AO$38)/100,IF(K10=4,(AP10*'MATRICULA y PONDERACIONES'!$AO$49)/100,IF(K10=5,(AP10*'MATRICULA y PONDERACIONES'!$AO$60)/100,IF(K10=6,(AP10*'MATRICULA y PONDERACIONES'!$AO$71)/100)))))))</f>
        <v xml:space="preserve"> </v>
      </c>
      <c r="BD10" s="48" t="str">
        <f t="shared" si="4"/>
        <v xml:space="preserve"> </v>
      </c>
      <c r="BE10" s="361" t="str">
        <f t="shared" si="4"/>
        <v/>
      </c>
      <c r="BF10" s="362"/>
      <c r="BG10" s="362"/>
      <c r="BH10" s="362"/>
      <c r="BI10" s="362"/>
      <c r="BJ10" s="362"/>
      <c r="BK10" s="362"/>
      <c r="BL10" s="363"/>
      <c r="BM10" s="130"/>
      <c r="BN10" s="130"/>
      <c r="BO10" s="130"/>
      <c r="BP10" s="130"/>
      <c r="BQ10" s="130"/>
      <c r="BR10" s="130"/>
      <c r="BS10" s="130"/>
      <c r="BT10" s="130"/>
      <c r="BU10" s="130"/>
      <c r="BV10" s="130"/>
      <c r="BW10" s="130"/>
    </row>
    <row r="11" spans="1:147" s="62" customFormat="1" ht="12.75" x14ac:dyDescent="0.2">
      <c r="A11" s="44" t="str">
        <f>'ALUMNADO y MATRICULA'!B16</f>
        <v xml:space="preserve"> </v>
      </c>
      <c r="B11" s="354" t="str">
        <f>IF(OR(A11=" ",$N$5="NO HAY MATERIA ASIGNADA"),"",IF(OR(E11="si",F11="si",G11="si",H11="si",I11="si",J11="si"),'ALUMNADO y MATRICULA'!C16," "))</f>
        <v/>
      </c>
      <c r="C11" s="355"/>
      <c r="D11" s="355"/>
      <c r="E11" s="25" t="str">
        <f>IF(AND(K11=1,'MATRICULA y PONDERACIONES'!$K$28="*"),"si"," ")</f>
        <v xml:space="preserve"> </v>
      </c>
      <c r="F11" s="25" t="str">
        <f>IF(AND(K11=2,'MATRICULA y PONDERACIONES'!$L$28="*"),"si"," ")</f>
        <v xml:space="preserve"> </v>
      </c>
      <c r="G11" s="25" t="str">
        <f>IF(AND(K11=3,'MATRICULA y PONDERACIONES'!$M$28="*"),"si"," ")</f>
        <v xml:space="preserve"> </v>
      </c>
      <c r="H11" s="25" t="str">
        <f>IF(AND(K11=4,'MATRICULA y PONDERACIONES'!$N$28="*"),"si"," ")</f>
        <v xml:space="preserve"> </v>
      </c>
      <c r="I11" s="25" t="str">
        <f>IF(AND(K11=5,'MATRICULA y PONDERACIONES'!$O$28="*"),"si"," ")</f>
        <v xml:space="preserve"> </v>
      </c>
      <c r="J11" s="25" t="str">
        <f>IF(AND(K11=6,'MATRICULA y PONDERACIONES'!$P$28="*"),"si"," ")</f>
        <v xml:space="preserve"> </v>
      </c>
      <c r="K11" s="25">
        <f>'ALUMNADO y MATRICULA'!D16</f>
        <v>0</v>
      </c>
      <c r="L11" s="124"/>
      <c r="M11" s="124"/>
      <c r="N11" s="9"/>
      <c r="O11" s="24" t="str">
        <f>IF(A11=" "," ",VLOOKUP(N11,'DATOS CONFIGURACION'!$A$1:$B$6,2))</f>
        <v xml:space="preserve"> </v>
      </c>
      <c r="P11" s="117"/>
      <c r="Q11" s="117"/>
      <c r="R11" s="9"/>
      <c r="S11" s="24" t="str">
        <f>IF(A11=" "," ",VLOOKUP(R11,'DATOS CONFIGURACION'!$A$1:$B$6,2))</f>
        <v xml:space="preserve"> </v>
      </c>
      <c r="T11" s="117"/>
      <c r="U11" s="117"/>
      <c r="V11" s="9"/>
      <c r="W11" s="24" t="str">
        <f>IF(A11=" "," ",VLOOKUP(V11,'DATOS CONFIGURACION'!$A$1:$B$6,2))</f>
        <v xml:space="preserve"> </v>
      </c>
      <c r="X11" s="117"/>
      <c r="Y11" s="117"/>
      <c r="Z11" s="9"/>
      <c r="AA11" s="24" t="str">
        <f>IF(A11=" "," ",VLOOKUP(Z11,'DATOS CONFIGURACION'!$A$1:$B$6,2))</f>
        <v xml:space="preserve"> </v>
      </c>
      <c r="AB11" s="117"/>
      <c r="AC11" s="117"/>
      <c r="AD11" s="9"/>
      <c r="AE11" s="24" t="str">
        <f>IF(A11=" "," ",VLOOKUP(AD11,'DATOS CONFIGURACION'!$A$1:$B$6,2))</f>
        <v xml:space="preserve"> </v>
      </c>
      <c r="AF11" s="117"/>
      <c r="AG11" s="117"/>
      <c r="AH11" s="9"/>
      <c r="AI11" s="25" t="str">
        <f>IF(A11=" "," ",VLOOKUP(AH11,'DATOS CONFIGURACION'!$A$1:$B$6,2))</f>
        <v xml:space="preserve"> </v>
      </c>
      <c r="AJ11" s="124"/>
      <c r="AK11" s="124"/>
      <c r="AL11" s="9"/>
      <c r="AM11" s="24" t="str">
        <f>IF(A11=" "," ",VLOOKUP(AL11,'DATOS CONFIGURACION'!$A$1:$B$6,2))</f>
        <v xml:space="preserve"> </v>
      </c>
      <c r="AN11" s="117"/>
      <c r="AO11" s="117"/>
      <c r="AP11" s="9"/>
      <c r="AQ11" s="24" t="str">
        <f>IF(A11=" "," ",VLOOKUP(AP11,'DATOS CONFIGURACION'!$A$1:$B$6,2))</f>
        <v xml:space="preserve"> </v>
      </c>
      <c r="AR11" s="61">
        <f t="shared" si="0"/>
        <v>1</v>
      </c>
      <c r="AS11" s="24" t="str">
        <f t="shared" si="1"/>
        <v xml:space="preserve"> </v>
      </c>
      <c r="AT11" s="45" t="str">
        <f t="shared" si="2"/>
        <v xml:space="preserve"> </v>
      </c>
      <c r="AU11" s="132" t="str">
        <f t="shared" si="3"/>
        <v/>
      </c>
      <c r="AV11" s="24" t="str">
        <f>IF(OR(B11=" ",A11=" ",$N$5="NO HAY MATERIA ASIGNADA")," ",IF(K11=1,(N11*'MATRICULA y PONDERACIONES'!$AO$9)/100,IF(K11=2,(N11*'MATRICULA y PONDERACIONES'!$AO$20)/100,IF(K11=3,(N11*'MATRICULA y PONDERACIONES'!$AO$31)/100,IF(K11=4,(N11*'MATRICULA y PONDERACIONES'!$AO$42)/100,IF(K11=5,(N11*'MATRICULA y PONDERACIONES'!$AO$53)/100,IF(K11=6,(N11*'MATRICULA y PONDERACIONES'!$AO$64)/100)))))))</f>
        <v xml:space="preserve"> </v>
      </c>
      <c r="AW11" s="24" t="str">
        <f>IF(OR(B11=" ",A11=" ",$N$5="NO HAY MATERIA ASIGNADA")," ",IF(K11=1,(R11*'MATRICULA y PONDERACIONES'!$AO$10)/100,IF(K11=2,(R11*'MATRICULA y PONDERACIONES'!$AO$21)/100,IF(K11=3,(R11*'MATRICULA y PONDERACIONES'!$AO$32)/100,IF(K11=4,(R11*'MATRICULA y PONDERACIONES'!$AO$43)/100,IF(K11=5,(R11*'MATRICULA y PONDERACIONES'!$AO$54)/100,IF(K11=6,(R11*'MATRICULA y PONDERACIONES'!$AO$65)/100)))))))</f>
        <v xml:space="preserve"> </v>
      </c>
      <c r="AX11" s="24" t="str">
        <f>IF(OR(B11=" ",A11=" ",$N$5="NO HAY MATERIA ASIGNADA")," ",IF(K11=1,(V11*'MATRICULA y PONDERACIONES'!$AO$11)/100,IF(K11=2,(V11*'MATRICULA y PONDERACIONES'!$AO$22)/100,IF(K11=3,(V11*'MATRICULA y PONDERACIONES'!$AO$33)/100,IF(K11=4,(V11*'MATRICULA y PONDERACIONES'!$AO$44)/100,IF(K11=5,(V11*'MATRICULA y PONDERACIONES'!$AO$55)/100,IF(K11=6,(V11*'MATRICULA y PONDERACIONES'!$AO$66)/100)))))))</f>
        <v xml:space="preserve"> </v>
      </c>
      <c r="AY11" s="24" t="str">
        <f>IF(OR(B11=" ",A11=" ",$N$5="NO HAY MATERIA ASIGNADA")," ",IF(K11=1,(Z11*'MATRICULA y PONDERACIONES'!$AO$12)/100,IF(K11=2,(Z11*'MATRICULA y PONDERACIONES'!$AO$23)/100,IF(K11=3,(Z11*'MATRICULA y PONDERACIONES'!$AO$34)/100,IF(K11=4,(Z11*'MATRICULA y PONDERACIONES'!$AO$45)/100,IF(K11=5,(Z11*'MATRICULA y PONDERACIONES'!$AO$56)/100,IF(K11=6,(Z11*'MATRICULA y PONDERACIONES'!$AO$67)/100)))))))</f>
        <v xml:space="preserve"> </v>
      </c>
      <c r="AZ11" s="24" t="str">
        <f>IF(OR(B11=" ",A11=" ",$N$5="NO HAY MATERIA ASIGNADA")," ",IF(K11=1,(AD11*'MATRICULA y PONDERACIONES'!$AO$13)/100,IF(K11=2,(AD11*'MATRICULA y PONDERACIONES'!$AO$24)/100,IF(K11=3,(AD11*'MATRICULA y PONDERACIONES'!$AO$35)/100,IF(K11=4,(AD11*'MATRICULA y PONDERACIONES'!$AO$46)/100,IF(K11=5,(AD11*'MATRICULA y PONDERACIONES'!$AO$57)/100,IF(K11=6,(AD11*'MATRICULA y PONDERACIONES'!$AO$68)/100)))))))</f>
        <v xml:space="preserve"> </v>
      </c>
      <c r="BA11" s="24" t="str">
        <f>IF(OR(B11=" ",A11=" ",$N$5="NO HAY MATERIA ASIGNADA")," ",IF(K11=1,(AH11*'MATRICULA y PONDERACIONES'!$AO$14)/100,IF(K11=2,(AH11*'MATRICULA y PONDERACIONES'!$AO$25)/100,IF(K11=3,(AH11*'MATRICULA y PONDERACIONES'!$AO$36)/100,IF(K11=4,(AH11*'MATRICULA y PONDERACIONES'!$AO$47)/100,IF(K11=5,(AH11*'MATRICULA y PONDERACIONES'!$AO$58)/100,IF(K11=6,(AH11*'MATRICULA y PONDERACIONES'!$AO$69)/100)))))))</f>
        <v xml:space="preserve"> </v>
      </c>
      <c r="BB11" s="24" t="str">
        <f>IF(OR(B11=" ",A11=" ",$N$5="NO HAY MATERIA ASIGNADA")," ",IF(K11=1,(AL11*'MATRICULA y PONDERACIONES'!$AO$15)/100,IF(K11=2,(AL11*'MATRICULA y PONDERACIONES'!$AO$26)/100,IF(K11=3,(AL11*'MATRICULA y PONDERACIONES'!$AO$37)/100,IF(K11=4,(AL11*'MATRICULA y PONDERACIONES'!$AO$48)/100,IF(K11=5,(AL11*'MATRICULA y PONDERACIONES'!$AO$59)/100,IF(K11=6,(AL11*'MATRICULA y PONDERACIONES'!$AO$70)/100)))))))</f>
        <v xml:space="preserve"> </v>
      </c>
      <c r="BC11" s="24" t="str">
        <f>IF(OR(B11=" ",A11=" ",$N$5="NO HAY MATERIA ASIGNADA")," ",IF(K11=1,(AP11*'MATRICULA y PONDERACIONES'!$AO$16)/100,IF(K11=2,(AP11*'MATRICULA y PONDERACIONES'!$AO$27)/100,IF(K11=3,(AP11*'MATRICULA y PONDERACIONES'!$AO$38)/100,IF(K11=4,(AP11*'MATRICULA y PONDERACIONES'!$AO$49)/100,IF(K11=5,(AP11*'MATRICULA y PONDERACIONES'!$AO$60)/100,IF(K11=6,(AP11*'MATRICULA y PONDERACIONES'!$AO$71)/100)))))))</f>
        <v xml:space="preserve"> </v>
      </c>
      <c r="BD11" s="46" t="str">
        <f t="shared" si="4"/>
        <v xml:space="preserve"> </v>
      </c>
      <c r="BE11" s="356" t="str">
        <f t="shared" si="4"/>
        <v/>
      </c>
      <c r="BF11" s="357"/>
      <c r="BG11" s="357"/>
      <c r="BH11" s="357"/>
      <c r="BI11" s="357"/>
      <c r="BJ11" s="357"/>
      <c r="BK11" s="357"/>
      <c r="BL11" s="358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59"/>
      <c r="BY11" s="59"/>
      <c r="BZ11" s="59"/>
      <c r="CA11" s="59"/>
      <c r="CB11" s="59"/>
      <c r="CC11" s="59"/>
      <c r="CD11" s="59"/>
      <c r="CE11" s="59"/>
      <c r="CF11" s="59"/>
      <c r="CG11" s="59"/>
      <c r="CH11" s="59"/>
      <c r="CI11" s="59"/>
      <c r="CJ11" s="59"/>
      <c r="CK11" s="59"/>
      <c r="CL11" s="59"/>
      <c r="CM11" s="59"/>
      <c r="CN11" s="59"/>
      <c r="CO11" s="59"/>
      <c r="CP11" s="59"/>
      <c r="CQ11" s="59"/>
      <c r="CR11" s="59"/>
      <c r="CS11" s="59"/>
      <c r="CT11" s="59"/>
      <c r="CU11" s="59"/>
      <c r="CV11" s="59"/>
      <c r="CW11" s="59"/>
      <c r="CX11" s="59"/>
      <c r="CY11" s="59"/>
      <c r="CZ11" s="59"/>
      <c r="DA11" s="59"/>
      <c r="DB11" s="59"/>
      <c r="DC11" s="59"/>
      <c r="DD11" s="59"/>
      <c r="DE11" s="59"/>
      <c r="DF11" s="59"/>
      <c r="DG11" s="59"/>
      <c r="DH11" s="59"/>
      <c r="DI11" s="59"/>
      <c r="DJ11" s="59"/>
      <c r="DK11" s="59"/>
      <c r="DL11" s="59"/>
      <c r="DM11" s="59"/>
      <c r="DN11" s="59"/>
      <c r="DO11" s="59"/>
      <c r="DP11" s="59"/>
      <c r="DQ11" s="59"/>
      <c r="DR11" s="59"/>
      <c r="DS11" s="59"/>
      <c r="DT11" s="59"/>
      <c r="DU11" s="59"/>
      <c r="DV11" s="59"/>
      <c r="DW11" s="59"/>
      <c r="DX11" s="59"/>
      <c r="DY11" s="59"/>
      <c r="DZ11" s="59"/>
      <c r="EA11" s="59"/>
      <c r="EB11" s="59"/>
      <c r="EC11" s="59"/>
      <c r="ED11" s="59"/>
      <c r="EE11" s="59"/>
      <c r="EF11" s="59"/>
      <c r="EG11" s="59"/>
      <c r="EH11" s="59"/>
      <c r="EI11" s="59"/>
      <c r="EJ11" s="59"/>
      <c r="EK11" s="59"/>
      <c r="EL11" s="59"/>
      <c r="EM11" s="59"/>
      <c r="EN11" s="59"/>
      <c r="EO11" s="59"/>
      <c r="EP11" s="59"/>
      <c r="EQ11" s="59"/>
    </row>
    <row r="12" spans="1:147" s="59" customFormat="1" ht="12.75" x14ac:dyDescent="0.2">
      <c r="A12" s="47" t="str">
        <f>'ALUMNADO y MATRICULA'!B17</f>
        <v xml:space="preserve"> </v>
      </c>
      <c r="B12" s="359" t="str">
        <f>IF(OR(A12=" ",$N$5="NO HAY MATERIA ASIGNADA"),"",IF(OR(E12="si",F12="si",G12="si",H12="si",I12="si",J12="si"),'ALUMNADO y MATRICULA'!C17," "))</f>
        <v/>
      </c>
      <c r="C12" s="360"/>
      <c r="D12" s="360"/>
      <c r="E12" s="27" t="str">
        <f>IF(AND(K12=1,'MATRICULA y PONDERACIONES'!$K$28="*"),"si"," ")</f>
        <v xml:space="preserve"> </v>
      </c>
      <c r="F12" s="27" t="str">
        <f>IF(AND(K12=2,'MATRICULA y PONDERACIONES'!$L$28="*"),"si"," ")</f>
        <v xml:space="preserve"> </v>
      </c>
      <c r="G12" s="27" t="str">
        <f>IF(AND(K12=3,'MATRICULA y PONDERACIONES'!$M$28="*"),"si"," ")</f>
        <v xml:space="preserve"> </v>
      </c>
      <c r="H12" s="27" t="str">
        <f>IF(AND(K12=4,'MATRICULA y PONDERACIONES'!$N$28="*"),"si"," ")</f>
        <v xml:space="preserve"> </v>
      </c>
      <c r="I12" s="27" t="str">
        <f>IF(AND(K12=5,'MATRICULA y PONDERACIONES'!$O$28="*"),"si"," ")</f>
        <v xml:space="preserve"> </v>
      </c>
      <c r="J12" s="27" t="str">
        <f>IF(AND(K12=6,'MATRICULA y PONDERACIONES'!$P$28="*"),"si"," ")</f>
        <v xml:space="preserve"> </v>
      </c>
      <c r="K12" s="27">
        <f>'ALUMNADO y MATRICULA'!D17</f>
        <v>0</v>
      </c>
      <c r="L12" s="125"/>
      <c r="M12" s="125"/>
      <c r="N12" s="10"/>
      <c r="O12" s="26" t="str">
        <f>IF(A12=" "," ",VLOOKUP(N12,'DATOS CONFIGURACION'!$A$1:$B$6,2))</f>
        <v xml:space="preserve"> </v>
      </c>
      <c r="P12" s="118"/>
      <c r="Q12" s="118"/>
      <c r="R12" s="10"/>
      <c r="S12" s="26" t="str">
        <f>IF(A12=" "," ",VLOOKUP(R12,'DATOS CONFIGURACION'!$A$1:$B$6,2))</f>
        <v xml:space="preserve"> </v>
      </c>
      <c r="T12" s="118"/>
      <c r="U12" s="118"/>
      <c r="V12" s="10"/>
      <c r="W12" s="26" t="str">
        <f>IF(A12=" "," ",VLOOKUP(V12,'DATOS CONFIGURACION'!$A$1:$B$6,2))</f>
        <v xml:space="preserve"> </v>
      </c>
      <c r="X12" s="118"/>
      <c r="Y12" s="118"/>
      <c r="Z12" s="10"/>
      <c r="AA12" s="26" t="str">
        <f>IF(A12=" "," ",VLOOKUP(Z12,'DATOS CONFIGURACION'!$A$1:$B$6,2))</f>
        <v xml:space="preserve"> </v>
      </c>
      <c r="AB12" s="118"/>
      <c r="AC12" s="118"/>
      <c r="AD12" s="10"/>
      <c r="AE12" s="26" t="str">
        <f>IF(A12=" "," ",VLOOKUP(AD12,'DATOS CONFIGURACION'!$A$1:$B$6,2))</f>
        <v xml:space="preserve"> </v>
      </c>
      <c r="AF12" s="118"/>
      <c r="AG12" s="118"/>
      <c r="AH12" s="10"/>
      <c r="AI12" s="27" t="str">
        <f>IF(A12=" "," ",VLOOKUP(AH12,'DATOS CONFIGURACION'!$A$1:$B$6,2))</f>
        <v xml:space="preserve"> </v>
      </c>
      <c r="AJ12" s="125"/>
      <c r="AK12" s="125"/>
      <c r="AL12" s="10"/>
      <c r="AM12" s="26" t="str">
        <f>IF(A12=" "," ",VLOOKUP(AL12,'DATOS CONFIGURACION'!$A$1:$B$6,2))</f>
        <v xml:space="preserve"> </v>
      </c>
      <c r="AN12" s="118"/>
      <c r="AO12" s="118"/>
      <c r="AP12" s="10"/>
      <c r="AQ12" s="26" t="str">
        <f>IF(A12=" "," ",VLOOKUP(AP12,'DATOS CONFIGURACION'!$A$1:$B$6,2))</f>
        <v xml:space="preserve"> </v>
      </c>
      <c r="AR12" s="63">
        <f t="shared" si="0"/>
        <v>1</v>
      </c>
      <c r="AS12" s="26" t="str">
        <f t="shared" si="1"/>
        <v xml:space="preserve"> </v>
      </c>
      <c r="AT12" s="34" t="str">
        <f t="shared" si="2"/>
        <v xml:space="preserve"> </v>
      </c>
      <c r="AU12" s="133" t="str">
        <f t="shared" si="3"/>
        <v/>
      </c>
      <c r="AV12" s="26" t="str">
        <f>IF(OR(B12=" ",A12=" ",$N$5="NO HAY MATERIA ASIGNADA")," ",IF(K12=1,(N12*'MATRICULA y PONDERACIONES'!$AO$9)/100,IF(K12=2,(N12*'MATRICULA y PONDERACIONES'!$AO$20)/100,IF(K12=3,(N12*'MATRICULA y PONDERACIONES'!$AO$31)/100,IF(K12=4,(N12*'MATRICULA y PONDERACIONES'!$AO$42)/100,IF(K12=5,(N12*'MATRICULA y PONDERACIONES'!$AO$53)/100,IF(K12=6,(N12*'MATRICULA y PONDERACIONES'!$AO$64)/100)))))))</f>
        <v xml:space="preserve"> </v>
      </c>
      <c r="AW12" s="26" t="str">
        <f>IF(OR(B12=" ",A12=" ",$N$5="NO HAY MATERIA ASIGNADA")," ",IF(K12=1,(R12*'MATRICULA y PONDERACIONES'!$AO$10)/100,IF(K12=2,(R12*'MATRICULA y PONDERACIONES'!$AO$21)/100,IF(K12=3,(R12*'MATRICULA y PONDERACIONES'!$AO$32)/100,IF(K12=4,(R12*'MATRICULA y PONDERACIONES'!$AO$43)/100,IF(K12=5,(R12*'MATRICULA y PONDERACIONES'!$AO$54)/100,IF(K12=6,(R12*'MATRICULA y PONDERACIONES'!$AO$65)/100)))))))</f>
        <v xml:space="preserve"> </v>
      </c>
      <c r="AX12" s="26" t="str">
        <f>IF(OR(B12=" ",A12=" ",$N$5="NO HAY MATERIA ASIGNADA")," ",IF(K12=1,(V12*'MATRICULA y PONDERACIONES'!$AO$11)/100,IF(K12=2,(V12*'MATRICULA y PONDERACIONES'!$AO$22)/100,IF(K12=3,(V12*'MATRICULA y PONDERACIONES'!$AO$33)/100,IF(K12=4,(V12*'MATRICULA y PONDERACIONES'!$AO$44)/100,IF(K12=5,(V12*'MATRICULA y PONDERACIONES'!$AO$55)/100,IF(K12=6,(V12*'MATRICULA y PONDERACIONES'!$AO$66)/100)))))))</f>
        <v xml:space="preserve"> </v>
      </c>
      <c r="AY12" s="26" t="str">
        <f>IF(OR(B12=" ",A12=" ",$N$5="NO HAY MATERIA ASIGNADA")," ",IF(K12=1,(Z12*'MATRICULA y PONDERACIONES'!$AO$12)/100,IF(K12=2,(Z12*'MATRICULA y PONDERACIONES'!$AO$23)/100,IF(K12=3,(Z12*'MATRICULA y PONDERACIONES'!$AO$34)/100,IF(K12=4,(Z12*'MATRICULA y PONDERACIONES'!$AO$45)/100,IF(K12=5,(Z12*'MATRICULA y PONDERACIONES'!$AO$56)/100,IF(K12=6,(Z12*'MATRICULA y PONDERACIONES'!$AO$67)/100)))))))</f>
        <v xml:space="preserve"> </v>
      </c>
      <c r="AZ12" s="26" t="str">
        <f>IF(OR(B12=" ",A12=" ",$N$5="NO HAY MATERIA ASIGNADA")," ",IF(K12=1,(AD12*'MATRICULA y PONDERACIONES'!$AO$13)/100,IF(K12=2,(AD12*'MATRICULA y PONDERACIONES'!$AO$24)/100,IF(K12=3,(AD12*'MATRICULA y PONDERACIONES'!$AO$35)/100,IF(K12=4,(AD12*'MATRICULA y PONDERACIONES'!$AO$46)/100,IF(K12=5,(AD12*'MATRICULA y PONDERACIONES'!$AO$57)/100,IF(K12=6,(AD12*'MATRICULA y PONDERACIONES'!$AO$68)/100)))))))</f>
        <v xml:space="preserve"> </v>
      </c>
      <c r="BA12" s="26" t="str">
        <f>IF(OR(B12=" ",A12=" ",$N$5="NO HAY MATERIA ASIGNADA")," ",IF(K12=1,(AH12*'MATRICULA y PONDERACIONES'!$AO$14)/100,IF(K12=2,(AH12*'MATRICULA y PONDERACIONES'!$AO$25)/100,IF(K12=3,(AH12*'MATRICULA y PONDERACIONES'!$AO$36)/100,IF(K12=4,(AH12*'MATRICULA y PONDERACIONES'!$AO$47)/100,IF(K12=5,(AH12*'MATRICULA y PONDERACIONES'!$AO$58)/100,IF(K12=6,(AH12*'MATRICULA y PONDERACIONES'!$AO$69)/100)))))))</f>
        <v xml:space="preserve"> </v>
      </c>
      <c r="BB12" s="26" t="str">
        <f>IF(OR(B12=" ",A12=" ",$N$5="NO HAY MATERIA ASIGNADA")," ",IF(K12=1,(AL12*'MATRICULA y PONDERACIONES'!$AO$15)/100,IF(K12=2,(AL12*'MATRICULA y PONDERACIONES'!$AO$26)/100,IF(K12=3,(AL12*'MATRICULA y PONDERACIONES'!$AO$37)/100,IF(K12=4,(AL12*'MATRICULA y PONDERACIONES'!$AO$48)/100,IF(K12=5,(AL12*'MATRICULA y PONDERACIONES'!$AO$59)/100,IF(K12=6,(AL12*'MATRICULA y PONDERACIONES'!$AO$70)/100)))))))</f>
        <v xml:space="preserve"> </v>
      </c>
      <c r="BC12" s="26" t="str">
        <f>IF(OR(B12=" ",A12=" ",$N$5="NO HAY MATERIA ASIGNADA")," ",IF(K12=1,(AP12*'MATRICULA y PONDERACIONES'!$AO$16)/100,IF(K12=2,(AP12*'MATRICULA y PONDERACIONES'!$AO$27)/100,IF(K12=3,(AP12*'MATRICULA y PONDERACIONES'!$AO$38)/100,IF(K12=4,(AP12*'MATRICULA y PONDERACIONES'!$AO$49)/100,IF(K12=5,(AP12*'MATRICULA y PONDERACIONES'!$AO$60)/100,IF(K12=6,(AP12*'MATRICULA y PONDERACIONES'!$AO$71)/100)))))))</f>
        <v xml:space="preserve"> </v>
      </c>
      <c r="BD12" s="48" t="str">
        <f t="shared" si="4"/>
        <v xml:space="preserve"> </v>
      </c>
      <c r="BE12" s="361" t="str">
        <f t="shared" si="4"/>
        <v/>
      </c>
      <c r="BF12" s="362"/>
      <c r="BG12" s="362"/>
      <c r="BH12" s="362"/>
      <c r="BI12" s="362"/>
      <c r="BJ12" s="362"/>
      <c r="BK12" s="362"/>
      <c r="BL12" s="363"/>
      <c r="BM12" s="130"/>
      <c r="BN12" s="130"/>
      <c r="BO12" s="130"/>
      <c r="BP12" s="130"/>
      <c r="BQ12" s="130"/>
      <c r="BR12" s="130"/>
      <c r="BS12" s="130"/>
      <c r="BT12" s="130"/>
      <c r="BU12" s="130"/>
      <c r="BV12" s="130"/>
      <c r="BW12" s="130"/>
    </row>
    <row r="13" spans="1:147" s="62" customFormat="1" ht="12.75" x14ac:dyDescent="0.2">
      <c r="A13" s="44" t="str">
        <f>'ALUMNADO y MATRICULA'!B18</f>
        <v xml:space="preserve"> </v>
      </c>
      <c r="B13" s="354" t="str">
        <f>IF(OR(A13=" ",$N$5="NO HAY MATERIA ASIGNADA"),"",IF(OR(E13="si",F13="si",G13="si",H13="si",I13="si",J13="si"),'ALUMNADO y MATRICULA'!C18," "))</f>
        <v/>
      </c>
      <c r="C13" s="355"/>
      <c r="D13" s="355"/>
      <c r="E13" s="25" t="str">
        <f>IF(AND(K13=1,'MATRICULA y PONDERACIONES'!$K$28="*"),"si"," ")</f>
        <v xml:space="preserve"> </v>
      </c>
      <c r="F13" s="25" t="str">
        <f>IF(AND(K13=2,'MATRICULA y PONDERACIONES'!$L$28="*"),"si"," ")</f>
        <v xml:space="preserve"> </v>
      </c>
      <c r="G13" s="25" t="str">
        <f>IF(AND(K13=3,'MATRICULA y PONDERACIONES'!$M$28="*"),"si"," ")</f>
        <v xml:space="preserve"> </v>
      </c>
      <c r="H13" s="25" t="str">
        <f>IF(AND(K13=4,'MATRICULA y PONDERACIONES'!$N$28="*"),"si"," ")</f>
        <v xml:space="preserve"> </v>
      </c>
      <c r="I13" s="25" t="str">
        <f>IF(AND(K13=5,'MATRICULA y PONDERACIONES'!$O$28="*"),"si"," ")</f>
        <v xml:space="preserve"> </v>
      </c>
      <c r="J13" s="25" t="str">
        <f>IF(AND(K13=6,'MATRICULA y PONDERACIONES'!$P$28="*"),"si"," ")</f>
        <v xml:space="preserve"> </v>
      </c>
      <c r="K13" s="25">
        <f>'ALUMNADO y MATRICULA'!D18</f>
        <v>0</v>
      </c>
      <c r="L13" s="124"/>
      <c r="M13" s="124"/>
      <c r="N13" s="9"/>
      <c r="O13" s="24" t="str">
        <f>IF(A13=" "," ",VLOOKUP(N13,'DATOS CONFIGURACION'!$A$1:$B$6,2))</f>
        <v xml:space="preserve"> </v>
      </c>
      <c r="P13" s="117"/>
      <c r="Q13" s="117"/>
      <c r="R13" s="9"/>
      <c r="S13" s="24" t="str">
        <f>IF(A13=" "," ",VLOOKUP(R13,'DATOS CONFIGURACION'!$A$1:$B$6,2))</f>
        <v xml:space="preserve"> </v>
      </c>
      <c r="T13" s="117"/>
      <c r="U13" s="117"/>
      <c r="V13" s="9"/>
      <c r="W13" s="24" t="str">
        <f>IF(A13=" "," ",VLOOKUP(V13,'DATOS CONFIGURACION'!$A$1:$B$6,2))</f>
        <v xml:space="preserve"> </v>
      </c>
      <c r="X13" s="117"/>
      <c r="Y13" s="117"/>
      <c r="Z13" s="9"/>
      <c r="AA13" s="24" t="str">
        <f>IF(A13=" "," ",VLOOKUP(Z13,'DATOS CONFIGURACION'!$A$1:$B$6,2))</f>
        <v xml:space="preserve"> </v>
      </c>
      <c r="AB13" s="117"/>
      <c r="AC13" s="117"/>
      <c r="AD13" s="9"/>
      <c r="AE13" s="24" t="str">
        <f>IF(A13=" "," ",VLOOKUP(AD13,'DATOS CONFIGURACION'!$A$1:$B$6,2))</f>
        <v xml:space="preserve"> </v>
      </c>
      <c r="AF13" s="117"/>
      <c r="AG13" s="117"/>
      <c r="AH13" s="9"/>
      <c r="AI13" s="25" t="str">
        <f>IF(A13=" "," ",VLOOKUP(AH13,'DATOS CONFIGURACION'!$A$1:$B$6,2))</f>
        <v xml:space="preserve"> </v>
      </c>
      <c r="AJ13" s="124"/>
      <c r="AK13" s="124"/>
      <c r="AL13" s="9"/>
      <c r="AM13" s="24" t="str">
        <f>IF(A13=" "," ",VLOOKUP(AL13,'DATOS CONFIGURACION'!$A$1:$B$6,2))</f>
        <v xml:space="preserve"> </v>
      </c>
      <c r="AN13" s="117"/>
      <c r="AO13" s="117"/>
      <c r="AP13" s="9"/>
      <c r="AQ13" s="24" t="str">
        <f>IF(A13=" "," ",VLOOKUP(AP13,'DATOS CONFIGURACION'!$A$1:$B$6,2))</f>
        <v xml:space="preserve"> </v>
      </c>
      <c r="AR13" s="61">
        <f t="shared" si="0"/>
        <v>1</v>
      </c>
      <c r="AS13" s="24" t="str">
        <f t="shared" si="1"/>
        <v xml:space="preserve"> </v>
      </c>
      <c r="AT13" s="45" t="str">
        <f t="shared" si="2"/>
        <v xml:space="preserve"> </v>
      </c>
      <c r="AU13" s="132" t="str">
        <f t="shared" si="3"/>
        <v/>
      </c>
      <c r="AV13" s="24" t="str">
        <f>IF(OR(B13=" ",A13=" ",$N$5="NO HAY MATERIA ASIGNADA")," ",IF(K13=1,(N13*'MATRICULA y PONDERACIONES'!$AO$9)/100,IF(K13=2,(N13*'MATRICULA y PONDERACIONES'!$AO$20)/100,IF(K13=3,(N13*'MATRICULA y PONDERACIONES'!$AO$31)/100,IF(K13=4,(N13*'MATRICULA y PONDERACIONES'!$AO$42)/100,IF(K13=5,(N13*'MATRICULA y PONDERACIONES'!$AO$53)/100,IF(K13=6,(N13*'MATRICULA y PONDERACIONES'!$AO$64)/100)))))))</f>
        <v xml:space="preserve"> </v>
      </c>
      <c r="AW13" s="24" t="str">
        <f>IF(OR(B13=" ",A13=" ",$N$5="NO HAY MATERIA ASIGNADA")," ",IF(K13=1,(R13*'MATRICULA y PONDERACIONES'!$AO$10)/100,IF(K13=2,(R13*'MATRICULA y PONDERACIONES'!$AO$21)/100,IF(K13=3,(R13*'MATRICULA y PONDERACIONES'!$AO$32)/100,IF(K13=4,(R13*'MATRICULA y PONDERACIONES'!$AO$43)/100,IF(K13=5,(R13*'MATRICULA y PONDERACIONES'!$AO$54)/100,IF(K13=6,(R13*'MATRICULA y PONDERACIONES'!$AO$65)/100)))))))</f>
        <v xml:space="preserve"> </v>
      </c>
      <c r="AX13" s="24" t="str">
        <f>IF(OR(B13=" ",A13=" ",$N$5="NO HAY MATERIA ASIGNADA")," ",IF(K13=1,(V13*'MATRICULA y PONDERACIONES'!$AO$11)/100,IF(K13=2,(V13*'MATRICULA y PONDERACIONES'!$AO$22)/100,IF(K13=3,(V13*'MATRICULA y PONDERACIONES'!$AO$33)/100,IF(K13=4,(V13*'MATRICULA y PONDERACIONES'!$AO$44)/100,IF(K13=5,(V13*'MATRICULA y PONDERACIONES'!$AO$55)/100,IF(K13=6,(V13*'MATRICULA y PONDERACIONES'!$AO$66)/100)))))))</f>
        <v xml:space="preserve"> </v>
      </c>
      <c r="AY13" s="24" t="str">
        <f>IF(OR(B13=" ",A13=" ",$N$5="NO HAY MATERIA ASIGNADA")," ",IF(K13=1,(Z13*'MATRICULA y PONDERACIONES'!$AO$12)/100,IF(K13=2,(Z13*'MATRICULA y PONDERACIONES'!$AO$23)/100,IF(K13=3,(Z13*'MATRICULA y PONDERACIONES'!$AO$34)/100,IF(K13=4,(Z13*'MATRICULA y PONDERACIONES'!$AO$45)/100,IF(K13=5,(Z13*'MATRICULA y PONDERACIONES'!$AO$56)/100,IF(K13=6,(Z13*'MATRICULA y PONDERACIONES'!$AO$67)/100)))))))</f>
        <v xml:space="preserve"> </v>
      </c>
      <c r="AZ13" s="24" t="str">
        <f>IF(OR(B13=" ",A13=" ",$N$5="NO HAY MATERIA ASIGNADA")," ",IF(K13=1,(AD13*'MATRICULA y PONDERACIONES'!$AO$13)/100,IF(K13=2,(AD13*'MATRICULA y PONDERACIONES'!$AO$24)/100,IF(K13=3,(AD13*'MATRICULA y PONDERACIONES'!$AO$35)/100,IF(K13=4,(AD13*'MATRICULA y PONDERACIONES'!$AO$46)/100,IF(K13=5,(AD13*'MATRICULA y PONDERACIONES'!$AO$57)/100,IF(K13=6,(AD13*'MATRICULA y PONDERACIONES'!$AO$68)/100)))))))</f>
        <v xml:space="preserve"> </v>
      </c>
      <c r="BA13" s="24" t="str">
        <f>IF(OR(B13=" ",A13=" ",$N$5="NO HAY MATERIA ASIGNADA")," ",IF(K13=1,(AH13*'MATRICULA y PONDERACIONES'!$AO$14)/100,IF(K13=2,(AH13*'MATRICULA y PONDERACIONES'!$AO$25)/100,IF(K13=3,(AH13*'MATRICULA y PONDERACIONES'!$AO$36)/100,IF(K13=4,(AH13*'MATRICULA y PONDERACIONES'!$AO$47)/100,IF(K13=5,(AH13*'MATRICULA y PONDERACIONES'!$AO$58)/100,IF(K13=6,(AH13*'MATRICULA y PONDERACIONES'!$AO$69)/100)))))))</f>
        <v xml:space="preserve"> </v>
      </c>
      <c r="BB13" s="24" t="str">
        <f>IF(OR(B13=" ",A13=" ",$N$5="NO HAY MATERIA ASIGNADA")," ",IF(K13=1,(AL13*'MATRICULA y PONDERACIONES'!$AO$15)/100,IF(K13=2,(AL13*'MATRICULA y PONDERACIONES'!$AO$26)/100,IF(K13=3,(AL13*'MATRICULA y PONDERACIONES'!$AO$37)/100,IF(K13=4,(AL13*'MATRICULA y PONDERACIONES'!$AO$48)/100,IF(K13=5,(AL13*'MATRICULA y PONDERACIONES'!$AO$59)/100,IF(K13=6,(AL13*'MATRICULA y PONDERACIONES'!$AO$70)/100)))))))</f>
        <v xml:space="preserve"> </v>
      </c>
      <c r="BC13" s="24" t="str">
        <f>IF(OR(B13=" ",A13=" ",$N$5="NO HAY MATERIA ASIGNADA")," ",IF(K13=1,(AP13*'MATRICULA y PONDERACIONES'!$AO$16)/100,IF(K13=2,(AP13*'MATRICULA y PONDERACIONES'!$AO$27)/100,IF(K13=3,(AP13*'MATRICULA y PONDERACIONES'!$AO$38)/100,IF(K13=4,(AP13*'MATRICULA y PONDERACIONES'!$AO$49)/100,IF(K13=5,(AP13*'MATRICULA y PONDERACIONES'!$AO$60)/100,IF(K13=6,(AP13*'MATRICULA y PONDERACIONES'!$AO$71)/100)))))))</f>
        <v xml:space="preserve"> </v>
      </c>
      <c r="BD13" s="46" t="str">
        <f t="shared" si="4"/>
        <v xml:space="preserve"> </v>
      </c>
      <c r="BE13" s="356" t="str">
        <f t="shared" si="4"/>
        <v/>
      </c>
      <c r="BF13" s="357"/>
      <c r="BG13" s="357"/>
      <c r="BH13" s="357"/>
      <c r="BI13" s="357"/>
      <c r="BJ13" s="357"/>
      <c r="BK13" s="357"/>
      <c r="BL13" s="358"/>
      <c r="BM13" s="130"/>
      <c r="BN13" s="130"/>
      <c r="BO13" s="130"/>
      <c r="BP13" s="130"/>
      <c r="BQ13" s="130"/>
      <c r="BR13" s="130"/>
      <c r="BS13" s="130"/>
      <c r="BT13" s="130"/>
      <c r="BU13" s="130"/>
      <c r="BV13" s="130"/>
      <c r="BW13" s="130"/>
      <c r="BX13" s="59"/>
      <c r="BY13" s="59"/>
      <c r="BZ13" s="59"/>
      <c r="CA13" s="59"/>
      <c r="CB13" s="59"/>
      <c r="CC13" s="59"/>
      <c r="CD13" s="59"/>
      <c r="CE13" s="59"/>
      <c r="CF13" s="59"/>
      <c r="CG13" s="59"/>
      <c r="CH13" s="59"/>
      <c r="CI13" s="59"/>
      <c r="CJ13" s="59"/>
      <c r="CK13" s="59"/>
      <c r="CL13" s="59"/>
      <c r="CM13" s="59"/>
      <c r="CN13" s="59"/>
      <c r="CO13" s="59"/>
      <c r="CP13" s="59"/>
      <c r="CQ13" s="59"/>
      <c r="CR13" s="59"/>
      <c r="CS13" s="59"/>
      <c r="CT13" s="59"/>
      <c r="CU13" s="59"/>
      <c r="CV13" s="59"/>
      <c r="CW13" s="59"/>
      <c r="CX13" s="59"/>
      <c r="CY13" s="59"/>
      <c r="CZ13" s="59"/>
      <c r="DA13" s="59"/>
      <c r="DB13" s="59"/>
      <c r="DC13" s="59"/>
      <c r="DD13" s="59"/>
      <c r="DE13" s="59"/>
      <c r="DF13" s="59"/>
      <c r="DG13" s="59"/>
      <c r="DH13" s="59"/>
      <c r="DI13" s="59"/>
      <c r="DJ13" s="59"/>
      <c r="DK13" s="59"/>
      <c r="DL13" s="59"/>
      <c r="DM13" s="59"/>
      <c r="DN13" s="59"/>
      <c r="DO13" s="59"/>
      <c r="DP13" s="59"/>
      <c r="DQ13" s="59"/>
      <c r="DR13" s="59"/>
      <c r="DS13" s="59"/>
      <c r="DT13" s="59"/>
      <c r="DU13" s="59"/>
      <c r="DV13" s="59"/>
      <c r="DW13" s="59"/>
      <c r="DX13" s="59"/>
      <c r="DY13" s="59"/>
      <c r="DZ13" s="59"/>
      <c r="EA13" s="59"/>
      <c r="EB13" s="59"/>
      <c r="EC13" s="59"/>
      <c r="ED13" s="59"/>
      <c r="EE13" s="59"/>
      <c r="EF13" s="59"/>
      <c r="EG13" s="59"/>
      <c r="EH13" s="59"/>
      <c r="EI13" s="59"/>
      <c r="EJ13" s="59"/>
      <c r="EK13" s="59"/>
      <c r="EL13" s="59"/>
      <c r="EM13" s="59"/>
      <c r="EN13" s="59"/>
      <c r="EO13" s="59"/>
      <c r="EP13" s="59"/>
      <c r="EQ13" s="59"/>
    </row>
    <row r="14" spans="1:147" s="59" customFormat="1" ht="12.75" x14ac:dyDescent="0.2">
      <c r="A14" s="47" t="str">
        <f>'ALUMNADO y MATRICULA'!B19</f>
        <v xml:space="preserve"> </v>
      </c>
      <c r="B14" s="359" t="str">
        <f>IF(OR(A14=" ",$N$5="NO HAY MATERIA ASIGNADA"),"",IF(OR(E14="si",F14="si",G14="si",H14="si",I14="si",J14="si"),'ALUMNADO y MATRICULA'!C19," "))</f>
        <v/>
      </c>
      <c r="C14" s="360"/>
      <c r="D14" s="360"/>
      <c r="E14" s="27" t="str">
        <f>IF(AND(K14=1,'MATRICULA y PONDERACIONES'!$K$28="*"),"si"," ")</f>
        <v xml:space="preserve"> </v>
      </c>
      <c r="F14" s="27" t="str">
        <f>IF(AND(K14=2,'MATRICULA y PONDERACIONES'!$L$28="*"),"si"," ")</f>
        <v xml:space="preserve"> </v>
      </c>
      <c r="G14" s="27" t="str">
        <f>IF(AND(K14=3,'MATRICULA y PONDERACIONES'!$M$28="*"),"si"," ")</f>
        <v xml:space="preserve"> </v>
      </c>
      <c r="H14" s="27" t="str">
        <f>IF(AND(K14=4,'MATRICULA y PONDERACIONES'!$N$28="*"),"si"," ")</f>
        <v xml:space="preserve"> </v>
      </c>
      <c r="I14" s="27" t="str">
        <f>IF(AND(K14=5,'MATRICULA y PONDERACIONES'!$O$28="*"),"si"," ")</f>
        <v xml:space="preserve"> </v>
      </c>
      <c r="J14" s="27" t="str">
        <f>IF(AND(K14=6,'MATRICULA y PONDERACIONES'!$P$28="*"),"si"," ")</f>
        <v xml:space="preserve"> </v>
      </c>
      <c r="K14" s="27">
        <f>'ALUMNADO y MATRICULA'!D19</f>
        <v>0</v>
      </c>
      <c r="L14" s="125"/>
      <c r="M14" s="125"/>
      <c r="N14" s="10"/>
      <c r="O14" s="26" t="str">
        <f>IF(A14=" "," ",VLOOKUP(N14,'DATOS CONFIGURACION'!$A$1:$B$6,2))</f>
        <v xml:space="preserve"> </v>
      </c>
      <c r="P14" s="118"/>
      <c r="Q14" s="118"/>
      <c r="R14" s="10"/>
      <c r="S14" s="26" t="str">
        <f>IF(A14=" "," ",VLOOKUP(R14,'DATOS CONFIGURACION'!$A$1:$B$6,2))</f>
        <v xml:space="preserve"> </v>
      </c>
      <c r="T14" s="118"/>
      <c r="U14" s="118"/>
      <c r="V14" s="10"/>
      <c r="W14" s="26" t="str">
        <f>IF(A14=" "," ",VLOOKUP(V14,'DATOS CONFIGURACION'!$A$1:$B$6,2))</f>
        <v xml:space="preserve"> </v>
      </c>
      <c r="X14" s="118"/>
      <c r="Y14" s="118"/>
      <c r="Z14" s="10"/>
      <c r="AA14" s="26" t="str">
        <f>IF(A14=" "," ",VLOOKUP(Z14,'DATOS CONFIGURACION'!$A$1:$B$6,2))</f>
        <v xml:space="preserve"> </v>
      </c>
      <c r="AB14" s="118"/>
      <c r="AC14" s="118"/>
      <c r="AD14" s="10"/>
      <c r="AE14" s="26" t="str">
        <f>IF(A14=" "," ",VLOOKUP(AD14,'DATOS CONFIGURACION'!$A$1:$B$6,2))</f>
        <v xml:space="preserve"> </v>
      </c>
      <c r="AF14" s="118"/>
      <c r="AG14" s="118"/>
      <c r="AH14" s="10"/>
      <c r="AI14" s="27" t="str">
        <f>IF(A14=" "," ",VLOOKUP(AH14,'DATOS CONFIGURACION'!$A$1:$B$6,2))</f>
        <v xml:space="preserve"> </v>
      </c>
      <c r="AJ14" s="125"/>
      <c r="AK14" s="125"/>
      <c r="AL14" s="10"/>
      <c r="AM14" s="26" t="str">
        <f>IF(A14=" "," ",VLOOKUP(AL14,'DATOS CONFIGURACION'!$A$1:$B$6,2))</f>
        <v xml:space="preserve"> </v>
      </c>
      <c r="AN14" s="118"/>
      <c r="AO14" s="118"/>
      <c r="AP14" s="10"/>
      <c r="AQ14" s="26" t="str">
        <f>IF(A14=" "," ",VLOOKUP(AP14,'DATOS CONFIGURACION'!$A$1:$B$6,2))</f>
        <v xml:space="preserve"> </v>
      </c>
      <c r="AR14" s="63">
        <f t="shared" si="0"/>
        <v>1</v>
      </c>
      <c r="AS14" s="26" t="str">
        <f t="shared" si="1"/>
        <v xml:space="preserve"> </v>
      </c>
      <c r="AT14" s="34" t="str">
        <f t="shared" si="2"/>
        <v xml:space="preserve"> </v>
      </c>
      <c r="AU14" s="133" t="str">
        <f t="shared" si="3"/>
        <v/>
      </c>
      <c r="AV14" s="26" t="str">
        <f>IF(OR(B14=" ",A14=" ",$N$5="NO HAY MATERIA ASIGNADA")," ",IF(K14=1,(N14*'MATRICULA y PONDERACIONES'!$AO$9)/100,IF(K14=2,(N14*'MATRICULA y PONDERACIONES'!$AO$20)/100,IF(K14=3,(N14*'MATRICULA y PONDERACIONES'!$AO$31)/100,IF(K14=4,(N14*'MATRICULA y PONDERACIONES'!$AO$42)/100,IF(K14=5,(N14*'MATRICULA y PONDERACIONES'!$AO$53)/100,IF(K14=6,(N14*'MATRICULA y PONDERACIONES'!$AO$64)/100)))))))</f>
        <v xml:space="preserve"> </v>
      </c>
      <c r="AW14" s="26" t="str">
        <f>IF(OR(B14=" ",A14=" ",$N$5="NO HAY MATERIA ASIGNADA")," ",IF(K14=1,(R14*'MATRICULA y PONDERACIONES'!$AO$10)/100,IF(K14=2,(R14*'MATRICULA y PONDERACIONES'!$AO$21)/100,IF(K14=3,(R14*'MATRICULA y PONDERACIONES'!$AO$32)/100,IF(K14=4,(R14*'MATRICULA y PONDERACIONES'!$AO$43)/100,IF(K14=5,(R14*'MATRICULA y PONDERACIONES'!$AO$54)/100,IF(K14=6,(R14*'MATRICULA y PONDERACIONES'!$AO$65)/100)))))))</f>
        <v xml:space="preserve"> </v>
      </c>
      <c r="AX14" s="26" t="str">
        <f>IF(OR(B14=" ",A14=" ",$N$5="NO HAY MATERIA ASIGNADA")," ",IF(K14=1,(V14*'MATRICULA y PONDERACIONES'!$AO$11)/100,IF(K14=2,(V14*'MATRICULA y PONDERACIONES'!$AO$22)/100,IF(K14=3,(V14*'MATRICULA y PONDERACIONES'!$AO$33)/100,IF(K14=4,(V14*'MATRICULA y PONDERACIONES'!$AO$44)/100,IF(K14=5,(V14*'MATRICULA y PONDERACIONES'!$AO$55)/100,IF(K14=6,(V14*'MATRICULA y PONDERACIONES'!$AO$66)/100)))))))</f>
        <v xml:space="preserve"> </v>
      </c>
      <c r="AY14" s="26" t="str">
        <f>IF(OR(B14=" ",A14=" ",$N$5="NO HAY MATERIA ASIGNADA")," ",IF(K14=1,(Z14*'MATRICULA y PONDERACIONES'!$AO$12)/100,IF(K14=2,(Z14*'MATRICULA y PONDERACIONES'!$AO$23)/100,IF(K14=3,(Z14*'MATRICULA y PONDERACIONES'!$AO$34)/100,IF(K14=4,(Z14*'MATRICULA y PONDERACIONES'!$AO$45)/100,IF(K14=5,(Z14*'MATRICULA y PONDERACIONES'!$AO$56)/100,IF(K14=6,(Z14*'MATRICULA y PONDERACIONES'!$AO$67)/100)))))))</f>
        <v xml:space="preserve"> </v>
      </c>
      <c r="AZ14" s="26" t="str">
        <f>IF(OR(B14=" ",A14=" ",$N$5="NO HAY MATERIA ASIGNADA")," ",IF(K14=1,(AD14*'MATRICULA y PONDERACIONES'!$AO$13)/100,IF(K14=2,(AD14*'MATRICULA y PONDERACIONES'!$AO$24)/100,IF(K14=3,(AD14*'MATRICULA y PONDERACIONES'!$AO$35)/100,IF(K14=4,(AD14*'MATRICULA y PONDERACIONES'!$AO$46)/100,IF(K14=5,(AD14*'MATRICULA y PONDERACIONES'!$AO$57)/100,IF(K14=6,(AD14*'MATRICULA y PONDERACIONES'!$AO$68)/100)))))))</f>
        <v xml:space="preserve"> </v>
      </c>
      <c r="BA14" s="26" t="str">
        <f>IF(OR(B14=" ",A14=" ",$N$5="NO HAY MATERIA ASIGNADA")," ",IF(K14=1,(AH14*'MATRICULA y PONDERACIONES'!$AO$14)/100,IF(K14=2,(AH14*'MATRICULA y PONDERACIONES'!$AO$25)/100,IF(K14=3,(AH14*'MATRICULA y PONDERACIONES'!$AO$36)/100,IF(K14=4,(AH14*'MATRICULA y PONDERACIONES'!$AO$47)/100,IF(K14=5,(AH14*'MATRICULA y PONDERACIONES'!$AO$58)/100,IF(K14=6,(AH14*'MATRICULA y PONDERACIONES'!$AO$69)/100)))))))</f>
        <v xml:space="preserve"> </v>
      </c>
      <c r="BB14" s="26" t="str">
        <f>IF(OR(B14=" ",A14=" ",$N$5="NO HAY MATERIA ASIGNADA")," ",IF(K14=1,(AL14*'MATRICULA y PONDERACIONES'!$AO$15)/100,IF(K14=2,(AL14*'MATRICULA y PONDERACIONES'!$AO$26)/100,IF(K14=3,(AL14*'MATRICULA y PONDERACIONES'!$AO$37)/100,IF(K14=4,(AL14*'MATRICULA y PONDERACIONES'!$AO$48)/100,IF(K14=5,(AL14*'MATRICULA y PONDERACIONES'!$AO$59)/100,IF(K14=6,(AL14*'MATRICULA y PONDERACIONES'!$AO$70)/100)))))))</f>
        <v xml:space="preserve"> </v>
      </c>
      <c r="BC14" s="26" t="str">
        <f>IF(OR(B14=" ",A14=" ",$N$5="NO HAY MATERIA ASIGNADA")," ",IF(K14=1,(AP14*'MATRICULA y PONDERACIONES'!$AO$16)/100,IF(K14=2,(AP14*'MATRICULA y PONDERACIONES'!$AO$27)/100,IF(K14=3,(AP14*'MATRICULA y PONDERACIONES'!$AO$38)/100,IF(K14=4,(AP14*'MATRICULA y PONDERACIONES'!$AO$49)/100,IF(K14=5,(AP14*'MATRICULA y PONDERACIONES'!$AO$60)/100,IF(K14=6,(AP14*'MATRICULA y PONDERACIONES'!$AO$71)/100)))))))</f>
        <v xml:space="preserve"> </v>
      </c>
      <c r="BD14" s="48" t="str">
        <f t="shared" si="4"/>
        <v xml:space="preserve"> </v>
      </c>
      <c r="BE14" s="361" t="str">
        <f t="shared" si="4"/>
        <v/>
      </c>
      <c r="BF14" s="362"/>
      <c r="BG14" s="362"/>
      <c r="BH14" s="362"/>
      <c r="BI14" s="362"/>
      <c r="BJ14" s="362"/>
      <c r="BK14" s="362"/>
      <c r="BL14" s="363"/>
      <c r="BM14" s="130"/>
      <c r="BN14" s="130"/>
      <c r="BO14" s="130"/>
      <c r="BP14" s="130"/>
      <c r="BQ14" s="130"/>
      <c r="BR14" s="130"/>
      <c r="BS14" s="130"/>
      <c r="BT14" s="130"/>
      <c r="BU14" s="130"/>
      <c r="BV14" s="130"/>
      <c r="BW14" s="130"/>
    </row>
    <row r="15" spans="1:147" s="62" customFormat="1" ht="12.75" x14ac:dyDescent="0.2">
      <c r="A15" s="44" t="str">
        <f>'ALUMNADO y MATRICULA'!B20</f>
        <v xml:space="preserve"> </v>
      </c>
      <c r="B15" s="354" t="str">
        <f>IF(OR(A15=" ",$N$5="NO HAY MATERIA ASIGNADA"),"",IF(OR(E15="si",F15="si",G15="si",H15="si",I15="si",J15="si"),'ALUMNADO y MATRICULA'!C20," "))</f>
        <v/>
      </c>
      <c r="C15" s="355"/>
      <c r="D15" s="355"/>
      <c r="E15" s="25" t="str">
        <f>IF(AND(K15=1,'MATRICULA y PONDERACIONES'!$K$28="*"),"si"," ")</f>
        <v xml:space="preserve"> </v>
      </c>
      <c r="F15" s="25" t="str">
        <f>IF(AND(K15=2,'MATRICULA y PONDERACIONES'!$L$28="*"),"si"," ")</f>
        <v xml:space="preserve"> </v>
      </c>
      <c r="G15" s="25" t="str">
        <f>IF(AND(K15=3,'MATRICULA y PONDERACIONES'!$M$28="*"),"si"," ")</f>
        <v xml:space="preserve"> </v>
      </c>
      <c r="H15" s="25" t="str">
        <f>IF(AND(K15=4,'MATRICULA y PONDERACIONES'!$N$28="*"),"si"," ")</f>
        <v xml:space="preserve"> </v>
      </c>
      <c r="I15" s="25" t="str">
        <f>IF(AND(K15=5,'MATRICULA y PONDERACIONES'!$O$28="*"),"si"," ")</f>
        <v xml:space="preserve"> </v>
      </c>
      <c r="J15" s="25" t="str">
        <f>IF(AND(K15=6,'MATRICULA y PONDERACIONES'!$P$28="*"),"si"," ")</f>
        <v xml:space="preserve"> </v>
      </c>
      <c r="K15" s="25">
        <f>'ALUMNADO y MATRICULA'!D20</f>
        <v>0</v>
      </c>
      <c r="L15" s="124"/>
      <c r="M15" s="124"/>
      <c r="N15" s="9"/>
      <c r="O15" s="24" t="str">
        <f>IF(A15=" "," ",VLOOKUP(N15,'DATOS CONFIGURACION'!$A$1:$B$6,2))</f>
        <v xml:space="preserve"> </v>
      </c>
      <c r="P15" s="117"/>
      <c r="Q15" s="117"/>
      <c r="R15" s="9"/>
      <c r="S15" s="24" t="str">
        <f>IF(A15=" "," ",VLOOKUP(R15,'DATOS CONFIGURACION'!$A$1:$B$6,2))</f>
        <v xml:space="preserve"> </v>
      </c>
      <c r="T15" s="117"/>
      <c r="U15" s="117"/>
      <c r="V15" s="9"/>
      <c r="W15" s="24" t="str">
        <f>IF(A15=" "," ",VLOOKUP(V15,'DATOS CONFIGURACION'!$A$1:$B$6,2))</f>
        <v xml:space="preserve"> </v>
      </c>
      <c r="X15" s="117"/>
      <c r="Y15" s="117"/>
      <c r="Z15" s="9"/>
      <c r="AA15" s="24" t="str">
        <f>IF(A15=" "," ",VLOOKUP(Z15,'DATOS CONFIGURACION'!$A$1:$B$6,2))</f>
        <v xml:space="preserve"> </v>
      </c>
      <c r="AB15" s="117"/>
      <c r="AC15" s="117"/>
      <c r="AD15" s="9"/>
      <c r="AE15" s="24" t="str">
        <f>IF(A15=" "," ",VLOOKUP(AD15,'DATOS CONFIGURACION'!$A$1:$B$6,2))</f>
        <v xml:space="preserve"> </v>
      </c>
      <c r="AF15" s="117"/>
      <c r="AG15" s="117"/>
      <c r="AH15" s="9"/>
      <c r="AI15" s="25" t="str">
        <f>IF(A15=" "," ",VLOOKUP(AH15,'DATOS CONFIGURACION'!$A$1:$B$6,2))</f>
        <v xml:space="preserve"> </v>
      </c>
      <c r="AJ15" s="124"/>
      <c r="AK15" s="124"/>
      <c r="AL15" s="9"/>
      <c r="AM15" s="24" t="str">
        <f>IF(A15=" "," ",VLOOKUP(AL15,'DATOS CONFIGURACION'!$A$1:$B$6,2))</f>
        <v xml:space="preserve"> </v>
      </c>
      <c r="AN15" s="117"/>
      <c r="AO15" s="117"/>
      <c r="AP15" s="9"/>
      <c r="AQ15" s="24" t="str">
        <f>IF(A15=" "," ",VLOOKUP(AP15,'DATOS CONFIGURACION'!$A$1:$B$6,2))</f>
        <v xml:space="preserve"> </v>
      </c>
      <c r="AR15" s="61">
        <f t="shared" si="0"/>
        <v>1</v>
      </c>
      <c r="AS15" s="24" t="str">
        <f t="shared" si="1"/>
        <v xml:space="preserve"> </v>
      </c>
      <c r="AT15" s="45" t="str">
        <f t="shared" si="2"/>
        <v xml:space="preserve"> </v>
      </c>
      <c r="AU15" s="132" t="str">
        <f t="shared" si="3"/>
        <v/>
      </c>
      <c r="AV15" s="24" t="str">
        <f>IF(OR(B15=" ",A15=" ",$N$5="NO HAY MATERIA ASIGNADA")," ",IF(K15=1,(N15*'MATRICULA y PONDERACIONES'!$AO$9)/100,IF(K15=2,(N15*'MATRICULA y PONDERACIONES'!$AO$20)/100,IF(K15=3,(N15*'MATRICULA y PONDERACIONES'!$AO$31)/100,IF(K15=4,(N15*'MATRICULA y PONDERACIONES'!$AO$42)/100,IF(K15=5,(N15*'MATRICULA y PONDERACIONES'!$AO$53)/100,IF(K15=6,(N15*'MATRICULA y PONDERACIONES'!$AO$64)/100)))))))</f>
        <v xml:space="preserve"> </v>
      </c>
      <c r="AW15" s="24" t="str">
        <f>IF(OR(B15=" ",A15=" ",$N$5="NO HAY MATERIA ASIGNADA")," ",IF(K15=1,(R15*'MATRICULA y PONDERACIONES'!$AO$10)/100,IF(K15=2,(R15*'MATRICULA y PONDERACIONES'!$AO$21)/100,IF(K15=3,(R15*'MATRICULA y PONDERACIONES'!$AO$32)/100,IF(K15=4,(R15*'MATRICULA y PONDERACIONES'!$AO$43)/100,IF(K15=5,(R15*'MATRICULA y PONDERACIONES'!$AO$54)/100,IF(K15=6,(R15*'MATRICULA y PONDERACIONES'!$AO$65)/100)))))))</f>
        <v xml:space="preserve"> </v>
      </c>
      <c r="AX15" s="24" t="str">
        <f>IF(OR(B15=" ",A15=" ",$N$5="NO HAY MATERIA ASIGNADA")," ",IF(K15=1,(V15*'MATRICULA y PONDERACIONES'!$AO$11)/100,IF(K15=2,(V15*'MATRICULA y PONDERACIONES'!$AO$22)/100,IF(K15=3,(V15*'MATRICULA y PONDERACIONES'!$AO$33)/100,IF(K15=4,(V15*'MATRICULA y PONDERACIONES'!$AO$44)/100,IF(K15=5,(V15*'MATRICULA y PONDERACIONES'!$AO$55)/100,IF(K15=6,(V15*'MATRICULA y PONDERACIONES'!$AO$66)/100)))))))</f>
        <v xml:space="preserve"> </v>
      </c>
      <c r="AY15" s="24" t="str">
        <f>IF(OR(B15=" ",A15=" ",$N$5="NO HAY MATERIA ASIGNADA")," ",IF(K15=1,(Z15*'MATRICULA y PONDERACIONES'!$AO$12)/100,IF(K15=2,(Z15*'MATRICULA y PONDERACIONES'!$AO$23)/100,IF(K15=3,(Z15*'MATRICULA y PONDERACIONES'!$AO$34)/100,IF(K15=4,(Z15*'MATRICULA y PONDERACIONES'!$AO$45)/100,IF(K15=5,(Z15*'MATRICULA y PONDERACIONES'!$AO$56)/100,IF(K15=6,(Z15*'MATRICULA y PONDERACIONES'!$AO$67)/100)))))))</f>
        <v xml:space="preserve"> </v>
      </c>
      <c r="AZ15" s="24" t="str">
        <f>IF(OR(B15=" ",A15=" ",$N$5="NO HAY MATERIA ASIGNADA")," ",IF(K15=1,(AD15*'MATRICULA y PONDERACIONES'!$AO$13)/100,IF(K15=2,(AD15*'MATRICULA y PONDERACIONES'!$AO$24)/100,IF(K15=3,(AD15*'MATRICULA y PONDERACIONES'!$AO$35)/100,IF(K15=4,(AD15*'MATRICULA y PONDERACIONES'!$AO$46)/100,IF(K15=5,(AD15*'MATRICULA y PONDERACIONES'!$AO$57)/100,IF(K15=6,(AD15*'MATRICULA y PONDERACIONES'!$AO$68)/100)))))))</f>
        <v xml:space="preserve"> </v>
      </c>
      <c r="BA15" s="24" t="str">
        <f>IF(OR(B15=" ",A15=" ",$N$5="NO HAY MATERIA ASIGNADA")," ",IF(K15=1,(AH15*'MATRICULA y PONDERACIONES'!$AO$14)/100,IF(K15=2,(AH15*'MATRICULA y PONDERACIONES'!$AO$25)/100,IF(K15=3,(AH15*'MATRICULA y PONDERACIONES'!$AO$36)/100,IF(K15=4,(AH15*'MATRICULA y PONDERACIONES'!$AO$47)/100,IF(K15=5,(AH15*'MATRICULA y PONDERACIONES'!$AO$58)/100,IF(K15=6,(AH15*'MATRICULA y PONDERACIONES'!$AO$69)/100)))))))</f>
        <v xml:space="preserve"> </v>
      </c>
      <c r="BB15" s="24" t="str">
        <f>IF(OR(B15=" ",A15=" ",$N$5="NO HAY MATERIA ASIGNADA")," ",IF(K15=1,(AL15*'MATRICULA y PONDERACIONES'!$AO$15)/100,IF(K15=2,(AL15*'MATRICULA y PONDERACIONES'!$AO$26)/100,IF(K15=3,(AL15*'MATRICULA y PONDERACIONES'!$AO$37)/100,IF(K15=4,(AL15*'MATRICULA y PONDERACIONES'!$AO$48)/100,IF(K15=5,(AL15*'MATRICULA y PONDERACIONES'!$AO$59)/100,IF(K15=6,(AL15*'MATRICULA y PONDERACIONES'!$AO$70)/100)))))))</f>
        <v xml:space="preserve"> </v>
      </c>
      <c r="BC15" s="24" t="str">
        <f>IF(OR(B15=" ",A15=" ",$N$5="NO HAY MATERIA ASIGNADA")," ",IF(K15=1,(AP15*'MATRICULA y PONDERACIONES'!$AO$16)/100,IF(K15=2,(AP15*'MATRICULA y PONDERACIONES'!$AO$27)/100,IF(K15=3,(AP15*'MATRICULA y PONDERACIONES'!$AO$38)/100,IF(K15=4,(AP15*'MATRICULA y PONDERACIONES'!$AO$49)/100,IF(K15=5,(AP15*'MATRICULA y PONDERACIONES'!$AO$60)/100,IF(K15=6,(AP15*'MATRICULA y PONDERACIONES'!$AO$71)/100)))))))</f>
        <v xml:space="preserve"> </v>
      </c>
      <c r="BD15" s="46" t="str">
        <f t="shared" si="4"/>
        <v xml:space="preserve"> </v>
      </c>
      <c r="BE15" s="356" t="str">
        <f t="shared" si="4"/>
        <v/>
      </c>
      <c r="BF15" s="357"/>
      <c r="BG15" s="357"/>
      <c r="BH15" s="357"/>
      <c r="BI15" s="357"/>
      <c r="BJ15" s="357"/>
      <c r="BK15" s="357"/>
      <c r="BL15" s="358"/>
      <c r="BM15" s="130"/>
      <c r="BN15" s="130"/>
      <c r="BO15" s="130"/>
      <c r="BP15" s="130"/>
      <c r="BQ15" s="130"/>
      <c r="BR15" s="130"/>
      <c r="BS15" s="130"/>
      <c r="BT15" s="130"/>
      <c r="BU15" s="130"/>
      <c r="BV15" s="130"/>
      <c r="BW15" s="130"/>
      <c r="BX15" s="59"/>
      <c r="BY15" s="59"/>
      <c r="BZ15" s="59"/>
      <c r="CA15" s="59"/>
      <c r="CB15" s="59"/>
      <c r="CC15" s="59"/>
      <c r="CD15" s="59"/>
      <c r="CE15" s="59"/>
      <c r="CF15" s="59"/>
      <c r="CG15" s="59"/>
      <c r="CH15" s="59"/>
      <c r="CI15" s="59"/>
      <c r="CJ15" s="59"/>
      <c r="CK15" s="59"/>
      <c r="CL15" s="59"/>
      <c r="CM15" s="59"/>
      <c r="CN15" s="59"/>
      <c r="CO15" s="59"/>
      <c r="CP15" s="59"/>
      <c r="CQ15" s="59"/>
      <c r="CR15" s="59"/>
      <c r="CS15" s="59"/>
      <c r="CT15" s="59"/>
      <c r="CU15" s="59"/>
      <c r="CV15" s="59"/>
      <c r="CW15" s="59"/>
      <c r="CX15" s="59"/>
      <c r="CY15" s="59"/>
      <c r="CZ15" s="59"/>
      <c r="DA15" s="59"/>
      <c r="DB15" s="59"/>
      <c r="DC15" s="59"/>
      <c r="DD15" s="59"/>
      <c r="DE15" s="59"/>
      <c r="DF15" s="59"/>
      <c r="DG15" s="59"/>
      <c r="DH15" s="59"/>
      <c r="DI15" s="59"/>
      <c r="DJ15" s="59"/>
      <c r="DK15" s="59"/>
      <c r="DL15" s="59"/>
      <c r="DM15" s="59"/>
      <c r="DN15" s="59"/>
      <c r="DO15" s="59"/>
      <c r="DP15" s="59"/>
      <c r="DQ15" s="59"/>
      <c r="DR15" s="59"/>
      <c r="DS15" s="59"/>
      <c r="DT15" s="59"/>
      <c r="DU15" s="59"/>
      <c r="DV15" s="59"/>
      <c r="DW15" s="59"/>
      <c r="DX15" s="59"/>
      <c r="DY15" s="59"/>
      <c r="DZ15" s="59"/>
      <c r="EA15" s="59"/>
      <c r="EB15" s="59"/>
      <c r="EC15" s="59"/>
      <c r="ED15" s="59"/>
      <c r="EE15" s="59"/>
      <c r="EF15" s="59"/>
      <c r="EG15" s="59"/>
      <c r="EH15" s="59"/>
      <c r="EI15" s="59"/>
      <c r="EJ15" s="59"/>
      <c r="EK15" s="59"/>
      <c r="EL15" s="59"/>
      <c r="EM15" s="59"/>
      <c r="EN15" s="59"/>
      <c r="EO15" s="59"/>
      <c r="EP15" s="59"/>
      <c r="EQ15" s="59"/>
    </row>
    <row r="16" spans="1:147" s="59" customFormat="1" ht="12.75" x14ac:dyDescent="0.2">
      <c r="A16" s="47" t="str">
        <f>'ALUMNADO y MATRICULA'!B21</f>
        <v xml:space="preserve"> </v>
      </c>
      <c r="B16" s="359" t="str">
        <f>IF(OR(A16=" ",$N$5="NO HAY MATERIA ASIGNADA"),"",IF(OR(E16="si",F16="si",G16="si",H16="si",I16="si",J16="si"),'ALUMNADO y MATRICULA'!C21," "))</f>
        <v/>
      </c>
      <c r="C16" s="360"/>
      <c r="D16" s="360"/>
      <c r="E16" s="27" t="str">
        <f>IF(AND(K16=1,'MATRICULA y PONDERACIONES'!$K$28="*"),"si"," ")</f>
        <v xml:space="preserve"> </v>
      </c>
      <c r="F16" s="27" t="str">
        <f>IF(AND(K16=2,'MATRICULA y PONDERACIONES'!$L$28="*"),"si"," ")</f>
        <v xml:space="preserve"> </v>
      </c>
      <c r="G16" s="27" t="str">
        <f>IF(AND(K16=3,'MATRICULA y PONDERACIONES'!$M$28="*"),"si"," ")</f>
        <v xml:space="preserve"> </v>
      </c>
      <c r="H16" s="27" t="str">
        <f>IF(AND(K16=4,'MATRICULA y PONDERACIONES'!$N$28="*"),"si"," ")</f>
        <v xml:space="preserve"> </v>
      </c>
      <c r="I16" s="27" t="str">
        <f>IF(AND(K16=5,'MATRICULA y PONDERACIONES'!$O$28="*"),"si"," ")</f>
        <v xml:space="preserve"> </v>
      </c>
      <c r="J16" s="27" t="str">
        <f>IF(AND(K16=6,'MATRICULA y PONDERACIONES'!$P$28="*"),"si"," ")</f>
        <v xml:space="preserve"> </v>
      </c>
      <c r="K16" s="27">
        <f>'ALUMNADO y MATRICULA'!D21</f>
        <v>0</v>
      </c>
      <c r="L16" s="125"/>
      <c r="M16" s="125"/>
      <c r="N16" s="10"/>
      <c r="O16" s="26" t="str">
        <f>IF(A16=" "," ",VLOOKUP(N16,'DATOS CONFIGURACION'!$A$1:$B$6,2))</f>
        <v xml:space="preserve"> </v>
      </c>
      <c r="P16" s="118"/>
      <c r="Q16" s="118"/>
      <c r="R16" s="10"/>
      <c r="S16" s="26" t="str">
        <f>IF(A16=" "," ",VLOOKUP(R16,'DATOS CONFIGURACION'!$A$1:$B$6,2))</f>
        <v xml:space="preserve"> </v>
      </c>
      <c r="T16" s="118"/>
      <c r="U16" s="118"/>
      <c r="V16" s="10"/>
      <c r="W16" s="26" t="str">
        <f>IF(A16=" "," ",VLOOKUP(V16,'DATOS CONFIGURACION'!$A$1:$B$6,2))</f>
        <v xml:space="preserve"> </v>
      </c>
      <c r="X16" s="118"/>
      <c r="Y16" s="118"/>
      <c r="Z16" s="10"/>
      <c r="AA16" s="26" t="str">
        <f>IF(A16=" "," ",VLOOKUP(Z16,'DATOS CONFIGURACION'!$A$1:$B$6,2))</f>
        <v xml:space="preserve"> </v>
      </c>
      <c r="AB16" s="118"/>
      <c r="AC16" s="118"/>
      <c r="AD16" s="10"/>
      <c r="AE16" s="26" t="str">
        <f>IF(A16=" "," ",VLOOKUP(AD16,'DATOS CONFIGURACION'!$A$1:$B$6,2))</f>
        <v xml:space="preserve"> </v>
      </c>
      <c r="AF16" s="118"/>
      <c r="AG16" s="118"/>
      <c r="AH16" s="10"/>
      <c r="AI16" s="27" t="str">
        <f>IF(A16=" "," ",VLOOKUP(AH16,'DATOS CONFIGURACION'!$A$1:$B$6,2))</f>
        <v xml:space="preserve"> </v>
      </c>
      <c r="AJ16" s="125"/>
      <c r="AK16" s="125"/>
      <c r="AL16" s="10"/>
      <c r="AM16" s="26" t="str">
        <f>IF(A16=" "," ",VLOOKUP(AL16,'DATOS CONFIGURACION'!$A$1:$B$6,2))</f>
        <v xml:space="preserve"> </v>
      </c>
      <c r="AN16" s="118"/>
      <c r="AO16" s="118"/>
      <c r="AP16" s="10"/>
      <c r="AQ16" s="26" t="str">
        <f>IF(A16=" "," ",VLOOKUP(AP16,'DATOS CONFIGURACION'!$A$1:$B$6,2))</f>
        <v xml:space="preserve"> </v>
      </c>
      <c r="AR16" s="63">
        <f t="shared" si="0"/>
        <v>1</v>
      </c>
      <c r="AS16" s="26" t="str">
        <f t="shared" si="1"/>
        <v xml:space="preserve"> </v>
      </c>
      <c r="AT16" s="34" t="str">
        <f t="shared" si="2"/>
        <v xml:space="preserve"> </v>
      </c>
      <c r="AU16" s="133" t="str">
        <f t="shared" si="3"/>
        <v/>
      </c>
      <c r="AV16" s="26" t="str">
        <f>IF(OR(B16=" ",A16=" ",$N$5="NO HAY MATERIA ASIGNADA")," ",IF(K16=1,(N16*'MATRICULA y PONDERACIONES'!$AO$9)/100,IF(K16=2,(N16*'MATRICULA y PONDERACIONES'!$AO$20)/100,IF(K16=3,(N16*'MATRICULA y PONDERACIONES'!$AO$31)/100,IF(K16=4,(N16*'MATRICULA y PONDERACIONES'!$AO$42)/100,IF(K16=5,(N16*'MATRICULA y PONDERACIONES'!$AO$53)/100,IF(K16=6,(N16*'MATRICULA y PONDERACIONES'!$AO$64)/100)))))))</f>
        <v xml:space="preserve"> </v>
      </c>
      <c r="AW16" s="26" t="str">
        <f>IF(OR(B16=" ",A16=" ",$N$5="NO HAY MATERIA ASIGNADA")," ",IF(K16=1,(R16*'MATRICULA y PONDERACIONES'!$AO$10)/100,IF(K16=2,(R16*'MATRICULA y PONDERACIONES'!$AO$21)/100,IF(K16=3,(R16*'MATRICULA y PONDERACIONES'!$AO$32)/100,IF(K16=4,(R16*'MATRICULA y PONDERACIONES'!$AO$43)/100,IF(K16=5,(R16*'MATRICULA y PONDERACIONES'!$AO$54)/100,IF(K16=6,(R16*'MATRICULA y PONDERACIONES'!$AO$65)/100)))))))</f>
        <v xml:space="preserve"> </v>
      </c>
      <c r="AX16" s="26" t="str">
        <f>IF(OR(B16=" ",A16=" ",$N$5="NO HAY MATERIA ASIGNADA")," ",IF(K16=1,(V16*'MATRICULA y PONDERACIONES'!$AO$11)/100,IF(K16=2,(V16*'MATRICULA y PONDERACIONES'!$AO$22)/100,IF(K16=3,(V16*'MATRICULA y PONDERACIONES'!$AO$33)/100,IF(K16=4,(V16*'MATRICULA y PONDERACIONES'!$AO$44)/100,IF(K16=5,(V16*'MATRICULA y PONDERACIONES'!$AO$55)/100,IF(K16=6,(V16*'MATRICULA y PONDERACIONES'!$AO$66)/100)))))))</f>
        <v xml:space="preserve"> </v>
      </c>
      <c r="AY16" s="26" t="str">
        <f>IF(OR(B16=" ",A16=" ",$N$5="NO HAY MATERIA ASIGNADA")," ",IF(K16=1,(Z16*'MATRICULA y PONDERACIONES'!$AO$12)/100,IF(K16=2,(Z16*'MATRICULA y PONDERACIONES'!$AO$23)/100,IF(K16=3,(Z16*'MATRICULA y PONDERACIONES'!$AO$34)/100,IF(K16=4,(Z16*'MATRICULA y PONDERACIONES'!$AO$45)/100,IF(K16=5,(Z16*'MATRICULA y PONDERACIONES'!$AO$56)/100,IF(K16=6,(Z16*'MATRICULA y PONDERACIONES'!$AO$67)/100)))))))</f>
        <v xml:space="preserve"> </v>
      </c>
      <c r="AZ16" s="26" t="str">
        <f>IF(OR(B16=" ",A16=" ",$N$5="NO HAY MATERIA ASIGNADA")," ",IF(K16=1,(AD16*'MATRICULA y PONDERACIONES'!$AO$13)/100,IF(K16=2,(AD16*'MATRICULA y PONDERACIONES'!$AO$24)/100,IF(K16=3,(AD16*'MATRICULA y PONDERACIONES'!$AO$35)/100,IF(K16=4,(AD16*'MATRICULA y PONDERACIONES'!$AO$46)/100,IF(K16=5,(AD16*'MATRICULA y PONDERACIONES'!$AO$57)/100,IF(K16=6,(AD16*'MATRICULA y PONDERACIONES'!$AO$68)/100)))))))</f>
        <v xml:space="preserve"> </v>
      </c>
      <c r="BA16" s="26" t="str">
        <f>IF(OR(B16=" ",A16=" ",$N$5="NO HAY MATERIA ASIGNADA")," ",IF(K16=1,(AH16*'MATRICULA y PONDERACIONES'!$AO$14)/100,IF(K16=2,(AH16*'MATRICULA y PONDERACIONES'!$AO$25)/100,IF(K16=3,(AH16*'MATRICULA y PONDERACIONES'!$AO$36)/100,IF(K16=4,(AH16*'MATRICULA y PONDERACIONES'!$AO$47)/100,IF(K16=5,(AH16*'MATRICULA y PONDERACIONES'!$AO$58)/100,IF(K16=6,(AH16*'MATRICULA y PONDERACIONES'!$AO$69)/100)))))))</f>
        <v xml:space="preserve"> </v>
      </c>
      <c r="BB16" s="26" t="str">
        <f>IF(OR(B16=" ",A16=" ",$N$5="NO HAY MATERIA ASIGNADA")," ",IF(K16=1,(AL16*'MATRICULA y PONDERACIONES'!$AO$15)/100,IF(K16=2,(AL16*'MATRICULA y PONDERACIONES'!$AO$26)/100,IF(K16=3,(AL16*'MATRICULA y PONDERACIONES'!$AO$37)/100,IF(K16=4,(AL16*'MATRICULA y PONDERACIONES'!$AO$48)/100,IF(K16=5,(AL16*'MATRICULA y PONDERACIONES'!$AO$59)/100,IF(K16=6,(AL16*'MATRICULA y PONDERACIONES'!$AO$70)/100)))))))</f>
        <v xml:space="preserve"> </v>
      </c>
      <c r="BC16" s="26" t="str">
        <f>IF(OR(B16=" ",A16=" ",$N$5="NO HAY MATERIA ASIGNADA")," ",IF(K16=1,(AP16*'MATRICULA y PONDERACIONES'!$AO$16)/100,IF(K16=2,(AP16*'MATRICULA y PONDERACIONES'!$AO$27)/100,IF(K16=3,(AP16*'MATRICULA y PONDERACIONES'!$AO$38)/100,IF(K16=4,(AP16*'MATRICULA y PONDERACIONES'!$AO$49)/100,IF(K16=5,(AP16*'MATRICULA y PONDERACIONES'!$AO$60)/100,IF(K16=6,(AP16*'MATRICULA y PONDERACIONES'!$AO$71)/100)))))))</f>
        <v xml:space="preserve"> </v>
      </c>
      <c r="BD16" s="48" t="str">
        <f t="shared" si="4"/>
        <v xml:space="preserve"> </v>
      </c>
      <c r="BE16" s="361" t="str">
        <f t="shared" si="4"/>
        <v/>
      </c>
      <c r="BF16" s="362"/>
      <c r="BG16" s="362"/>
      <c r="BH16" s="362"/>
      <c r="BI16" s="362"/>
      <c r="BJ16" s="362"/>
      <c r="BK16" s="362"/>
      <c r="BL16" s="363"/>
      <c r="BM16" s="130"/>
      <c r="BN16" s="130"/>
      <c r="BO16" s="130"/>
      <c r="BP16" s="130"/>
      <c r="BQ16" s="130"/>
      <c r="BR16" s="130"/>
      <c r="BS16" s="130"/>
      <c r="BT16" s="130"/>
      <c r="BU16" s="130"/>
      <c r="BV16" s="130"/>
      <c r="BW16" s="130"/>
    </row>
    <row r="17" spans="1:147" s="62" customFormat="1" ht="12.75" x14ac:dyDescent="0.2">
      <c r="A17" s="44" t="str">
        <f>'ALUMNADO y MATRICULA'!B22</f>
        <v xml:space="preserve"> </v>
      </c>
      <c r="B17" s="354" t="str">
        <f>IF(OR(A17=" ",$N$5="NO HAY MATERIA ASIGNADA"),"",IF(OR(E17="si",F17="si",G17="si",H17="si",I17="si",J17="si"),'ALUMNADO y MATRICULA'!C22," "))</f>
        <v/>
      </c>
      <c r="C17" s="355"/>
      <c r="D17" s="355"/>
      <c r="E17" s="25" t="str">
        <f>IF(AND(K17=1,'MATRICULA y PONDERACIONES'!$K$28="*"),"si"," ")</f>
        <v xml:space="preserve"> </v>
      </c>
      <c r="F17" s="25" t="str">
        <f>IF(AND(K17=2,'MATRICULA y PONDERACIONES'!$L$28="*"),"si"," ")</f>
        <v xml:space="preserve"> </v>
      </c>
      <c r="G17" s="25" t="str">
        <f>IF(AND(K17=3,'MATRICULA y PONDERACIONES'!$M$28="*"),"si"," ")</f>
        <v xml:space="preserve"> </v>
      </c>
      <c r="H17" s="25" t="str">
        <f>IF(AND(K17=4,'MATRICULA y PONDERACIONES'!$N$28="*"),"si"," ")</f>
        <v xml:space="preserve"> </v>
      </c>
      <c r="I17" s="25" t="str">
        <f>IF(AND(K17=5,'MATRICULA y PONDERACIONES'!$O$28="*"),"si"," ")</f>
        <v xml:space="preserve"> </v>
      </c>
      <c r="J17" s="25" t="str">
        <f>IF(AND(K17=6,'MATRICULA y PONDERACIONES'!$P$28="*"),"si"," ")</f>
        <v xml:space="preserve"> </v>
      </c>
      <c r="K17" s="25">
        <f>'ALUMNADO y MATRICULA'!D22</f>
        <v>0</v>
      </c>
      <c r="L17" s="124"/>
      <c r="M17" s="124"/>
      <c r="N17" s="9"/>
      <c r="O17" s="24" t="str">
        <f>IF(A17=" "," ",VLOOKUP(N17,'DATOS CONFIGURACION'!$A$1:$B$6,2))</f>
        <v xml:space="preserve"> </v>
      </c>
      <c r="P17" s="117"/>
      <c r="Q17" s="117"/>
      <c r="R17" s="9"/>
      <c r="S17" s="24" t="str">
        <f>IF(A17=" "," ",VLOOKUP(R17,'DATOS CONFIGURACION'!$A$1:$B$6,2))</f>
        <v xml:space="preserve"> </v>
      </c>
      <c r="T17" s="117"/>
      <c r="U17" s="117"/>
      <c r="V17" s="9"/>
      <c r="W17" s="24" t="str">
        <f>IF(A17=" "," ",VLOOKUP(V17,'DATOS CONFIGURACION'!$A$1:$B$6,2))</f>
        <v xml:space="preserve"> </v>
      </c>
      <c r="X17" s="117"/>
      <c r="Y17" s="117"/>
      <c r="Z17" s="9"/>
      <c r="AA17" s="24" t="str">
        <f>IF(A17=" "," ",VLOOKUP(Z17,'DATOS CONFIGURACION'!$A$1:$B$6,2))</f>
        <v xml:space="preserve"> </v>
      </c>
      <c r="AB17" s="117"/>
      <c r="AC17" s="117"/>
      <c r="AD17" s="9"/>
      <c r="AE17" s="24" t="str">
        <f>IF(A17=" "," ",VLOOKUP(AD17,'DATOS CONFIGURACION'!$A$1:$B$6,2))</f>
        <v xml:space="preserve"> </v>
      </c>
      <c r="AF17" s="117"/>
      <c r="AG17" s="117"/>
      <c r="AH17" s="9"/>
      <c r="AI17" s="25" t="str">
        <f>IF(A17=" "," ",VLOOKUP(AH17,'DATOS CONFIGURACION'!$A$1:$B$6,2))</f>
        <v xml:space="preserve"> </v>
      </c>
      <c r="AJ17" s="124"/>
      <c r="AK17" s="124"/>
      <c r="AL17" s="9"/>
      <c r="AM17" s="24" t="str">
        <f>IF(A17=" "," ",VLOOKUP(AL17,'DATOS CONFIGURACION'!$A$1:$B$6,2))</f>
        <v xml:space="preserve"> </v>
      </c>
      <c r="AN17" s="117"/>
      <c r="AO17" s="117"/>
      <c r="AP17" s="9"/>
      <c r="AQ17" s="24" t="str">
        <f>IF(A17=" "," ",VLOOKUP(AP17,'DATOS CONFIGURACION'!$A$1:$B$6,2))</f>
        <v xml:space="preserve"> </v>
      </c>
      <c r="AR17" s="61">
        <f t="shared" si="0"/>
        <v>1</v>
      </c>
      <c r="AS17" s="24" t="str">
        <f t="shared" si="1"/>
        <v xml:space="preserve"> </v>
      </c>
      <c r="AT17" s="45" t="str">
        <f t="shared" si="2"/>
        <v xml:space="preserve"> </v>
      </c>
      <c r="AU17" s="132" t="str">
        <f t="shared" si="3"/>
        <v/>
      </c>
      <c r="AV17" s="24" t="str">
        <f>IF(OR(B17=" ",A17=" ",$N$5="NO HAY MATERIA ASIGNADA")," ",IF(K17=1,(N17*'MATRICULA y PONDERACIONES'!$AO$9)/100,IF(K17=2,(N17*'MATRICULA y PONDERACIONES'!$AO$20)/100,IF(K17=3,(N17*'MATRICULA y PONDERACIONES'!$AO$31)/100,IF(K17=4,(N17*'MATRICULA y PONDERACIONES'!$AO$42)/100,IF(K17=5,(N17*'MATRICULA y PONDERACIONES'!$AO$53)/100,IF(K17=6,(N17*'MATRICULA y PONDERACIONES'!$AO$64)/100)))))))</f>
        <v xml:space="preserve"> </v>
      </c>
      <c r="AW17" s="24" t="str">
        <f>IF(OR(B17=" ",A17=" ",$N$5="NO HAY MATERIA ASIGNADA")," ",IF(K17=1,(R17*'MATRICULA y PONDERACIONES'!$AO$10)/100,IF(K17=2,(R17*'MATRICULA y PONDERACIONES'!$AO$21)/100,IF(K17=3,(R17*'MATRICULA y PONDERACIONES'!$AO$32)/100,IF(K17=4,(R17*'MATRICULA y PONDERACIONES'!$AO$43)/100,IF(K17=5,(R17*'MATRICULA y PONDERACIONES'!$AO$54)/100,IF(K17=6,(R17*'MATRICULA y PONDERACIONES'!$AO$65)/100)))))))</f>
        <v xml:space="preserve"> </v>
      </c>
      <c r="AX17" s="24" t="str">
        <f>IF(OR(B17=" ",A17=" ",$N$5="NO HAY MATERIA ASIGNADA")," ",IF(K17=1,(V17*'MATRICULA y PONDERACIONES'!$AO$11)/100,IF(K17=2,(V17*'MATRICULA y PONDERACIONES'!$AO$22)/100,IF(K17=3,(V17*'MATRICULA y PONDERACIONES'!$AO$33)/100,IF(K17=4,(V17*'MATRICULA y PONDERACIONES'!$AO$44)/100,IF(K17=5,(V17*'MATRICULA y PONDERACIONES'!$AO$55)/100,IF(K17=6,(V17*'MATRICULA y PONDERACIONES'!$AO$66)/100)))))))</f>
        <v xml:space="preserve"> </v>
      </c>
      <c r="AY17" s="24" t="str">
        <f>IF(OR(B17=" ",A17=" ",$N$5="NO HAY MATERIA ASIGNADA")," ",IF(K17=1,(Z17*'MATRICULA y PONDERACIONES'!$AO$12)/100,IF(K17=2,(Z17*'MATRICULA y PONDERACIONES'!$AO$23)/100,IF(K17=3,(Z17*'MATRICULA y PONDERACIONES'!$AO$34)/100,IF(K17=4,(Z17*'MATRICULA y PONDERACIONES'!$AO$45)/100,IF(K17=5,(Z17*'MATRICULA y PONDERACIONES'!$AO$56)/100,IF(K17=6,(Z17*'MATRICULA y PONDERACIONES'!$AO$67)/100)))))))</f>
        <v xml:space="preserve"> </v>
      </c>
      <c r="AZ17" s="24" t="str">
        <f>IF(OR(B17=" ",A17=" ",$N$5="NO HAY MATERIA ASIGNADA")," ",IF(K17=1,(AD17*'MATRICULA y PONDERACIONES'!$AO$13)/100,IF(K17=2,(AD17*'MATRICULA y PONDERACIONES'!$AO$24)/100,IF(K17=3,(AD17*'MATRICULA y PONDERACIONES'!$AO$35)/100,IF(K17=4,(AD17*'MATRICULA y PONDERACIONES'!$AO$46)/100,IF(K17=5,(AD17*'MATRICULA y PONDERACIONES'!$AO$57)/100,IF(K17=6,(AD17*'MATRICULA y PONDERACIONES'!$AO$68)/100)))))))</f>
        <v xml:space="preserve"> </v>
      </c>
      <c r="BA17" s="24" t="str">
        <f>IF(OR(B17=" ",A17=" ",$N$5="NO HAY MATERIA ASIGNADA")," ",IF(K17=1,(AH17*'MATRICULA y PONDERACIONES'!$AO$14)/100,IF(K17=2,(AH17*'MATRICULA y PONDERACIONES'!$AO$25)/100,IF(K17=3,(AH17*'MATRICULA y PONDERACIONES'!$AO$36)/100,IF(K17=4,(AH17*'MATRICULA y PONDERACIONES'!$AO$47)/100,IF(K17=5,(AH17*'MATRICULA y PONDERACIONES'!$AO$58)/100,IF(K17=6,(AH17*'MATRICULA y PONDERACIONES'!$AO$69)/100)))))))</f>
        <v xml:space="preserve"> </v>
      </c>
      <c r="BB17" s="24" t="str">
        <f>IF(OR(B17=" ",A17=" ",$N$5="NO HAY MATERIA ASIGNADA")," ",IF(K17=1,(AL17*'MATRICULA y PONDERACIONES'!$AO$15)/100,IF(K17=2,(AL17*'MATRICULA y PONDERACIONES'!$AO$26)/100,IF(K17=3,(AL17*'MATRICULA y PONDERACIONES'!$AO$37)/100,IF(K17=4,(AL17*'MATRICULA y PONDERACIONES'!$AO$48)/100,IF(K17=5,(AL17*'MATRICULA y PONDERACIONES'!$AO$59)/100,IF(K17=6,(AL17*'MATRICULA y PONDERACIONES'!$AO$70)/100)))))))</f>
        <v xml:space="preserve"> </v>
      </c>
      <c r="BC17" s="24" t="str">
        <f>IF(OR(B17=" ",A17=" ",$N$5="NO HAY MATERIA ASIGNADA")," ",IF(K17=1,(AP17*'MATRICULA y PONDERACIONES'!$AO$16)/100,IF(K17=2,(AP17*'MATRICULA y PONDERACIONES'!$AO$27)/100,IF(K17=3,(AP17*'MATRICULA y PONDERACIONES'!$AO$38)/100,IF(K17=4,(AP17*'MATRICULA y PONDERACIONES'!$AO$49)/100,IF(K17=5,(AP17*'MATRICULA y PONDERACIONES'!$AO$60)/100,IF(K17=6,(AP17*'MATRICULA y PONDERACIONES'!$AO$71)/100)))))))</f>
        <v xml:space="preserve"> </v>
      </c>
      <c r="BD17" s="46" t="str">
        <f t="shared" si="4"/>
        <v xml:space="preserve"> </v>
      </c>
      <c r="BE17" s="356" t="str">
        <f t="shared" si="4"/>
        <v/>
      </c>
      <c r="BF17" s="357"/>
      <c r="BG17" s="357"/>
      <c r="BH17" s="357"/>
      <c r="BI17" s="357"/>
      <c r="BJ17" s="357"/>
      <c r="BK17" s="357"/>
      <c r="BL17" s="358"/>
      <c r="BM17" s="130"/>
      <c r="BN17" s="130"/>
      <c r="BO17" s="130"/>
      <c r="BP17" s="130"/>
      <c r="BQ17" s="130"/>
      <c r="BR17" s="130"/>
      <c r="BS17" s="130"/>
      <c r="BT17" s="130"/>
      <c r="BU17" s="130"/>
      <c r="BV17" s="130"/>
      <c r="BW17" s="130"/>
      <c r="BX17" s="59"/>
      <c r="BY17" s="59"/>
      <c r="BZ17" s="59"/>
      <c r="CA17" s="59"/>
      <c r="CB17" s="59"/>
      <c r="CC17" s="59"/>
      <c r="CD17" s="59"/>
      <c r="CE17" s="59"/>
      <c r="CF17" s="59"/>
      <c r="CG17" s="59"/>
      <c r="CH17" s="59"/>
      <c r="CI17" s="59"/>
      <c r="CJ17" s="59"/>
      <c r="CK17" s="59"/>
      <c r="CL17" s="59"/>
      <c r="CM17" s="59"/>
      <c r="CN17" s="59"/>
      <c r="CO17" s="59"/>
      <c r="CP17" s="59"/>
      <c r="CQ17" s="59"/>
      <c r="CR17" s="59"/>
      <c r="CS17" s="59"/>
      <c r="CT17" s="59"/>
      <c r="CU17" s="59"/>
      <c r="CV17" s="59"/>
      <c r="CW17" s="59"/>
      <c r="CX17" s="59"/>
      <c r="CY17" s="59"/>
      <c r="CZ17" s="59"/>
      <c r="DA17" s="59"/>
      <c r="DB17" s="59"/>
      <c r="DC17" s="59"/>
      <c r="DD17" s="59"/>
      <c r="DE17" s="59"/>
      <c r="DF17" s="59"/>
      <c r="DG17" s="59"/>
      <c r="DH17" s="59"/>
      <c r="DI17" s="59"/>
      <c r="DJ17" s="59"/>
      <c r="DK17" s="59"/>
      <c r="DL17" s="59"/>
      <c r="DM17" s="59"/>
      <c r="DN17" s="59"/>
      <c r="DO17" s="59"/>
      <c r="DP17" s="59"/>
      <c r="DQ17" s="59"/>
      <c r="DR17" s="59"/>
      <c r="DS17" s="59"/>
      <c r="DT17" s="59"/>
      <c r="DU17" s="59"/>
      <c r="DV17" s="59"/>
      <c r="DW17" s="59"/>
      <c r="DX17" s="59"/>
      <c r="DY17" s="59"/>
      <c r="DZ17" s="59"/>
      <c r="EA17" s="59"/>
      <c r="EB17" s="59"/>
      <c r="EC17" s="59"/>
      <c r="ED17" s="59"/>
      <c r="EE17" s="59"/>
      <c r="EF17" s="59"/>
      <c r="EG17" s="59"/>
      <c r="EH17" s="59"/>
      <c r="EI17" s="59"/>
      <c r="EJ17" s="59"/>
      <c r="EK17" s="59"/>
      <c r="EL17" s="59"/>
      <c r="EM17" s="59"/>
      <c r="EN17" s="59"/>
      <c r="EO17" s="59"/>
      <c r="EP17" s="59"/>
      <c r="EQ17" s="59"/>
    </row>
    <row r="18" spans="1:147" s="59" customFormat="1" ht="12.75" x14ac:dyDescent="0.2">
      <c r="A18" s="47" t="str">
        <f>'ALUMNADO y MATRICULA'!B23</f>
        <v xml:space="preserve"> </v>
      </c>
      <c r="B18" s="359" t="str">
        <f>IF(OR(A18=" ",$N$5="NO HAY MATERIA ASIGNADA"),"",IF(OR(E18="si",F18="si",G18="si",H18="si",I18="si",J18="si"),'ALUMNADO y MATRICULA'!C23," "))</f>
        <v/>
      </c>
      <c r="C18" s="360"/>
      <c r="D18" s="360"/>
      <c r="E18" s="27" t="str">
        <f>IF(AND(K18=1,'MATRICULA y PONDERACIONES'!$K$28="*"),"si"," ")</f>
        <v xml:space="preserve"> </v>
      </c>
      <c r="F18" s="27" t="str">
        <f>IF(AND(K18=2,'MATRICULA y PONDERACIONES'!$L$28="*"),"si"," ")</f>
        <v xml:space="preserve"> </v>
      </c>
      <c r="G18" s="27" t="str">
        <f>IF(AND(K18=3,'MATRICULA y PONDERACIONES'!$M$28="*"),"si"," ")</f>
        <v xml:space="preserve"> </v>
      </c>
      <c r="H18" s="27" t="str">
        <f>IF(AND(K18=4,'MATRICULA y PONDERACIONES'!$N$28="*"),"si"," ")</f>
        <v xml:space="preserve"> </v>
      </c>
      <c r="I18" s="27" t="str">
        <f>IF(AND(K18=5,'MATRICULA y PONDERACIONES'!$O$28="*"),"si"," ")</f>
        <v xml:space="preserve"> </v>
      </c>
      <c r="J18" s="27" t="str">
        <f>IF(AND(K18=6,'MATRICULA y PONDERACIONES'!$P$28="*"),"si"," ")</f>
        <v xml:space="preserve"> </v>
      </c>
      <c r="K18" s="27">
        <f>'ALUMNADO y MATRICULA'!D23</f>
        <v>0</v>
      </c>
      <c r="L18" s="125"/>
      <c r="M18" s="125"/>
      <c r="N18" s="10"/>
      <c r="O18" s="26" t="str">
        <f>IF(A18=" "," ",VLOOKUP(N18,'DATOS CONFIGURACION'!$A$1:$B$6,2))</f>
        <v xml:space="preserve"> </v>
      </c>
      <c r="P18" s="118"/>
      <c r="Q18" s="118"/>
      <c r="R18" s="10"/>
      <c r="S18" s="26" t="str">
        <f>IF(A18=" "," ",VLOOKUP(R18,'DATOS CONFIGURACION'!$A$1:$B$6,2))</f>
        <v xml:space="preserve"> </v>
      </c>
      <c r="T18" s="118"/>
      <c r="U18" s="118"/>
      <c r="V18" s="10"/>
      <c r="W18" s="26" t="str">
        <f>IF(A18=" "," ",VLOOKUP(V18,'DATOS CONFIGURACION'!$A$1:$B$6,2))</f>
        <v xml:space="preserve"> </v>
      </c>
      <c r="X18" s="118"/>
      <c r="Y18" s="118"/>
      <c r="Z18" s="10"/>
      <c r="AA18" s="26" t="str">
        <f>IF(A18=" "," ",VLOOKUP(Z18,'DATOS CONFIGURACION'!$A$1:$B$6,2))</f>
        <v xml:space="preserve"> </v>
      </c>
      <c r="AB18" s="118"/>
      <c r="AC18" s="118"/>
      <c r="AD18" s="10"/>
      <c r="AE18" s="26" t="str">
        <f>IF(A18=" "," ",VLOOKUP(AD18,'DATOS CONFIGURACION'!$A$1:$B$6,2))</f>
        <v xml:space="preserve"> </v>
      </c>
      <c r="AF18" s="118"/>
      <c r="AG18" s="118"/>
      <c r="AH18" s="10"/>
      <c r="AI18" s="27" t="str">
        <f>IF(A18=" "," ",VLOOKUP(AH18,'DATOS CONFIGURACION'!$A$1:$B$6,2))</f>
        <v xml:space="preserve"> </v>
      </c>
      <c r="AJ18" s="125"/>
      <c r="AK18" s="125"/>
      <c r="AL18" s="10"/>
      <c r="AM18" s="26" t="str">
        <f>IF(A18=" "," ",VLOOKUP(AL18,'DATOS CONFIGURACION'!$A$1:$B$6,2))</f>
        <v xml:space="preserve"> </v>
      </c>
      <c r="AN18" s="118"/>
      <c r="AO18" s="118"/>
      <c r="AP18" s="10"/>
      <c r="AQ18" s="26" t="str">
        <f>IF(A18=" "," ",VLOOKUP(AP18,'DATOS CONFIGURACION'!$A$1:$B$6,2))</f>
        <v xml:space="preserve"> </v>
      </c>
      <c r="AR18" s="63">
        <f t="shared" si="0"/>
        <v>1</v>
      </c>
      <c r="AS18" s="26" t="str">
        <f t="shared" si="1"/>
        <v xml:space="preserve"> </v>
      </c>
      <c r="AT18" s="34" t="str">
        <f t="shared" si="2"/>
        <v xml:space="preserve"> </v>
      </c>
      <c r="AU18" s="133" t="str">
        <f t="shared" si="3"/>
        <v/>
      </c>
      <c r="AV18" s="26" t="str">
        <f>IF(OR(B18=" ",A18=" ",$N$5="NO HAY MATERIA ASIGNADA")," ",IF(K18=1,(N18*'MATRICULA y PONDERACIONES'!$AO$9)/100,IF(K18=2,(N18*'MATRICULA y PONDERACIONES'!$AO$20)/100,IF(K18=3,(N18*'MATRICULA y PONDERACIONES'!$AO$31)/100,IF(K18=4,(N18*'MATRICULA y PONDERACIONES'!$AO$42)/100,IF(K18=5,(N18*'MATRICULA y PONDERACIONES'!$AO$53)/100,IF(K18=6,(N18*'MATRICULA y PONDERACIONES'!$AO$64)/100)))))))</f>
        <v xml:space="preserve"> </v>
      </c>
      <c r="AW18" s="26" t="str">
        <f>IF(OR(B18=" ",A18=" ",$N$5="NO HAY MATERIA ASIGNADA")," ",IF(K18=1,(R18*'MATRICULA y PONDERACIONES'!$AO$10)/100,IF(K18=2,(R18*'MATRICULA y PONDERACIONES'!$AO$21)/100,IF(K18=3,(R18*'MATRICULA y PONDERACIONES'!$AO$32)/100,IF(K18=4,(R18*'MATRICULA y PONDERACIONES'!$AO$43)/100,IF(K18=5,(R18*'MATRICULA y PONDERACIONES'!$AO$54)/100,IF(K18=6,(R18*'MATRICULA y PONDERACIONES'!$AO$65)/100)))))))</f>
        <v xml:space="preserve"> </v>
      </c>
      <c r="AX18" s="26" t="str">
        <f>IF(OR(B18=" ",A18=" ",$N$5="NO HAY MATERIA ASIGNADA")," ",IF(K18=1,(V18*'MATRICULA y PONDERACIONES'!$AO$11)/100,IF(K18=2,(V18*'MATRICULA y PONDERACIONES'!$AO$22)/100,IF(K18=3,(V18*'MATRICULA y PONDERACIONES'!$AO$33)/100,IF(K18=4,(V18*'MATRICULA y PONDERACIONES'!$AO$44)/100,IF(K18=5,(V18*'MATRICULA y PONDERACIONES'!$AO$55)/100,IF(K18=6,(V18*'MATRICULA y PONDERACIONES'!$AO$66)/100)))))))</f>
        <v xml:space="preserve"> </v>
      </c>
      <c r="AY18" s="26" t="str">
        <f>IF(OR(B18=" ",A18=" ",$N$5="NO HAY MATERIA ASIGNADA")," ",IF(K18=1,(Z18*'MATRICULA y PONDERACIONES'!$AO$12)/100,IF(K18=2,(Z18*'MATRICULA y PONDERACIONES'!$AO$23)/100,IF(K18=3,(Z18*'MATRICULA y PONDERACIONES'!$AO$34)/100,IF(K18=4,(Z18*'MATRICULA y PONDERACIONES'!$AO$45)/100,IF(K18=5,(Z18*'MATRICULA y PONDERACIONES'!$AO$56)/100,IF(K18=6,(Z18*'MATRICULA y PONDERACIONES'!$AO$67)/100)))))))</f>
        <v xml:space="preserve"> </v>
      </c>
      <c r="AZ18" s="26" t="str">
        <f>IF(OR(B18=" ",A18=" ",$N$5="NO HAY MATERIA ASIGNADA")," ",IF(K18=1,(AD18*'MATRICULA y PONDERACIONES'!$AO$13)/100,IF(K18=2,(AD18*'MATRICULA y PONDERACIONES'!$AO$24)/100,IF(K18=3,(AD18*'MATRICULA y PONDERACIONES'!$AO$35)/100,IF(K18=4,(AD18*'MATRICULA y PONDERACIONES'!$AO$46)/100,IF(K18=5,(AD18*'MATRICULA y PONDERACIONES'!$AO$57)/100,IF(K18=6,(AD18*'MATRICULA y PONDERACIONES'!$AO$68)/100)))))))</f>
        <v xml:space="preserve"> </v>
      </c>
      <c r="BA18" s="26" t="str">
        <f>IF(OR(B18=" ",A18=" ",$N$5="NO HAY MATERIA ASIGNADA")," ",IF(K18=1,(AH18*'MATRICULA y PONDERACIONES'!$AO$14)/100,IF(K18=2,(AH18*'MATRICULA y PONDERACIONES'!$AO$25)/100,IF(K18=3,(AH18*'MATRICULA y PONDERACIONES'!$AO$36)/100,IF(K18=4,(AH18*'MATRICULA y PONDERACIONES'!$AO$47)/100,IF(K18=5,(AH18*'MATRICULA y PONDERACIONES'!$AO$58)/100,IF(K18=6,(AH18*'MATRICULA y PONDERACIONES'!$AO$69)/100)))))))</f>
        <v xml:space="preserve"> </v>
      </c>
      <c r="BB18" s="26" t="str">
        <f>IF(OR(B18=" ",A18=" ",$N$5="NO HAY MATERIA ASIGNADA")," ",IF(K18=1,(AL18*'MATRICULA y PONDERACIONES'!$AO$15)/100,IF(K18=2,(AL18*'MATRICULA y PONDERACIONES'!$AO$26)/100,IF(K18=3,(AL18*'MATRICULA y PONDERACIONES'!$AO$37)/100,IF(K18=4,(AL18*'MATRICULA y PONDERACIONES'!$AO$48)/100,IF(K18=5,(AL18*'MATRICULA y PONDERACIONES'!$AO$59)/100,IF(K18=6,(AL18*'MATRICULA y PONDERACIONES'!$AO$70)/100)))))))</f>
        <v xml:space="preserve"> </v>
      </c>
      <c r="BC18" s="26" t="str">
        <f>IF(OR(B18=" ",A18=" ",$N$5="NO HAY MATERIA ASIGNADA")," ",IF(K18=1,(AP18*'MATRICULA y PONDERACIONES'!$AO$16)/100,IF(K18=2,(AP18*'MATRICULA y PONDERACIONES'!$AO$27)/100,IF(K18=3,(AP18*'MATRICULA y PONDERACIONES'!$AO$38)/100,IF(K18=4,(AP18*'MATRICULA y PONDERACIONES'!$AO$49)/100,IF(K18=5,(AP18*'MATRICULA y PONDERACIONES'!$AO$60)/100,IF(K18=6,(AP18*'MATRICULA y PONDERACIONES'!$AO$71)/100)))))))</f>
        <v xml:space="preserve"> </v>
      </c>
      <c r="BD18" s="48" t="str">
        <f t="shared" si="4"/>
        <v xml:space="preserve"> </v>
      </c>
      <c r="BE18" s="361" t="str">
        <f t="shared" si="4"/>
        <v/>
      </c>
      <c r="BF18" s="362"/>
      <c r="BG18" s="362"/>
      <c r="BH18" s="362"/>
      <c r="BI18" s="362"/>
      <c r="BJ18" s="362"/>
      <c r="BK18" s="362"/>
      <c r="BL18" s="363"/>
      <c r="BM18" s="130"/>
      <c r="BN18" s="130"/>
      <c r="BO18" s="130"/>
      <c r="BP18" s="130"/>
      <c r="BQ18" s="130"/>
      <c r="BR18" s="130"/>
      <c r="BS18" s="130"/>
      <c r="BT18" s="130"/>
      <c r="BU18" s="130"/>
      <c r="BV18" s="130"/>
      <c r="BW18" s="130"/>
    </row>
    <row r="19" spans="1:147" s="62" customFormat="1" ht="12.75" x14ac:dyDescent="0.2">
      <c r="A19" s="44" t="str">
        <f>'ALUMNADO y MATRICULA'!B24</f>
        <v xml:space="preserve"> </v>
      </c>
      <c r="B19" s="354" t="str">
        <f>IF(OR(A19=" ",$N$5="NO HAY MATERIA ASIGNADA"),"",IF(OR(E19="si",F19="si",G19="si",H19="si",I19="si",J19="si"),'ALUMNADO y MATRICULA'!C24," "))</f>
        <v/>
      </c>
      <c r="C19" s="355"/>
      <c r="D19" s="355"/>
      <c r="E19" s="25" t="str">
        <f>IF(AND(K19=1,'MATRICULA y PONDERACIONES'!$K$28="*"),"si"," ")</f>
        <v xml:space="preserve"> </v>
      </c>
      <c r="F19" s="25" t="str">
        <f>IF(AND(K19=2,'MATRICULA y PONDERACIONES'!$L$28="*"),"si"," ")</f>
        <v xml:space="preserve"> </v>
      </c>
      <c r="G19" s="25" t="str">
        <f>IF(AND(K19=3,'MATRICULA y PONDERACIONES'!$M$28="*"),"si"," ")</f>
        <v xml:space="preserve"> </v>
      </c>
      <c r="H19" s="25" t="str">
        <f>IF(AND(K19=4,'MATRICULA y PONDERACIONES'!$N$28="*"),"si"," ")</f>
        <v xml:space="preserve"> </v>
      </c>
      <c r="I19" s="25" t="str">
        <f>IF(AND(K19=5,'MATRICULA y PONDERACIONES'!$O$28="*"),"si"," ")</f>
        <v xml:space="preserve"> </v>
      </c>
      <c r="J19" s="25" t="str">
        <f>IF(AND(K19=6,'MATRICULA y PONDERACIONES'!$P$28="*"),"si"," ")</f>
        <v xml:space="preserve"> </v>
      </c>
      <c r="K19" s="25">
        <f>'ALUMNADO y MATRICULA'!D24</f>
        <v>0</v>
      </c>
      <c r="L19" s="124"/>
      <c r="M19" s="124"/>
      <c r="N19" s="9"/>
      <c r="O19" s="24" t="str">
        <f>IF(A19=" "," ",VLOOKUP(N19,'DATOS CONFIGURACION'!$A$1:$B$6,2))</f>
        <v xml:space="preserve"> </v>
      </c>
      <c r="P19" s="117"/>
      <c r="Q19" s="117"/>
      <c r="R19" s="9"/>
      <c r="S19" s="24" t="str">
        <f>IF(A19=" "," ",VLOOKUP(R19,'DATOS CONFIGURACION'!$A$1:$B$6,2))</f>
        <v xml:space="preserve"> </v>
      </c>
      <c r="T19" s="117"/>
      <c r="U19" s="117"/>
      <c r="V19" s="9"/>
      <c r="W19" s="24" t="str">
        <f>IF(A19=" "," ",VLOOKUP(V19,'DATOS CONFIGURACION'!$A$1:$B$6,2))</f>
        <v xml:space="preserve"> </v>
      </c>
      <c r="X19" s="117"/>
      <c r="Y19" s="117"/>
      <c r="Z19" s="9"/>
      <c r="AA19" s="24" t="str">
        <f>IF(A19=" "," ",VLOOKUP(Z19,'DATOS CONFIGURACION'!$A$1:$B$6,2))</f>
        <v xml:space="preserve"> </v>
      </c>
      <c r="AB19" s="117"/>
      <c r="AC19" s="117"/>
      <c r="AD19" s="9"/>
      <c r="AE19" s="24" t="str">
        <f>IF(A19=" "," ",VLOOKUP(AD19,'DATOS CONFIGURACION'!$A$1:$B$6,2))</f>
        <v xml:space="preserve"> </v>
      </c>
      <c r="AF19" s="117"/>
      <c r="AG19" s="117"/>
      <c r="AH19" s="9"/>
      <c r="AI19" s="25" t="str">
        <f>IF(A19=" "," ",VLOOKUP(AH19,'DATOS CONFIGURACION'!$A$1:$B$6,2))</f>
        <v xml:space="preserve"> </v>
      </c>
      <c r="AJ19" s="124"/>
      <c r="AK19" s="124"/>
      <c r="AL19" s="9"/>
      <c r="AM19" s="24" t="str">
        <f>IF(A19=" "," ",VLOOKUP(AL19,'DATOS CONFIGURACION'!$A$1:$B$6,2))</f>
        <v xml:space="preserve"> </v>
      </c>
      <c r="AN19" s="117"/>
      <c r="AO19" s="117"/>
      <c r="AP19" s="9"/>
      <c r="AQ19" s="24" t="str">
        <f>IF(A19=" "," ",VLOOKUP(AP19,'DATOS CONFIGURACION'!$A$1:$B$6,2))</f>
        <v xml:space="preserve"> </v>
      </c>
      <c r="AR19" s="61">
        <f t="shared" si="0"/>
        <v>1</v>
      </c>
      <c r="AS19" s="24" t="str">
        <f t="shared" si="1"/>
        <v xml:space="preserve"> </v>
      </c>
      <c r="AT19" s="45" t="str">
        <f t="shared" si="2"/>
        <v xml:space="preserve"> </v>
      </c>
      <c r="AU19" s="132" t="str">
        <f t="shared" si="3"/>
        <v/>
      </c>
      <c r="AV19" s="24" t="str">
        <f>IF(OR(B19=" ",A19=" ",$N$5="NO HAY MATERIA ASIGNADA")," ",IF(K19=1,(N19*'MATRICULA y PONDERACIONES'!$AO$9)/100,IF(K19=2,(N19*'MATRICULA y PONDERACIONES'!$AO$20)/100,IF(K19=3,(N19*'MATRICULA y PONDERACIONES'!$AO$31)/100,IF(K19=4,(N19*'MATRICULA y PONDERACIONES'!$AO$42)/100,IF(K19=5,(N19*'MATRICULA y PONDERACIONES'!$AO$53)/100,IF(K19=6,(N19*'MATRICULA y PONDERACIONES'!$AO$64)/100)))))))</f>
        <v xml:space="preserve"> </v>
      </c>
      <c r="AW19" s="24" t="str">
        <f>IF(OR(B19=" ",A19=" ",$N$5="NO HAY MATERIA ASIGNADA")," ",IF(K19=1,(R19*'MATRICULA y PONDERACIONES'!$AO$10)/100,IF(K19=2,(R19*'MATRICULA y PONDERACIONES'!$AO$21)/100,IF(K19=3,(R19*'MATRICULA y PONDERACIONES'!$AO$32)/100,IF(K19=4,(R19*'MATRICULA y PONDERACIONES'!$AO$43)/100,IF(K19=5,(R19*'MATRICULA y PONDERACIONES'!$AO$54)/100,IF(K19=6,(R19*'MATRICULA y PONDERACIONES'!$AO$65)/100)))))))</f>
        <v xml:space="preserve"> </v>
      </c>
      <c r="AX19" s="24" t="str">
        <f>IF(OR(B19=" ",A19=" ",$N$5="NO HAY MATERIA ASIGNADA")," ",IF(K19=1,(V19*'MATRICULA y PONDERACIONES'!$AO$11)/100,IF(K19=2,(V19*'MATRICULA y PONDERACIONES'!$AO$22)/100,IF(K19=3,(V19*'MATRICULA y PONDERACIONES'!$AO$33)/100,IF(K19=4,(V19*'MATRICULA y PONDERACIONES'!$AO$44)/100,IF(K19=5,(V19*'MATRICULA y PONDERACIONES'!$AO$55)/100,IF(K19=6,(V19*'MATRICULA y PONDERACIONES'!$AO$66)/100)))))))</f>
        <v xml:space="preserve"> </v>
      </c>
      <c r="AY19" s="24" t="str">
        <f>IF(OR(B19=" ",A19=" ",$N$5="NO HAY MATERIA ASIGNADA")," ",IF(K19=1,(Z19*'MATRICULA y PONDERACIONES'!$AO$12)/100,IF(K19=2,(Z19*'MATRICULA y PONDERACIONES'!$AO$23)/100,IF(K19=3,(Z19*'MATRICULA y PONDERACIONES'!$AO$34)/100,IF(K19=4,(Z19*'MATRICULA y PONDERACIONES'!$AO$45)/100,IF(K19=5,(Z19*'MATRICULA y PONDERACIONES'!$AO$56)/100,IF(K19=6,(Z19*'MATRICULA y PONDERACIONES'!$AO$67)/100)))))))</f>
        <v xml:space="preserve"> </v>
      </c>
      <c r="AZ19" s="24" t="str">
        <f>IF(OR(B19=" ",A19=" ",$N$5="NO HAY MATERIA ASIGNADA")," ",IF(K19=1,(AD19*'MATRICULA y PONDERACIONES'!$AO$13)/100,IF(K19=2,(AD19*'MATRICULA y PONDERACIONES'!$AO$24)/100,IF(K19=3,(AD19*'MATRICULA y PONDERACIONES'!$AO$35)/100,IF(K19=4,(AD19*'MATRICULA y PONDERACIONES'!$AO$46)/100,IF(K19=5,(AD19*'MATRICULA y PONDERACIONES'!$AO$57)/100,IF(K19=6,(AD19*'MATRICULA y PONDERACIONES'!$AO$68)/100)))))))</f>
        <v xml:space="preserve"> </v>
      </c>
      <c r="BA19" s="24" t="str">
        <f>IF(OR(B19=" ",A19=" ",$N$5="NO HAY MATERIA ASIGNADA")," ",IF(K19=1,(AH19*'MATRICULA y PONDERACIONES'!$AO$14)/100,IF(K19=2,(AH19*'MATRICULA y PONDERACIONES'!$AO$25)/100,IF(K19=3,(AH19*'MATRICULA y PONDERACIONES'!$AO$36)/100,IF(K19=4,(AH19*'MATRICULA y PONDERACIONES'!$AO$47)/100,IF(K19=5,(AH19*'MATRICULA y PONDERACIONES'!$AO$58)/100,IF(K19=6,(AH19*'MATRICULA y PONDERACIONES'!$AO$69)/100)))))))</f>
        <v xml:space="preserve"> </v>
      </c>
      <c r="BB19" s="24" t="str">
        <f>IF(OR(B19=" ",A19=" ",$N$5="NO HAY MATERIA ASIGNADA")," ",IF(K19=1,(AL19*'MATRICULA y PONDERACIONES'!$AO$15)/100,IF(K19=2,(AL19*'MATRICULA y PONDERACIONES'!$AO$26)/100,IF(K19=3,(AL19*'MATRICULA y PONDERACIONES'!$AO$37)/100,IF(K19=4,(AL19*'MATRICULA y PONDERACIONES'!$AO$48)/100,IF(K19=5,(AL19*'MATRICULA y PONDERACIONES'!$AO$59)/100,IF(K19=6,(AL19*'MATRICULA y PONDERACIONES'!$AO$70)/100)))))))</f>
        <v xml:space="preserve"> </v>
      </c>
      <c r="BC19" s="24" t="str">
        <f>IF(OR(B19=" ",A19=" ",$N$5="NO HAY MATERIA ASIGNADA")," ",IF(K19=1,(AP19*'MATRICULA y PONDERACIONES'!$AO$16)/100,IF(K19=2,(AP19*'MATRICULA y PONDERACIONES'!$AO$27)/100,IF(K19=3,(AP19*'MATRICULA y PONDERACIONES'!$AO$38)/100,IF(K19=4,(AP19*'MATRICULA y PONDERACIONES'!$AO$49)/100,IF(K19=5,(AP19*'MATRICULA y PONDERACIONES'!$AO$60)/100,IF(K19=6,(AP19*'MATRICULA y PONDERACIONES'!$AO$71)/100)))))))</f>
        <v xml:space="preserve"> </v>
      </c>
      <c r="BD19" s="46" t="str">
        <f t="shared" si="4"/>
        <v xml:space="preserve"> </v>
      </c>
      <c r="BE19" s="356" t="str">
        <f t="shared" si="4"/>
        <v/>
      </c>
      <c r="BF19" s="357"/>
      <c r="BG19" s="357"/>
      <c r="BH19" s="357"/>
      <c r="BI19" s="357"/>
      <c r="BJ19" s="357"/>
      <c r="BK19" s="357"/>
      <c r="BL19" s="358"/>
      <c r="BM19" s="130"/>
      <c r="BN19" s="130"/>
      <c r="BO19" s="130"/>
      <c r="BP19" s="130"/>
      <c r="BQ19" s="130"/>
      <c r="BR19" s="130"/>
      <c r="BS19" s="130"/>
      <c r="BT19" s="130"/>
      <c r="BU19" s="130"/>
      <c r="BV19" s="130"/>
      <c r="BW19" s="130"/>
      <c r="BX19" s="59"/>
      <c r="BY19" s="59"/>
      <c r="BZ19" s="59"/>
      <c r="CA19" s="59"/>
      <c r="CB19" s="59"/>
      <c r="CC19" s="59"/>
      <c r="CD19" s="59"/>
      <c r="CE19" s="59"/>
      <c r="CF19" s="59"/>
      <c r="CG19" s="59"/>
      <c r="CH19" s="59"/>
      <c r="CI19" s="59"/>
      <c r="CJ19" s="59"/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59"/>
      <c r="CW19" s="59"/>
      <c r="CX19" s="59"/>
      <c r="CY19" s="59"/>
      <c r="CZ19" s="59"/>
      <c r="DA19" s="59"/>
      <c r="DB19" s="59"/>
      <c r="DC19" s="59"/>
      <c r="DD19" s="59"/>
      <c r="DE19" s="59"/>
      <c r="DF19" s="59"/>
      <c r="DG19" s="59"/>
      <c r="DH19" s="59"/>
      <c r="DI19" s="59"/>
      <c r="DJ19" s="59"/>
      <c r="DK19" s="59"/>
      <c r="DL19" s="59"/>
      <c r="DM19" s="59"/>
      <c r="DN19" s="59"/>
      <c r="DO19" s="59"/>
      <c r="DP19" s="59"/>
      <c r="DQ19" s="59"/>
      <c r="DR19" s="59"/>
      <c r="DS19" s="59"/>
      <c r="DT19" s="59"/>
      <c r="DU19" s="59"/>
      <c r="DV19" s="59"/>
      <c r="DW19" s="59"/>
      <c r="DX19" s="59"/>
      <c r="DY19" s="59"/>
      <c r="DZ19" s="59"/>
      <c r="EA19" s="59"/>
      <c r="EB19" s="59"/>
      <c r="EC19" s="59"/>
      <c r="ED19" s="59"/>
      <c r="EE19" s="59"/>
      <c r="EF19" s="59"/>
      <c r="EG19" s="59"/>
      <c r="EH19" s="59"/>
      <c r="EI19" s="59"/>
      <c r="EJ19" s="59"/>
      <c r="EK19" s="59"/>
      <c r="EL19" s="59"/>
      <c r="EM19" s="59"/>
      <c r="EN19" s="59"/>
      <c r="EO19" s="59"/>
      <c r="EP19" s="59"/>
      <c r="EQ19" s="59"/>
    </row>
    <row r="20" spans="1:147" s="59" customFormat="1" ht="12.75" x14ac:dyDescent="0.2">
      <c r="A20" s="47" t="str">
        <f>'ALUMNADO y MATRICULA'!B25</f>
        <v xml:space="preserve"> </v>
      </c>
      <c r="B20" s="359" t="str">
        <f>IF(OR(A20=" ",$N$5="NO HAY MATERIA ASIGNADA"),"",IF(OR(E20="si",F20="si",G20="si",H20="si",I20="si",J20="si"),'ALUMNADO y MATRICULA'!C25," "))</f>
        <v/>
      </c>
      <c r="C20" s="360"/>
      <c r="D20" s="360"/>
      <c r="E20" s="27" t="str">
        <f>IF(AND(K20=1,'MATRICULA y PONDERACIONES'!$K$28="*"),"si"," ")</f>
        <v xml:space="preserve"> </v>
      </c>
      <c r="F20" s="27" t="str">
        <f>IF(AND(K20=2,'MATRICULA y PONDERACIONES'!$L$28="*"),"si"," ")</f>
        <v xml:space="preserve"> </v>
      </c>
      <c r="G20" s="27" t="str">
        <f>IF(AND(K20=3,'MATRICULA y PONDERACIONES'!$M$28="*"),"si"," ")</f>
        <v xml:space="preserve"> </v>
      </c>
      <c r="H20" s="27" t="str">
        <f>IF(AND(K20=4,'MATRICULA y PONDERACIONES'!$N$28="*"),"si"," ")</f>
        <v xml:space="preserve"> </v>
      </c>
      <c r="I20" s="27" t="str">
        <f>IF(AND(K20=5,'MATRICULA y PONDERACIONES'!$O$28="*"),"si"," ")</f>
        <v xml:space="preserve"> </v>
      </c>
      <c r="J20" s="27" t="str">
        <f>IF(AND(K20=6,'MATRICULA y PONDERACIONES'!$P$28="*"),"si"," ")</f>
        <v xml:space="preserve"> </v>
      </c>
      <c r="K20" s="27">
        <f>'ALUMNADO y MATRICULA'!D25</f>
        <v>0</v>
      </c>
      <c r="L20" s="125"/>
      <c r="M20" s="125"/>
      <c r="N20" s="10"/>
      <c r="O20" s="26" t="str">
        <f>IF(A20=" "," ",VLOOKUP(N20,'DATOS CONFIGURACION'!$A$1:$B$6,2))</f>
        <v xml:space="preserve"> </v>
      </c>
      <c r="P20" s="118"/>
      <c r="Q20" s="118"/>
      <c r="R20" s="10"/>
      <c r="S20" s="26" t="str">
        <f>IF(A20=" "," ",VLOOKUP(R20,'DATOS CONFIGURACION'!$A$1:$B$6,2))</f>
        <v xml:space="preserve"> </v>
      </c>
      <c r="T20" s="118"/>
      <c r="U20" s="118"/>
      <c r="V20" s="10"/>
      <c r="W20" s="26" t="str">
        <f>IF(A20=" "," ",VLOOKUP(V20,'DATOS CONFIGURACION'!$A$1:$B$6,2))</f>
        <v xml:space="preserve"> </v>
      </c>
      <c r="X20" s="118"/>
      <c r="Y20" s="118"/>
      <c r="Z20" s="10"/>
      <c r="AA20" s="26" t="str">
        <f>IF(A20=" "," ",VLOOKUP(Z20,'DATOS CONFIGURACION'!$A$1:$B$6,2))</f>
        <v xml:space="preserve"> </v>
      </c>
      <c r="AB20" s="118"/>
      <c r="AC20" s="118"/>
      <c r="AD20" s="10"/>
      <c r="AE20" s="26" t="str">
        <f>IF(A20=" "," ",VLOOKUP(AD20,'DATOS CONFIGURACION'!$A$1:$B$6,2))</f>
        <v xml:space="preserve"> </v>
      </c>
      <c r="AF20" s="118"/>
      <c r="AG20" s="118"/>
      <c r="AH20" s="10"/>
      <c r="AI20" s="27" t="str">
        <f>IF(A20=" "," ",VLOOKUP(AH20,'DATOS CONFIGURACION'!$A$1:$B$6,2))</f>
        <v xml:space="preserve"> </v>
      </c>
      <c r="AJ20" s="125"/>
      <c r="AK20" s="125"/>
      <c r="AL20" s="10"/>
      <c r="AM20" s="26" t="str">
        <f>IF(A20=" "," ",VLOOKUP(AL20,'DATOS CONFIGURACION'!$A$1:$B$6,2))</f>
        <v xml:space="preserve"> </v>
      </c>
      <c r="AN20" s="118"/>
      <c r="AO20" s="118"/>
      <c r="AP20" s="10"/>
      <c r="AQ20" s="26" t="str">
        <f>IF(A20=" "," ",VLOOKUP(AP20,'DATOS CONFIGURACION'!$A$1:$B$6,2))</f>
        <v xml:space="preserve"> </v>
      </c>
      <c r="AR20" s="63">
        <f t="shared" si="0"/>
        <v>1</v>
      </c>
      <c r="AS20" s="26" t="str">
        <f t="shared" si="1"/>
        <v xml:space="preserve"> </v>
      </c>
      <c r="AT20" s="34" t="str">
        <f t="shared" si="2"/>
        <v xml:space="preserve"> </v>
      </c>
      <c r="AU20" s="133" t="str">
        <f t="shared" si="3"/>
        <v/>
      </c>
      <c r="AV20" s="26" t="str">
        <f>IF(OR(B20=" ",A20=" ",$N$5="NO HAY MATERIA ASIGNADA")," ",IF(K20=1,(N20*'MATRICULA y PONDERACIONES'!$AO$9)/100,IF(K20=2,(N20*'MATRICULA y PONDERACIONES'!$AO$20)/100,IF(K20=3,(N20*'MATRICULA y PONDERACIONES'!$AO$31)/100,IF(K20=4,(N20*'MATRICULA y PONDERACIONES'!$AO$42)/100,IF(K20=5,(N20*'MATRICULA y PONDERACIONES'!$AO$53)/100,IF(K20=6,(N20*'MATRICULA y PONDERACIONES'!$AO$64)/100)))))))</f>
        <v xml:space="preserve"> </v>
      </c>
      <c r="AW20" s="26" t="str">
        <f>IF(OR(B20=" ",A20=" ",$N$5="NO HAY MATERIA ASIGNADA")," ",IF(K20=1,(R20*'MATRICULA y PONDERACIONES'!$AO$10)/100,IF(K20=2,(R20*'MATRICULA y PONDERACIONES'!$AO$21)/100,IF(K20=3,(R20*'MATRICULA y PONDERACIONES'!$AO$32)/100,IF(K20=4,(R20*'MATRICULA y PONDERACIONES'!$AO$43)/100,IF(K20=5,(R20*'MATRICULA y PONDERACIONES'!$AO$54)/100,IF(K20=6,(R20*'MATRICULA y PONDERACIONES'!$AO$65)/100)))))))</f>
        <v xml:space="preserve"> </v>
      </c>
      <c r="AX20" s="26" t="str">
        <f>IF(OR(B20=" ",A20=" ",$N$5="NO HAY MATERIA ASIGNADA")," ",IF(K20=1,(V20*'MATRICULA y PONDERACIONES'!$AO$11)/100,IF(K20=2,(V20*'MATRICULA y PONDERACIONES'!$AO$22)/100,IF(K20=3,(V20*'MATRICULA y PONDERACIONES'!$AO$33)/100,IF(K20=4,(V20*'MATRICULA y PONDERACIONES'!$AO$44)/100,IF(K20=5,(V20*'MATRICULA y PONDERACIONES'!$AO$55)/100,IF(K20=6,(V20*'MATRICULA y PONDERACIONES'!$AO$66)/100)))))))</f>
        <v xml:space="preserve"> </v>
      </c>
      <c r="AY20" s="26" t="str">
        <f>IF(OR(B20=" ",A20=" ",$N$5="NO HAY MATERIA ASIGNADA")," ",IF(K20=1,(Z20*'MATRICULA y PONDERACIONES'!$AO$12)/100,IF(K20=2,(Z20*'MATRICULA y PONDERACIONES'!$AO$23)/100,IF(K20=3,(Z20*'MATRICULA y PONDERACIONES'!$AO$34)/100,IF(K20=4,(Z20*'MATRICULA y PONDERACIONES'!$AO$45)/100,IF(K20=5,(Z20*'MATRICULA y PONDERACIONES'!$AO$56)/100,IF(K20=6,(Z20*'MATRICULA y PONDERACIONES'!$AO$67)/100)))))))</f>
        <v xml:space="preserve"> </v>
      </c>
      <c r="AZ20" s="26" t="str">
        <f>IF(OR(B20=" ",A20=" ",$N$5="NO HAY MATERIA ASIGNADA")," ",IF(K20=1,(AD20*'MATRICULA y PONDERACIONES'!$AO$13)/100,IF(K20=2,(AD20*'MATRICULA y PONDERACIONES'!$AO$24)/100,IF(K20=3,(AD20*'MATRICULA y PONDERACIONES'!$AO$35)/100,IF(K20=4,(AD20*'MATRICULA y PONDERACIONES'!$AO$46)/100,IF(K20=5,(AD20*'MATRICULA y PONDERACIONES'!$AO$57)/100,IF(K20=6,(AD20*'MATRICULA y PONDERACIONES'!$AO$68)/100)))))))</f>
        <v xml:space="preserve"> </v>
      </c>
      <c r="BA20" s="26" t="str">
        <f>IF(OR(B20=" ",A20=" ",$N$5="NO HAY MATERIA ASIGNADA")," ",IF(K20=1,(AH20*'MATRICULA y PONDERACIONES'!$AO$14)/100,IF(K20=2,(AH20*'MATRICULA y PONDERACIONES'!$AO$25)/100,IF(K20=3,(AH20*'MATRICULA y PONDERACIONES'!$AO$36)/100,IF(K20=4,(AH20*'MATRICULA y PONDERACIONES'!$AO$47)/100,IF(K20=5,(AH20*'MATRICULA y PONDERACIONES'!$AO$58)/100,IF(K20=6,(AH20*'MATRICULA y PONDERACIONES'!$AO$69)/100)))))))</f>
        <v xml:space="preserve"> </v>
      </c>
      <c r="BB20" s="26" t="str">
        <f>IF(OR(B20=" ",A20=" ",$N$5="NO HAY MATERIA ASIGNADA")," ",IF(K20=1,(AL20*'MATRICULA y PONDERACIONES'!$AO$15)/100,IF(K20=2,(AL20*'MATRICULA y PONDERACIONES'!$AO$26)/100,IF(K20=3,(AL20*'MATRICULA y PONDERACIONES'!$AO$37)/100,IF(K20=4,(AL20*'MATRICULA y PONDERACIONES'!$AO$48)/100,IF(K20=5,(AL20*'MATRICULA y PONDERACIONES'!$AO$59)/100,IF(K20=6,(AL20*'MATRICULA y PONDERACIONES'!$AO$70)/100)))))))</f>
        <v xml:space="preserve"> </v>
      </c>
      <c r="BC20" s="26" t="str">
        <f>IF(OR(B20=" ",A20=" ",$N$5="NO HAY MATERIA ASIGNADA")," ",IF(K20=1,(AP20*'MATRICULA y PONDERACIONES'!$AO$16)/100,IF(K20=2,(AP20*'MATRICULA y PONDERACIONES'!$AO$27)/100,IF(K20=3,(AP20*'MATRICULA y PONDERACIONES'!$AO$38)/100,IF(K20=4,(AP20*'MATRICULA y PONDERACIONES'!$AO$49)/100,IF(K20=5,(AP20*'MATRICULA y PONDERACIONES'!$AO$60)/100,IF(K20=6,(AP20*'MATRICULA y PONDERACIONES'!$AO$71)/100)))))))</f>
        <v xml:space="preserve"> </v>
      </c>
      <c r="BD20" s="48" t="str">
        <f t="shared" si="4"/>
        <v xml:space="preserve"> </v>
      </c>
      <c r="BE20" s="361" t="str">
        <f t="shared" si="4"/>
        <v/>
      </c>
      <c r="BF20" s="362"/>
      <c r="BG20" s="362"/>
      <c r="BH20" s="362"/>
      <c r="BI20" s="362"/>
      <c r="BJ20" s="362"/>
      <c r="BK20" s="362"/>
      <c r="BL20" s="363"/>
      <c r="BM20" s="130"/>
      <c r="BN20" s="130"/>
      <c r="BO20" s="130"/>
      <c r="BP20" s="130"/>
      <c r="BQ20" s="130"/>
      <c r="BR20" s="130"/>
      <c r="BS20" s="130"/>
      <c r="BT20" s="130"/>
      <c r="BU20" s="130"/>
      <c r="BV20" s="130"/>
      <c r="BW20" s="130"/>
    </row>
    <row r="21" spans="1:147" s="62" customFormat="1" ht="12.75" x14ac:dyDescent="0.2">
      <c r="A21" s="44" t="str">
        <f>'ALUMNADO y MATRICULA'!B26</f>
        <v xml:space="preserve"> </v>
      </c>
      <c r="B21" s="354" t="str">
        <f>IF(OR(A21=" ",$N$5="NO HAY MATERIA ASIGNADA"),"",IF(OR(E21="si",F21="si",G21="si",H21="si",I21="si",J21="si"),'ALUMNADO y MATRICULA'!C26," "))</f>
        <v/>
      </c>
      <c r="C21" s="355"/>
      <c r="D21" s="355"/>
      <c r="E21" s="25" t="str">
        <f>IF(AND(K21=1,'MATRICULA y PONDERACIONES'!$K$28="*"),"si"," ")</f>
        <v xml:space="preserve"> </v>
      </c>
      <c r="F21" s="25" t="str">
        <f>IF(AND(K21=2,'MATRICULA y PONDERACIONES'!$L$28="*"),"si"," ")</f>
        <v xml:space="preserve"> </v>
      </c>
      <c r="G21" s="25" t="str">
        <f>IF(AND(K21=3,'MATRICULA y PONDERACIONES'!$M$28="*"),"si"," ")</f>
        <v xml:space="preserve"> </v>
      </c>
      <c r="H21" s="25" t="str">
        <f>IF(AND(K21=4,'MATRICULA y PONDERACIONES'!$N$28="*"),"si"," ")</f>
        <v xml:space="preserve"> </v>
      </c>
      <c r="I21" s="25" t="str">
        <f>IF(AND(K21=5,'MATRICULA y PONDERACIONES'!$O$28="*"),"si"," ")</f>
        <v xml:space="preserve"> </v>
      </c>
      <c r="J21" s="25" t="str">
        <f>IF(AND(K21=6,'MATRICULA y PONDERACIONES'!$P$28="*"),"si"," ")</f>
        <v xml:space="preserve"> </v>
      </c>
      <c r="K21" s="25">
        <f>'ALUMNADO y MATRICULA'!D26</f>
        <v>0</v>
      </c>
      <c r="L21" s="124"/>
      <c r="M21" s="124"/>
      <c r="N21" s="9"/>
      <c r="O21" s="24" t="str">
        <f>IF(A21=" "," ",VLOOKUP(N21,'DATOS CONFIGURACION'!$A$1:$B$6,2))</f>
        <v xml:space="preserve"> </v>
      </c>
      <c r="P21" s="117"/>
      <c r="Q21" s="117"/>
      <c r="R21" s="9"/>
      <c r="S21" s="24" t="str">
        <f>IF(A21=" "," ",VLOOKUP(R21,'DATOS CONFIGURACION'!$A$1:$B$6,2))</f>
        <v xml:space="preserve"> </v>
      </c>
      <c r="T21" s="117"/>
      <c r="U21" s="117"/>
      <c r="V21" s="9"/>
      <c r="W21" s="24" t="str">
        <f>IF(A21=" "," ",VLOOKUP(V21,'DATOS CONFIGURACION'!$A$1:$B$6,2))</f>
        <v xml:space="preserve"> </v>
      </c>
      <c r="X21" s="117"/>
      <c r="Y21" s="117"/>
      <c r="Z21" s="9"/>
      <c r="AA21" s="24" t="str">
        <f>IF(A21=" "," ",VLOOKUP(Z21,'DATOS CONFIGURACION'!$A$1:$B$6,2))</f>
        <v xml:space="preserve"> </v>
      </c>
      <c r="AB21" s="117"/>
      <c r="AC21" s="117"/>
      <c r="AD21" s="9"/>
      <c r="AE21" s="24" t="str">
        <f>IF(A21=" "," ",VLOOKUP(AD21,'DATOS CONFIGURACION'!$A$1:$B$6,2))</f>
        <v xml:space="preserve"> </v>
      </c>
      <c r="AF21" s="117"/>
      <c r="AG21" s="117"/>
      <c r="AH21" s="9"/>
      <c r="AI21" s="25" t="str">
        <f>IF(A21=" "," ",VLOOKUP(AH21,'DATOS CONFIGURACION'!$A$1:$B$6,2))</f>
        <v xml:space="preserve"> </v>
      </c>
      <c r="AJ21" s="124"/>
      <c r="AK21" s="124"/>
      <c r="AL21" s="9"/>
      <c r="AM21" s="24" t="str">
        <f>IF(A21=" "," ",VLOOKUP(AL21,'DATOS CONFIGURACION'!$A$1:$B$6,2))</f>
        <v xml:space="preserve"> </v>
      </c>
      <c r="AN21" s="117"/>
      <c r="AO21" s="117"/>
      <c r="AP21" s="9"/>
      <c r="AQ21" s="24" t="str">
        <f>IF(A21=" "," ",VLOOKUP(AP21,'DATOS CONFIGURACION'!$A$1:$B$6,2))</f>
        <v xml:space="preserve"> </v>
      </c>
      <c r="AR21" s="61">
        <f t="shared" si="0"/>
        <v>1</v>
      </c>
      <c r="AS21" s="24" t="str">
        <f t="shared" si="1"/>
        <v xml:space="preserve"> </v>
      </c>
      <c r="AT21" s="45" t="str">
        <f t="shared" si="2"/>
        <v xml:space="preserve"> </v>
      </c>
      <c r="AU21" s="132" t="str">
        <f t="shared" si="3"/>
        <v/>
      </c>
      <c r="AV21" s="24" t="str">
        <f>IF(OR(B21=" ",A21=" ",$N$5="NO HAY MATERIA ASIGNADA")," ",IF(K21=1,(N21*'MATRICULA y PONDERACIONES'!$AO$9)/100,IF(K21=2,(N21*'MATRICULA y PONDERACIONES'!$AO$20)/100,IF(K21=3,(N21*'MATRICULA y PONDERACIONES'!$AO$31)/100,IF(K21=4,(N21*'MATRICULA y PONDERACIONES'!$AO$42)/100,IF(K21=5,(N21*'MATRICULA y PONDERACIONES'!$AO$53)/100,IF(K21=6,(N21*'MATRICULA y PONDERACIONES'!$AO$64)/100)))))))</f>
        <v xml:space="preserve"> </v>
      </c>
      <c r="AW21" s="24" t="str">
        <f>IF(OR(B21=" ",A21=" ",$N$5="NO HAY MATERIA ASIGNADA")," ",IF(K21=1,(R21*'MATRICULA y PONDERACIONES'!$AO$10)/100,IF(K21=2,(R21*'MATRICULA y PONDERACIONES'!$AO$21)/100,IF(K21=3,(R21*'MATRICULA y PONDERACIONES'!$AO$32)/100,IF(K21=4,(R21*'MATRICULA y PONDERACIONES'!$AO$43)/100,IF(K21=5,(R21*'MATRICULA y PONDERACIONES'!$AO$54)/100,IF(K21=6,(R21*'MATRICULA y PONDERACIONES'!$AO$65)/100)))))))</f>
        <v xml:space="preserve"> </v>
      </c>
      <c r="AX21" s="24" t="str">
        <f>IF(OR(B21=" ",A21=" ",$N$5="NO HAY MATERIA ASIGNADA")," ",IF(K21=1,(V21*'MATRICULA y PONDERACIONES'!$AO$11)/100,IF(K21=2,(V21*'MATRICULA y PONDERACIONES'!$AO$22)/100,IF(K21=3,(V21*'MATRICULA y PONDERACIONES'!$AO$33)/100,IF(K21=4,(V21*'MATRICULA y PONDERACIONES'!$AO$44)/100,IF(K21=5,(V21*'MATRICULA y PONDERACIONES'!$AO$55)/100,IF(K21=6,(V21*'MATRICULA y PONDERACIONES'!$AO$66)/100)))))))</f>
        <v xml:space="preserve"> </v>
      </c>
      <c r="AY21" s="24" t="str">
        <f>IF(OR(B21=" ",A21=" ",$N$5="NO HAY MATERIA ASIGNADA")," ",IF(K21=1,(Z21*'MATRICULA y PONDERACIONES'!$AO$12)/100,IF(K21=2,(Z21*'MATRICULA y PONDERACIONES'!$AO$23)/100,IF(K21=3,(Z21*'MATRICULA y PONDERACIONES'!$AO$34)/100,IF(K21=4,(Z21*'MATRICULA y PONDERACIONES'!$AO$45)/100,IF(K21=5,(Z21*'MATRICULA y PONDERACIONES'!$AO$56)/100,IF(K21=6,(Z21*'MATRICULA y PONDERACIONES'!$AO$67)/100)))))))</f>
        <v xml:space="preserve"> </v>
      </c>
      <c r="AZ21" s="24" t="str">
        <f>IF(OR(B21=" ",A21=" ",$N$5="NO HAY MATERIA ASIGNADA")," ",IF(K21=1,(AD21*'MATRICULA y PONDERACIONES'!$AO$13)/100,IF(K21=2,(AD21*'MATRICULA y PONDERACIONES'!$AO$24)/100,IF(K21=3,(AD21*'MATRICULA y PONDERACIONES'!$AO$35)/100,IF(K21=4,(AD21*'MATRICULA y PONDERACIONES'!$AO$46)/100,IF(K21=5,(AD21*'MATRICULA y PONDERACIONES'!$AO$57)/100,IF(K21=6,(AD21*'MATRICULA y PONDERACIONES'!$AO$68)/100)))))))</f>
        <v xml:space="preserve"> </v>
      </c>
      <c r="BA21" s="24" t="str">
        <f>IF(OR(B21=" ",A21=" ",$N$5="NO HAY MATERIA ASIGNADA")," ",IF(K21=1,(AH21*'MATRICULA y PONDERACIONES'!$AO$14)/100,IF(K21=2,(AH21*'MATRICULA y PONDERACIONES'!$AO$25)/100,IF(K21=3,(AH21*'MATRICULA y PONDERACIONES'!$AO$36)/100,IF(K21=4,(AH21*'MATRICULA y PONDERACIONES'!$AO$47)/100,IF(K21=5,(AH21*'MATRICULA y PONDERACIONES'!$AO$58)/100,IF(K21=6,(AH21*'MATRICULA y PONDERACIONES'!$AO$69)/100)))))))</f>
        <v xml:space="preserve"> </v>
      </c>
      <c r="BB21" s="24" t="str">
        <f>IF(OR(B21=" ",A21=" ",$N$5="NO HAY MATERIA ASIGNADA")," ",IF(K21=1,(AL21*'MATRICULA y PONDERACIONES'!$AO$15)/100,IF(K21=2,(AL21*'MATRICULA y PONDERACIONES'!$AO$26)/100,IF(K21=3,(AL21*'MATRICULA y PONDERACIONES'!$AO$37)/100,IF(K21=4,(AL21*'MATRICULA y PONDERACIONES'!$AO$48)/100,IF(K21=5,(AL21*'MATRICULA y PONDERACIONES'!$AO$59)/100,IF(K21=6,(AL21*'MATRICULA y PONDERACIONES'!$AO$70)/100)))))))</f>
        <v xml:space="preserve"> </v>
      </c>
      <c r="BC21" s="24" t="str">
        <f>IF(OR(B21=" ",A21=" ",$N$5="NO HAY MATERIA ASIGNADA")," ",IF(K21=1,(AP21*'MATRICULA y PONDERACIONES'!$AO$16)/100,IF(K21=2,(AP21*'MATRICULA y PONDERACIONES'!$AO$27)/100,IF(K21=3,(AP21*'MATRICULA y PONDERACIONES'!$AO$38)/100,IF(K21=4,(AP21*'MATRICULA y PONDERACIONES'!$AO$49)/100,IF(K21=5,(AP21*'MATRICULA y PONDERACIONES'!$AO$60)/100,IF(K21=6,(AP21*'MATRICULA y PONDERACIONES'!$AO$71)/100)))))))</f>
        <v xml:space="preserve"> </v>
      </c>
      <c r="BD21" s="46" t="str">
        <f t="shared" si="4"/>
        <v xml:space="preserve"> </v>
      </c>
      <c r="BE21" s="356" t="str">
        <f t="shared" si="4"/>
        <v/>
      </c>
      <c r="BF21" s="357"/>
      <c r="BG21" s="357"/>
      <c r="BH21" s="357"/>
      <c r="BI21" s="357"/>
      <c r="BJ21" s="357"/>
      <c r="BK21" s="357"/>
      <c r="BL21" s="358"/>
      <c r="BM21" s="130"/>
      <c r="BN21" s="130"/>
      <c r="BO21" s="130"/>
      <c r="BP21" s="130"/>
      <c r="BQ21" s="130"/>
      <c r="BR21" s="130"/>
      <c r="BS21" s="130"/>
      <c r="BT21" s="130"/>
      <c r="BU21" s="130"/>
      <c r="BV21" s="130"/>
      <c r="BW21" s="130"/>
      <c r="BX21" s="59"/>
      <c r="BY21" s="59"/>
      <c r="BZ21" s="59"/>
      <c r="CA21" s="59"/>
      <c r="CB21" s="59"/>
      <c r="CC21" s="59"/>
      <c r="CD21" s="59"/>
      <c r="CE21" s="59"/>
      <c r="CF21" s="59"/>
      <c r="CG21" s="59"/>
      <c r="CH21" s="59"/>
      <c r="CI21" s="59"/>
      <c r="CJ21" s="59"/>
      <c r="CK21" s="59"/>
      <c r="CL21" s="59"/>
      <c r="CM21" s="59"/>
      <c r="CN21" s="59"/>
      <c r="CO21" s="59"/>
      <c r="CP21" s="59"/>
      <c r="CQ21" s="59"/>
      <c r="CR21" s="59"/>
      <c r="CS21" s="59"/>
      <c r="CT21" s="59"/>
      <c r="CU21" s="59"/>
      <c r="CV21" s="59"/>
      <c r="CW21" s="59"/>
      <c r="CX21" s="59"/>
      <c r="CY21" s="59"/>
      <c r="CZ21" s="59"/>
      <c r="DA21" s="59"/>
      <c r="DB21" s="59"/>
      <c r="DC21" s="59"/>
      <c r="DD21" s="59"/>
      <c r="DE21" s="59"/>
      <c r="DF21" s="59"/>
      <c r="DG21" s="59"/>
      <c r="DH21" s="59"/>
      <c r="DI21" s="59"/>
      <c r="DJ21" s="59"/>
      <c r="DK21" s="59"/>
      <c r="DL21" s="59"/>
      <c r="DM21" s="59"/>
      <c r="DN21" s="59"/>
      <c r="DO21" s="59"/>
      <c r="DP21" s="59"/>
      <c r="DQ21" s="59"/>
      <c r="DR21" s="59"/>
      <c r="DS21" s="59"/>
      <c r="DT21" s="59"/>
      <c r="DU21" s="59"/>
      <c r="DV21" s="59"/>
      <c r="DW21" s="59"/>
      <c r="DX21" s="59"/>
      <c r="DY21" s="59"/>
      <c r="DZ21" s="59"/>
      <c r="EA21" s="59"/>
      <c r="EB21" s="59"/>
      <c r="EC21" s="59"/>
      <c r="ED21" s="59"/>
      <c r="EE21" s="59"/>
      <c r="EF21" s="59"/>
      <c r="EG21" s="59"/>
      <c r="EH21" s="59"/>
      <c r="EI21" s="59"/>
      <c r="EJ21" s="59"/>
      <c r="EK21" s="59"/>
      <c r="EL21" s="59"/>
      <c r="EM21" s="59"/>
      <c r="EN21" s="59"/>
      <c r="EO21" s="59"/>
      <c r="EP21" s="59"/>
      <c r="EQ21" s="59"/>
    </row>
    <row r="22" spans="1:147" s="59" customFormat="1" ht="12.75" x14ac:dyDescent="0.2">
      <c r="A22" s="47" t="str">
        <f>'ALUMNADO y MATRICULA'!B27</f>
        <v xml:space="preserve"> </v>
      </c>
      <c r="B22" s="359" t="str">
        <f>IF(OR(A22=" ",$N$5="NO HAY MATERIA ASIGNADA"),"",IF(OR(E22="si",F22="si",G22="si",H22="si",I22="si",J22="si"),'ALUMNADO y MATRICULA'!C27," "))</f>
        <v/>
      </c>
      <c r="C22" s="360"/>
      <c r="D22" s="360"/>
      <c r="E22" s="27" t="str">
        <f>IF(AND(K22=1,'MATRICULA y PONDERACIONES'!$K$28="*"),"si"," ")</f>
        <v xml:space="preserve"> </v>
      </c>
      <c r="F22" s="27" t="str">
        <f>IF(AND(K22=2,'MATRICULA y PONDERACIONES'!$L$28="*"),"si"," ")</f>
        <v xml:space="preserve"> </v>
      </c>
      <c r="G22" s="27" t="str">
        <f>IF(AND(K22=3,'MATRICULA y PONDERACIONES'!$M$28="*"),"si"," ")</f>
        <v xml:space="preserve"> </v>
      </c>
      <c r="H22" s="27" t="str">
        <f>IF(AND(K22=4,'MATRICULA y PONDERACIONES'!$N$28="*"),"si"," ")</f>
        <v xml:space="preserve"> </v>
      </c>
      <c r="I22" s="27" t="str">
        <f>IF(AND(K22=5,'MATRICULA y PONDERACIONES'!$O$28="*"),"si"," ")</f>
        <v xml:space="preserve"> </v>
      </c>
      <c r="J22" s="27" t="str">
        <f>IF(AND(K22=6,'MATRICULA y PONDERACIONES'!$P$28="*"),"si"," ")</f>
        <v xml:space="preserve"> </v>
      </c>
      <c r="K22" s="27">
        <f>'ALUMNADO y MATRICULA'!D27</f>
        <v>0</v>
      </c>
      <c r="L22" s="125"/>
      <c r="M22" s="125"/>
      <c r="N22" s="10"/>
      <c r="O22" s="26" t="str">
        <f>IF(A22=" "," ",VLOOKUP(N22,'DATOS CONFIGURACION'!$A$1:$B$6,2))</f>
        <v xml:space="preserve"> </v>
      </c>
      <c r="P22" s="118"/>
      <c r="Q22" s="118"/>
      <c r="R22" s="10"/>
      <c r="S22" s="26" t="str">
        <f>IF(A22=" "," ",VLOOKUP(R22,'DATOS CONFIGURACION'!$A$1:$B$6,2))</f>
        <v xml:space="preserve"> </v>
      </c>
      <c r="T22" s="118"/>
      <c r="U22" s="118"/>
      <c r="V22" s="10"/>
      <c r="W22" s="26" t="str">
        <f>IF(A22=" "," ",VLOOKUP(V22,'DATOS CONFIGURACION'!$A$1:$B$6,2))</f>
        <v xml:space="preserve"> </v>
      </c>
      <c r="X22" s="118"/>
      <c r="Y22" s="118"/>
      <c r="Z22" s="10"/>
      <c r="AA22" s="26" t="str">
        <f>IF(A22=" "," ",VLOOKUP(Z22,'DATOS CONFIGURACION'!$A$1:$B$6,2))</f>
        <v xml:space="preserve"> </v>
      </c>
      <c r="AB22" s="118"/>
      <c r="AC22" s="118"/>
      <c r="AD22" s="10"/>
      <c r="AE22" s="26" t="str">
        <f>IF(A22=" "," ",VLOOKUP(AD22,'DATOS CONFIGURACION'!$A$1:$B$6,2))</f>
        <v xml:space="preserve"> </v>
      </c>
      <c r="AF22" s="118"/>
      <c r="AG22" s="118"/>
      <c r="AH22" s="10"/>
      <c r="AI22" s="27" t="str">
        <f>IF(A22=" "," ",VLOOKUP(AH22,'DATOS CONFIGURACION'!$A$1:$B$6,2))</f>
        <v xml:space="preserve"> </v>
      </c>
      <c r="AJ22" s="125"/>
      <c r="AK22" s="125"/>
      <c r="AL22" s="10"/>
      <c r="AM22" s="26" t="str">
        <f>IF(A22=" "," ",VLOOKUP(AL22,'DATOS CONFIGURACION'!$A$1:$B$6,2))</f>
        <v xml:space="preserve"> </v>
      </c>
      <c r="AN22" s="118"/>
      <c r="AO22" s="118"/>
      <c r="AP22" s="10"/>
      <c r="AQ22" s="26" t="str">
        <f>IF(A22=" "," ",VLOOKUP(AP22,'DATOS CONFIGURACION'!$A$1:$B$6,2))</f>
        <v xml:space="preserve"> </v>
      </c>
      <c r="AR22" s="63">
        <f t="shared" si="0"/>
        <v>1</v>
      </c>
      <c r="AS22" s="26" t="str">
        <f t="shared" si="1"/>
        <v xml:space="preserve"> </v>
      </c>
      <c r="AT22" s="34" t="str">
        <f t="shared" si="2"/>
        <v xml:space="preserve"> </v>
      </c>
      <c r="AU22" s="133" t="str">
        <f t="shared" si="3"/>
        <v/>
      </c>
      <c r="AV22" s="26" t="str">
        <f>IF(OR(B22=" ",A22=" ",$N$5="NO HAY MATERIA ASIGNADA")," ",IF(K22=1,(N22*'MATRICULA y PONDERACIONES'!$AO$9)/100,IF(K22=2,(N22*'MATRICULA y PONDERACIONES'!$AO$20)/100,IF(K22=3,(N22*'MATRICULA y PONDERACIONES'!$AO$31)/100,IF(K22=4,(N22*'MATRICULA y PONDERACIONES'!$AO$42)/100,IF(K22=5,(N22*'MATRICULA y PONDERACIONES'!$AO$53)/100,IF(K22=6,(N22*'MATRICULA y PONDERACIONES'!$AO$64)/100)))))))</f>
        <v xml:space="preserve"> </v>
      </c>
      <c r="AW22" s="26" t="str">
        <f>IF(OR(B22=" ",A22=" ",$N$5="NO HAY MATERIA ASIGNADA")," ",IF(K22=1,(R22*'MATRICULA y PONDERACIONES'!$AO$10)/100,IF(K22=2,(R22*'MATRICULA y PONDERACIONES'!$AO$21)/100,IF(K22=3,(R22*'MATRICULA y PONDERACIONES'!$AO$32)/100,IF(K22=4,(R22*'MATRICULA y PONDERACIONES'!$AO$43)/100,IF(K22=5,(R22*'MATRICULA y PONDERACIONES'!$AO$54)/100,IF(K22=6,(R22*'MATRICULA y PONDERACIONES'!$AO$65)/100)))))))</f>
        <v xml:space="preserve"> </v>
      </c>
      <c r="AX22" s="26" t="str">
        <f>IF(OR(B22=" ",A22=" ",$N$5="NO HAY MATERIA ASIGNADA")," ",IF(K22=1,(V22*'MATRICULA y PONDERACIONES'!$AO$11)/100,IF(K22=2,(V22*'MATRICULA y PONDERACIONES'!$AO$22)/100,IF(K22=3,(V22*'MATRICULA y PONDERACIONES'!$AO$33)/100,IF(K22=4,(V22*'MATRICULA y PONDERACIONES'!$AO$44)/100,IF(K22=5,(V22*'MATRICULA y PONDERACIONES'!$AO$55)/100,IF(K22=6,(V22*'MATRICULA y PONDERACIONES'!$AO$66)/100)))))))</f>
        <v xml:space="preserve"> </v>
      </c>
      <c r="AY22" s="26" t="str">
        <f>IF(OR(B22=" ",A22=" ",$N$5="NO HAY MATERIA ASIGNADA")," ",IF(K22=1,(Z22*'MATRICULA y PONDERACIONES'!$AO$12)/100,IF(K22=2,(Z22*'MATRICULA y PONDERACIONES'!$AO$23)/100,IF(K22=3,(Z22*'MATRICULA y PONDERACIONES'!$AO$34)/100,IF(K22=4,(Z22*'MATRICULA y PONDERACIONES'!$AO$45)/100,IF(K22=5,(Z22*'MATRICULA y PONDERACIONES'!$AO$56)/100,IF(K22=6,(Z22*'MATRICULA y PONDERACIONES'!$AO$67)/100)))))))</f>
        <v xml:space="preserve"> </v>
      </c>
      <c r="AZ22" s="26" t="str">
        <f>IF(OR(B22=" ",A22=" ",$N$5="NO HAY MATERIA ASIGNADA")," ",IF(K22=1,(AD22*'MATRICULA y PONDERACIONES'!$AO$13)/100,IF(K22=2,(AD22*'MATRICULA y PONDERACIONES'!$AO$24)/100,IF(K22=3,(AD22*'MATRICULA y PONDERACIONES'!$AO$35)/100,IF(K22=4,(AD22*'MATRICULA y PONDERACIONES'!$AO$46)/100,IF(K22=5,(AD22*'MATRICULA y PONDERACIONES'!$AO$57)/100,IF(K22=6,(AD22*'MATRICULA y PONDERACIONES'!$AO$68)/100)))))))</f>
        <v xml:space="preserve"> </v>
      </c>
      <c r="BA22" s="26" t="str">
        <f>IF(OR(B22=" ",A22=" ",$N$5="NO HAY MATERIA ASIGNADA")," ",IF(K22=1,(AH22*'MATRICULA y PONDERACIONES'!$AO$14)/100,IF(K22=2,(AH22*'MATRICULA y PONDERACIONES'!$AO$25)/100,IF(K22=3,(AH22*'MATRICULA y PONDERACIONES'!$AO$36)/100,IF(K22=4,(AH22*'MATRICULA y PONDERACIONES'!$AO$47)/100,IF(K22=5,(AH22*'MATRICULA y PONDERACIONES'!$AO$58)/100,IF(K22=6,(AH22*'MATRICULA y PONDERACIONES'!$AO$69)/100)))))))</f>
        <v xml:space="preserve"> </v>
      </c>
      <c r="BB22" s="26" t="str">
        <f>IF(OR(B22=" ",A22=" ",$N$5="NO HAY MATERIA ASIGNADA")," ",IF(K22=1,(AL22*'MATRICULA y PONDERACIONES'!$AO$15)/100,IF(K22=2,(AL22*'MATRICULA y PONDERACIONES'!$AO$26)/100,IF(K22=3,(AL22*'MATRICULA y PONDERACIONES'!$AO$37)/100,IF(K22=4,(AL22*'MATRICULA y PONDERACIONES'!$AO$48)/100,IF(K22=5,(AL22*'MATRICULA y PONDERACIONES'!$AO$59)/100,IF(K22=6,(AL22*'MATRICULA y PONDERACIONES'!$AO$70)/100)))))))</f>
        <v xml:space="preserve"> </v>
      </c>
      <c r="BC22" s="26" t="str">
        <f>IF(OR(B22=" ",A22=" ",$N$5="NO HAY MATERIA ASIGNADA")," ",IF(K22=1,(AP22*'MATRICULA y PONDERACIONES'!$AO$16)/100,IF(K22=2,(AP22*'MATRICULA y PONDERACIONES'!$AO$27)/100,IF(K22=3,(AP22*'MATRICULA y PONDERACIONES'!$AO$38)/100,IF(K22=4,(AP22*'MATRICULA y PONDERACIONES'!$AO$49)/100,IF(K22=5,(AP22*'MATRICULA y PONDERACIONES'!$AO$60)/100,IF(K22=6,(AP22*'MATRICULA y PONDERACIONES'!$AO$71)/100)))))))</f>
        <v xml:space="preserve"> </v>
      </c>
      <c r="BD22" s="48" t="str">
        <f t="shared" si="4"/>
        <v xml:space="preserve"> </v>
      </c>
      <c r="BE22" s="361" t="str">
        <f t="shared" si="4"/>
        <v/>
      </c>
      <c r="BF22" s="362"/>
      <c r="BG22" s="362"/>
      <c r="BH22" s="362"/>
      <c r="BI22" s="362"/>
      <c r="BJ22" s="362"/>
      <c r="BK22" s="362"/>
      <c r="BL22" s="363"/>
      <c r="BM22" s="130"/>
      <c r="BN22" s="130"/>
      <c r="BO22" s="130"/>
      <c r="BP22" s="130"/>
      <c r="BQ22" s="130"/>
      <c r="BR22" s="130"/>
      <c r="BS22" s="130"/>
      <c r="BT22" s="130"/>
      <c r="BU22" s="130"/>
      <c r="BV22" s="130"/>
      <c r="BW22" s="130"/>
    </row>
    <row r="23" spans="1:147" s="62" customFormat="1" ht="12.75" x14ac:dyDescent="0.2">
      <c r="A23" s="44" t="str">
        <f>'ALUMNADO y MATRICULA'!B28</f>
        <v xml:space="preserve"> </v>
      </c>
      <c r="B23" s="354" t="str">
        <f>IF(OR(A23=" ",$N$5="NO HAY MATERIA ASIGNADA"),"",IF(OR(E23="si",F23="si",G23="si",H23="si",I23="si",J23="si"),'ALUMNADO y MATRICULA'!C28," "))</f>
        <v/>
      </c>
      <c r="C23" s="355"/>
      <c r="D23" s="355"/>
      <c r="E23" s="25" t="str">
        <f>IF(AND(K23=1,'MATRICULA y PONDERACIONES'!$K$28="*"),"si"," ")</f>
        <v xml:space="preserve"> </v>
      </c>
      <c r="F23" s="25" t="str">
        <f>IF(AND(K23=2,'MATRICULA y PONDERACIONES'!$L$28="*"),"si"," ")</f>
        <v xml:space="preserve"> </v>
      </c>
      <c r="G23" s="25" t="str">
        <f>IF(AND(K23=3,'MATRICULA y PONDERACIONES'!$M$28="*"),"si"," ")</f>
        <v xml:space="preserve"> </v>
      </c>
      <c r="H23" s="25" t="str">
        <f>IF(AND(K23=4,'MATRICULA y PONDERACIONES'!$N$28="*"),"si"," ")</f>
        <v xml:space="preserve"> </v>
      </c>
      <c r="I23" s="25" t="str">
        <f>IF(AND(K23=5,'MATRICULA y PONDERACIONES'!$O$28="*"),"si"," ")</f>
        <v xml:space="preserve"> </v>
      </c>
      <c r="J23" s="25" t="str">
        <f>IF(AND(K23=6,'MATRICULA y PONDERACIONES'!$P$28="*"),"si"," ")</f>
        <v xml:space="preserve"> </v>
      </c>
      <c r="K23" s="25">
        <f>'ALUMNADO y MATRICULA'!D28</f>
        <v>0</v>
      </c>
      <c r="L23" s="124"/>
      <c r="M23" s="124"/>
      <c r="N23" s="9"/>
      <c r="O23" s="24" t="str">
        <f>IF(A23=" "," ",VLOOKUP(N23,'DATOS CONFIGURACION'!$A$1:$B$6,2))</f>
        <v xml:space="preserve"> </v>
      </c>
      <c r="P23" s="117"/>
      <c r="Q23" s="117"/>
      <c r="R23" s="9"/>
      <c r="S23" s="24" t="str">
        <f>IF(A23=" "," ",VLOOKUP(R23,'DATOS CONFIGURACION'!$A$1:$B$6,2))</f>
        <v xml:space="preserve"> </v>
      </c>
      <c r="T23" s="117"/>
      <c r="U23" s="117"/>
      <c r="V23" s="9"/>
      <c r="W23" s="24" t="str">
        <f>IF(A23=" "," ",VLOOKUP(V23,'DATOS CONFIGURACION'!$A$1:$B$6,2))</f>
        <v xml:space="preserve"> </v>
      </c>
      <c r="X23" s="117"/>
      <c r="Y23" s="117"/>
      <c r="Z23" s="9"/>
      <c r="AA23" s="24" t="str">
        <f>IF(A23=" "," ",VLOOKUP(Z23,'DATOS CONFIGURACION'!$A$1:$B$6,2))</f>
        <v xml:space="preserve"> </v>
      </c>
      <c r="AB23" s="117"/>
      <c r="AC23" s="117"/>
      <c r="AD23" s="9"/>
      <c r="AE23" s="24" t="str">
        <f>IF(A23=" "," ",VLOOKUP(AD23,'DATOS CONFIGURACION'!$A$1:$B$6,2))</f>
        <v xml:space="preserve"> </v>
      </c>
      <c r="AF23" s="117"/>
      <c r="AG23" s="117"/>
      <c r="AH23" s="9"/>
      <c r="AI23" s="25" t="str">
        <f>IF(A23=" "," ",VLOOKUP(AH23,'DATOS CONFIGURACION'!$A$1:$B$6,2))</f>
        <v xml:space="preserve"> </v>
      </c>
      <c r="AJ23" s="124"/>
      <c r="AK23" s="124"/>
      <c r="AL23" s="9"/>
      <c r="AM23" s="24" t="str">
        <f>IF(A23=" "," ",VLOOKUP(AL23,'DATOS CONFIGURACION'!$A$1:$B$6,2))</f>
        <v xml:space="preserve"> </v>
      </c>
      <c r="AN23" s="117"/>
      <c r="AO23" s="117"/>
      <c r="AP23" s="9"/>
      <c r="AQ23" s="24" t="str">
        <f>IF(A23=" "," ",VLOOKUP(AP23,'DATOS CONFIGURACION'!$A$1:$B$6,2))</f>
        <v xml:space="preserve"> </v>
      </c>
      <c r="AR23" s="61">
        <f t="shared" si="0"/>
        <v>1</v>
      </c>
      <c r="AS23" s="24" t="str">
        <f t="shared" si="1"/>
        <v xml:space="preserve"> </v>
      </c>
      <c r="AT23" s="45" t="str">
        <f t="shared" si="2"/>
        <v xml:space="preserve"> </v>
      </c>
      <c r="AU23" s="132" t="str">
        <f t="shared" si="3"/>
        <v/>
      </c>
      <c r="AV23" s="24" t="str">
        <f>IF(OR(B23=" ",A23=" ",$N$5="NO HAY MATERIA ASIGNADA")," ",IF(K23=1,(N23*'MATRICULA y PONDERACIONES'!$AO$9)/100,IF(K23=2,(N23*'MATRICULA y PONDERACIONES'!$AO$20)/100,IF(K23=3,(N23*'MATRICULA y PONDERACIONES'!$AO$31)/100,IF(K23=4,(N23*'MATRICULA y PONDERACIONES'!$AO$42)/100,IF(K23=5,(N23*'MATRICULA y PONDERACIONES'!$AO$53)/100,IF(K23=6,(N23*'MATRICULA y PONDERACIONES'!$AO$64)/100)))))))</f>
        <v xml:space="preserve"> </v>
      </c>
      <c r="AW23" s="24" t="str">
        <f>IF(OR(B23=" ",A23=" ",$N$5="NO HAY MATERIA ASIGNADA")," ",IF(K23=1,(R23*'MATRICULA y PONDERACIONES'!$AO$10)/100,IF(K23=2,(R23*'MATRICULA y PONDERACIONES'!$AO$21)/100,IF(K23=3,(R23*'MATRICULA y PONDERACIONES'!$AO$32)/100,IF(K23=4,(R23*'MATRICULA y PONDERACIONES'!$AO$43)/100,IF(K23=5,(R23*'MATRICULA y PONDERACIONES'!$AO$54)/100,IF(K23=6,(R23*'MATRICULA y PONDERACIONES'!$AO$65)/100)))))))</f>
        <v xml:space="preserve"> </v>
      </c>
      <c r="AX23" s="24" t="str">
        <f>IF(OR(B23=" ",A23=" ",$N$5="NO HAY MATERIA ASIGNADA")," ",IF(K23=1,(V23*'MATRICULA y PONDERACIONES'!$AO$11)/100,IF(K23=2,(V23*'MATRICULA y PONDERACIONES'!$AO$22)/100,IF(K23=3,(V23*'MATRICULA y PONDERACIONES'!$AO$33)/100,IF(K23=4,(V23*'MATRICULA y PONDERACIONES'!$AO$44)/100,IF(K23=5,(V23*'MATRICULA y PONDERACIONES'!$AO$55)/100,IF(K23=6,(V23*'MATRICULA y PONDERACIONES'!$AO$66)/100)))))))</f>
        <v xml:space="preserve"> </v>
      </c>
      <c r="AY23" s="24" t="str">
        <f>IF(OR(B23=" ",A23=" ",$N$5="NO HAY MATERIA ASIGNADA")," ",IF(K23=1,(Z23*'MATRICULA y PONDERACIONES'!$AO$12)/100,IF(K23=2,(Z23*'MATRICULA y PONDERACIONES'!$AO$23)/100,IF(K23=3,(Z23*'MATRICULA y PONDERACIONES'!$AO$34)/100,IF(K23=4,(Z23*'MATRICULA y PONDERACIONES'!$AO$45)/100,IF(K23=5,(Z23*'MATRICULA y PONDERACIONES'!$AO$56)/100,IF(K23=6,(Z23*'MATRICULA y PONDERACIONES'!$AO$67)/100)))))))</f>
        <v xml:space="preserve"> </v>
      </c>
      <c r="AZ23" s="24" t="str">
        <f>IF(OR(B23=" ",A23=" ",$N$5="NO HAY MATERIA ASIGNADA")," ",IF(K23=1,(AD23*'MATRICULA y PONDERACIONES'!$AO$13)/100,IF(K23=2,(AD23*'MATRICULA y PONDERACIONES'!$AO$24)/100,IF(K23=3,(AD23*'MATRICULA y PONDERACIONES'!$AO$35)/100,IF(K23=4,(AD23*'MATRICULA y PONDERACIONES'!$AO$46)/100,IF(K23=5,(AD23*'MATRICULA y PONDERACIONES'!$AO$57)/100,IF(K23=6,(AD23*'MATRICULA y PONDERACIONES'!$AO$68)/100)))))))</f>
        <v xml:space="preserve"> </v>
      </c>
      <c r="BA23" s="24" t="str">
        <f>IF(OR(B23=" ",A23=" ",$N$5="NO HAY MATERIA ASIGNADA")," ",IF(K23=1,(AH23*'MATRICULA y PONDERACIONES'!$AO$14)/100,IF(K23=2,(AH23*'MATRICULA y PONDERACIONES'!$AO$25)/100,IF(K23=3,(AH23*'MATRICULA y PONDERACIONES'!$AO$36)/100,IF(K23=4,(AH23*'MATRICULA y PONDERACIONES'!$AO$47)/100,IF(K23=5,(AH23*'MATRICULA y PONDERACIONES'!$AO$58)/100,IF(K23=6,(AH23*'MATRICULA y PONDERACIONES'!$AO$69)/100)))))))</f>
        <v xml:space="preserve"> </v>
      </c>
      <c r="BB23" s="24" t="str">
        <f>IF(OR(B23=" ",A23=" ",$N$5="NO HAY MATERIA ASIGNADA")," ",IF(K23=1,(AL23*'MATRICULA y PONDERACIONES'!$AO$15)/100,IF(K23=2,(AL23*'MATRICULA y PONDERACIONES'!$AO$26)/100,IF(K23=3,(AL23*'MATRICULA y PONDERACIONES'!$AO$37)/100,IF(K23=4,(AL23*'MATRICULA y PONDERACIONES'!$AO$48)/100,IF(K23=5,(AL23*'MATRICULA y PONDERACIONES'!$AO$59)/100,IF(K23=6,(AL23*'MATRICULA y PONDERACIONES'!$AO$70)/100)))))))</f>
        <v xml:space="preserve"> </v>
      </c>
      <c r="BC23" s="24" t="str">
        <f>IF(OR(B23=" ",A23=" ",$N$5="NO HAY MATERIA ASIGNADA")," ",IF(K23=1,(AP23*'MATRICULA y PONDERACIONES'!$AO$16)/100,IF(K23=2,(AP23*'MATRICULA y PONDERACIONES'!$AO$27)/100,IF(K23=3,(AP23*'MATRICULA y PONDERACIONES'!$AO$38)/100,IF(K23=4,(AP23*'MATRICULA y PONDERACIONES'!$AO$49)/100,IF(K23=5,(AP23*'MATRICULA y PONDERACIONES'!$AO$60)/100,IF(K23=6,(AP23*'MATRICULA y PONDERACIONES'!$AO$71)/100)))))))</f>
        <v xml:space="preserve"> </v>
      </c>
      <c r="BD23" s="46" t="str">
        <f t="shared" si="4"/>
        <v xml:space="preserve"> </v>
      </c>
      <c r="BE23" s="356" t="str">
        <f t="shared" si="4"/>
        <v/>
      </c>
      <c r="BF23" s="357"/>
      <c r="BG23" s="357"/>
      <c r="BH23" s="357"/>
      <c r="BI23" s="357"/>
      <c r="BJ23" s="357"/>
      <c r="BK23" s="357"/>
      <c r="BL23" s="358"/>
      <c r="BM23" s="130"/>
      <c r="BN23" s="130"/>
      <c r="BO23" s="130"/>
      <c r="BP23" s="130"/>
      <c r="BQ23" s="130"/>
      <c r="BR23" s="130"/>
      <c r="BS23" s="130"/>
      <c r="BT23" s="130"/>
      <c r="BU23" s="130"/>
      <c r="BV23" s="130"/>
      <c r="BW23" s="130"/>
      <c r="BX23" s="59"/>
      <c r="BY23" s="59"/>
      <c r="BZ23" s="59"/>
      <c r="CA23" s="59"/>
      <c r="CB23" s="59"/>
      <c r="CC23" s="59"/>
      <c r="CD23" s="59"/>
      <c r="CE23" s="59"/>
      <c r="CF23" s="59"/>
      <c r="CG23" s="59"/>
      <c r="CH23" s="59"/>
      <c r="CI23" s="59"/>
      <c r="CJ23" s="59"/>
      <c r="CK23" s="59"/>
      <c r="CL23" s="59"/>
      <c r="CM23" s="59"/>
      <c r="CN23" s="59"/>
      <c r="CO23" s="59"/>
      <c r="CP23" s="59"/>
      <c r="CQ23" s="59"/>
      <c r="CR23" s="59"/>
      <c r="CS23" s="59"/>
      <c r="CT23" s="59"/>
      <c r="CU23" s="59"/>
      <c r="CV23" s="59"/>
      <c r="CW23" s="59"/>
      <c r="CX23" s="59"/>
      <c r="CY23" s="59"/>
      <c r="CZ23" s="59"/>
      <c r="DA23" s="59"/>
      <c r="DB23" s="59"/>
      <c r="DC23" s="59"/>
      <c r="DD23" s="59"/>
      <c r="DE23" s="59"/>
      <c r="DF23" s="59"/>
      <c r="DG23" s="59"/>
      <c r="DH23" s="59"/>
      <c r="DI23" s="59"/>
      <c r="DJ23" s="59"/>
      <c r="DK23" s="59"/>
      <c r="DL23" s="59"/>
      <c r="DM23" s="59"/>
      <c r="DN23" s="59"/>
      <c r="DO23" s="59"/>
      <c r="DP23" s="59"/>
      <c r="DQ23" s="59"/>
      <c r="DR23" s="59"/>
      <c r="DS23" s="59"/>
      <c r="DT23" s="59"/>
      <c r="DU23" s="59"/>
      <c r="DV23" s="59"/>
      <c r="DW23" s="59"/>
      <c r="DX23" s="59"/>
      <c r="DY23" s="59"/>
      <c r="DZ23" s="59"/>
      <c r="EA23" s="59"/>
      <c r="EB23" s="59"/>
      <c r="EC23" s="59"/>
      <c r="ED23" s="59"/>
      <c r="EE23" s="59"/>
      <c r="EF23" s="59"/>
      <c r="EG23" s="59"/>
      <c r="EH23" s="59"/>
      <c r="EI23" s="59"/>
      <c r="EJ23" s="59"/>
      <c r="EK23" s="59"/>
      <c r="EL23" s="59"/>
      <c r="EM23" s="59"/>
      <c r="EN23" s="59"/>
      <c r="EO23" s="59"/>
      <c r="EP23" s="59"/>
      <c r="EQ23" s="59"/>
    </row>
    <row r="24" spans="1:147" s="59" customFormat="1" ht="12.75" x14ac:dyDescent="0.2">
      <c r="A24" s="47" t="str">
        <f>'ALUMNADO y MATRICULA'!B29</f>
        <v xml:space="preserve"> </v>
      </c>
      <c r="B24" s="359" t="str">
        <f>IF(OR(A24=" ",$N$5="NO HAY MATERIA ASIGNADA"),"",IF(OR(E24="si",F24="si",G24="si",H24="si",I24="si",J24="si"),'ALUMNADO y MATRICULA'!C29," "))</f>
        <v/>
      </c>
      <c r="C24" s="360"/>
      <c r="D24" s="360"/>
      <c r="E24" s="27" t="str">
        <f>IF(AND(K24=1,'MATRICULA y PONDERACIONES'!$K$28="*"),"si"," ")</f>
        <v xml:space="preserve"> </v>
      </c>
      <c r="F24" s="27" t="str">
        <f>IF(AND(K24=2,'MATRICULA y PONDERACIONES'!$L$28="*"),"si"," ")</f>
        <v xml:space="preserve"> </v>
      </c>
      <c r="G24" s="27" t="str">
        <f>IF(AND(K24=3,'MATRICULA y PONDERACIONES'!$M$28="*"),"si"," ")</f>
        <v xml:space="preserve"> </v>
      </c>
      <c r="H24" s="27" t="str">
        <f>IF(AND(K24=4,'MATRICULA y PONDERACIONES'!$N$28="*"),"si"," ")</f>
        <v xml:space="preserve"> </v>
      </c>
      <c r="I24" s="27" t="str">
        <f>IF(AND(K24=5,'MATRICULA y PONDERACIONES'!$O$28="*"),"si"," ")</f>
        <v xml:space="preserve"> </v>
      </c>
      <c r="J24" s="27" t="str">
        <f>IF(AND(K24=6,'MATRICULA y PONDERACIONES'!$P$28="*"),"si"," ")</f>
        <v xml:space="preserve"> </v>
      </c>
      <c r="K24" s="27">
        <f>'ALUMNADO y MATRICULA'!D29</f>
        <v>0</v>
      </c>
      <c r="L24" s="125"/>
      <c r="M24" s="125"/>
      <c r="N24" s="10"/>
      <c r="O24" s="26" t="str">
        <f>IF(A24=" "," ",VLOOKUP(N24,'DATOS CONFIGURACION'!$A$1:$B$6,2))</f>
        <v xml:space="preserve"> </v>
      </c>
      <c r="P24" s="118"/>
      <c r="Q24" s="118"/>
      <c r="R24" s="10"/>
      <c r="S24" s="26" t="str">
        <f>IF(A24=" "," ",VLOOKUP(R24,'DATOS CONFIGURACION'!$A$1:$B$6,2))</f>
        <v xml:space="preserve"> </v>
      </c>
      <c r="T24" s="118"/>
      <c r="U24" s="118"/>
      <c r="V24" s="10"/>
      <c r="W24" s="26" t="str">
        <f>IF(A24=" "," ",VLOOKUP(V24,'DATOS CONFIGURACION'!$A$1:$B$6,2))</f>
        <v xml:space="preserve"> </v>
      </c>
      <c r="X24" s="118"/>
      <c r="Y24" s="118"/>
      <c r="Z24" s="10"/>
      <c r="AA24" s="26" t="str">
        <f>IF(A24=" "," ",VLOOKUP(Z24,'DATOS CONFIGURACION'!$A$1:$B$6,2))</f>
        <v xml:space="preserve"> </v>
      </c>
      <c r="AB24" s="118"/>
      <c r="AC24" s="118"/>
      <c r="AD24" s="10"/>
      <c r="AE24" s="26" t="str">
        <f>IF(A24=" "," ",VLOOKUP(AD24,'DATOS CONFIGURACION'!$A$1:$B$6,2))</f>
        <v xml:space="preserve"> </v>
      </c>
      <c r="AF24" s="118"/>
      <c r="AG24" s="118"/>
      <c r="AH24" s="10"/>
      <c r="AI24" s="27" t="str">
        <f>IF(A24=" "," ",VLOOKUP(AH24,'DATOS CONFIGURACION'!$A$1:$B$6,2))</f>
        <v xml:space="preserve"> </v>
      </c>
      <c r="AJ24" s="125"/>
      <c r="AK24" s="125"/>
      <c r="AL24" s="10"/>
      <c r="AM24" s="26" t="str">
        <f>IF(A24=" "," ",VLOOKUP(AL24,'DATOS CONFIGURACION'!$A$1:$B$6,2))</f>
        <v xml:space="preserve"> </v>
      </c>
      <c r="AN24" s="118"/>
      <c r="AO24" s="118"/>
      <c r="AP24" s="10"/>
      <c r="AQ24" s="26" t="str">
        <f>IF(A24=" "," ",VLOOKUP(AP24,'DATOS CONFIGURACION'!$A$1:$B$6,2))</f>
        <v xml:space="preserve"> </v>
      </c>
      <c r="AR24" s="63">
        <f t="shared" si="0"/>
        <v>1</v>
      </c>
      <c r="AS24" s="26" t="str">
        <f t="shared" si="1"/>
        <v xml:space="preserve"> </v>
      </c>
      <c r="AT24" s="34" t="str">
        <f t="shared" si="2"/>
        <v xml:space="preserve"> </v>
      </c>
      <c r="AU24" s="133" t="str">
        <f t="shared" si="3"/>
        <v/>
      </c>
      <c r="AV24" s="26" t="str">
        <f>IF(OR(B24=" ",A24=" ",$N$5="NO HAY MATERIA ASIGNADA")," ",IF(K24=1,(N24*'MATRICULA y PONDERACIONES'!$AO$9)/100,IF(K24=2,(N24*'MATRICULA y PONDERACIONES'!$AO$20)/100,IF(K24=3,(N24*'MATRICULA y PONDERACIONES'!$AO$31)/100,IF(K24=4,(N24*'MATRICULA y PONDERACIONES'!$AO$42)/100,IF(K24=5,(N24*'MATRICULA y PONDERACIONES'!$AO$53)/100,IF(K24=6,(N24*'MATRICULA y PONDERACIONES'!$AO$64)/100)))))))</f>
        <v xml:space="preserve"> </v>
      </c>
      <c r="AW24" s="26" t="str">
        <f>IF(OR(B24=" ",A24=" ",$N$5="NO HAY MATERIA ASIGNADA")," ",IF(K24=1,(R24*'MATRICULA y PONDERACIONES'!$AO$10)/100,IF(K24=2,(R24*'MATRICULA y PONDERACIONES'!$AO$21)/100,IF(K24=3,(R24*'MATRICULA y PONDERACIONES'!$AO$32)/100,IF(K24=4,(R24*'MATRICULA y PONDERACIONES'!$AO$43)/100,IF(K24=5,(R24*'MATRICULA y PONDERACIONES'!$AO$54)/100,IF(K24=6,(R24*'MATRICULA y PONDERACIONES'!$AO$65)/100)))))))</f>
        <v xml:space="preserve"> </v>
      </c>
      <c r="AX24" s="26" t="str">
        <f>IF(OR(B24=" ",A24=" ",$N$5="NO HAY MATERIA ASIGNADA")," ",IF(K24=1,(V24*'MATRICULA y PONDERACIONES'!$AO$11)/100,IF(K24=2,(V24*'MATRICULA y PONDERACIONES'!$AO$22)/100,IF(K24=3,(V24*'MATRICULA y PONDERACIONES'!$AO$33)/100,IF(K24=4,(V24*'MATRICULA y PONDERACIONES'!$AO$44)/100,IF(K24=5,(V24*'MATRICULA y PONDERACIONES'!$AO$55)/100,IF(K24=6,(V24*'MATRICULA y PONDERACIONES'!$AO$66)/100)))))))</f>
        <v xml:space="preserve"> </v>
      </c>
      <c r="AY24" s="26" t="str">
        <f>IF(OR(B24=" ",A24=" ",$N$5="NO HAY MATERIA ASIGNADA")," ",IF(K24=1,(Z24*'MATRICULA y PONDERACIONES'!$AO$12)/100,IF(K24=2,(Z24*'MATRICULA y PONDERACIONES'!$AO$23)/100,IF(K24=3,(Z24*'MATRICULA y PONDERACIONES'!$AO$34)/100,IF(K24=4,(Z24*'MATRICULA y PONDERACIONES'!$AO$45)/100,IF(K24=5,(Z24*'MATRICULA y PONDERACIONES'!$AO$56)/100,IF(K24=6,(Z24*'MATRICULA y PONDERACIONES'!$AO$67)/100)))))))</f>
        <v xml:space="preserve"> </v>
      </c>
      <c r="AZ24" s="26" t="str">
        <f>IF(OR(B24=" ",A24=" ",$N$5="NO HAY MATERIA ASIGNADA")," ",IF(K24=1,(AD24*'MATRICULA y PONDERACIONES'!$AO$13)/100,IF(K24=2,(AD24*'MATRICULA y PONDERACIONES'!$AO$24)/100,IF(K24=3,(AD24*'MATRICULA y PONDERACIONES'!$AO$35)/100,IF(K24=4,(AD24*'MATRICULA y PONDERACIONES'!$AO$46)/100,IF(K24=5,(AD24*'MATRICULA y PONDERACIONES'!$AO$57)/100,IF(K24=6,(AD24*'MATRICULA y PONDERACIONES'!$AO$68)/100)))))))</f>
        <v xml:space="preserve"> </v>
      </c>
      <c r="BA24" s="26" t="str">
        <f>IF(OR(B24=" ",A24=" ",$N$5="NO HAY MATERIA ASIGNADA")," ",IF(K24=1,(AH24*'MATRICULA y PONDERACIONES'!$AO$14)/100,IF(K24=2,(AH24*'MATRICULA y PONDERACIONES'!$AO$25)/100,IF(K24=3,(AH24*'MATRICULA y PONDERACIONES'!$AO$36)/100,IF(K24=4,(AH24*'MATRICULA y PONDERACIONES'!$AO$47)/100,IF(K24=5,(AH24*'MATRICULA y PONDERACIONES'!$AO$58)/100,IF(K24=6,(AH24*'MATRICULA y PONDERACIONES'!$AO$69)/100)))))))</f>
        <v xml:space="preserve"> </v>
      </c>
      <c r="BB24" s="26" t="str">
        <f>IF(OR(B24=" ",A24=" ",$N$5="NO HAY MATERIA ASIGNADA")," ",IF(K24=1,(AL24*'MATRICULA y PONDERACIONES'!$AO$15)/100,IF(K24=2,(AL24*'MATRICULA y PONDERACIONES'!$AO$26)/100,IF(K24=3,(AL24*'MATRICULA y PONDERACIONES'!$AO$37)/100,IF(K24=4,(AL24*'MATRICULA y PONDERACIONES'!$AO$48)/100,IF(K24=5,(AL24*'MATRICULA y PONDERACIONES'!$AO$59)/100,IF(K24=6,(AL24*'MATRICULA y PONDERACIONES'!$AO$70)/100)))))))</f>
        <v xml:space="preserve"> </v>
      </c>
      <c r="BC24" s="26" t="str">
        <f>IF(OR(B24=" ",A24=" ",$N$5="NO HAY MATERIA ASIGNADA")," ",IF(K24=1,(AP24*'MATRICULA y PONDERACIONES'!$AO$16)/100,IF(K24=2,(AP24*'MATRICULA y PONDERACIONES'!$AO$27)/100,IF(K24=3,(AP24*'MATRICULA y PONDERACIONES'!$AO$38)/100,IF(K24=4,(AP24*'MATRICULA y PONDERACIONES'!$AO$49)/100,IF(K24=5,(AP24*'MATRICULA y PONDERACIONES'!$AO$60)/100,IF(K24=6,(AP24*'MATRICULA y PONDERACIONES'!$AO$71)/100)))))))</f>
        <v xml:space="preserve"> </v>
      </c>
      <c r="BD24" s="48" t="str">
        <f t="shared" si="4"/>
        <v xml:space="preserve"> </v>
      </c>
      <c r="BE24" s="361" t="str">
        <f t="shared" si="4"/>
        <v/>
      </c>
      <c r="BF24" s="362"/>
      <c r="BG24" s="362"/>
      <c r="BH24" s="362"/>
      <c r="BI24" s="362"/>
      <c r="BJ24" s="362"/>
      <c r="BK24" s="362"/>
      <c r="BL24" s="363"/>
      <c r="BM24" s="130"/>
      <c r="BN24" s="130"/>
      <c r="BO24" s="130"/>
      <c r="BP24" s="130"/>
      <c r="BQ24" s="130"/>
      <c r="BR24" s="130"/>
      <c r="BS24" s="130"/>
      <c r="BT24" s="130"/>
      <c r="BU24" s="130"/>
      <c r="BV24" s="130"/>
      <c r="BW24" s="130"/>
    </row>
    <row r="25" spans="1:147" s="62" customFormat="1" ht="12.75" x14ac:dyDescent="0.2">
      <c r="A25" s="44" t="str">
        <f>'ALUMNADO y MATRICULA'!B30</f>
        <v xml:space="preserve"> </v>
      </c>
      <c r="B25" s="354" t="str">
        <f>IF(OR(A25=" ",$N$5="NO HAY MATERIA ASIGNADA"),"",IF(OR(E25="si",F25="si",G25="si",H25="si",I25="si",J25="si"),'ALUMNADO y MATRICULA'!C30," "))</f>
        <v/>
      </c>
      <c r="C25" s="355"/>
      <c r="D25" s="355"/>
      <c r="E25" s="25" t="str">
        <f>IF(AND(K25=1,'MATRICULA y PONDERACIONES'!$K$28="*"),"si"," ")</f>
        <v xml:space="preserve"> </v>
      </c>
      <c r="F25" s="25" t="str">
        <f>IF(AND(K25=2,'MATRICULA y PONDERACIONES'!$L$28="*"),"si"," ")</f>
        <v xml:space="preserve"> </v>
      </c>
      <c r="G25" s="25" t="str">
        <f>IF(AND(K25=3,'MATRICULA y PONDERACIONES'!$M$28="*"),"si"," ")</f>
        <v xml:space="preserve"> </v>
      </c>
      <c r="H25" s="25" t="str">
        <f>IF(AND(K25=4,'MATRICULA y PONDERACIONES'!$N$28="*"),"si"," ")</f>
        <v xml:space="preserve"> </v>
      </c>
      <c r="I25" s="25" t="str">
        <f>IF(AND(K25=5,'MATRICULA y PONDERACIONES'!$O$28="*"),"si"," ")</f>
        <v xml:space="preserve"> </v>
      </c>
      <c r="J25" s="25" t="str">
        <f>IF(AND(K25=6,'MATRICULA y PONDERACIONES'!$P$28="*"),"si"," ")</f>
        <v xml:space="preserve"> </v>
      </c>
      <c r="K25" s="25">
        <f>'ALUMNADO y MATRICULA'!D30</f>
        <v>0</v>
      </c>
      <c r="L25" s="124"/>
      <c r="M25" s="124"/>
      <c r="N25" s="9"/>
      <c r="O25" s="24" t="str">
        <f>IF(A25=" "," ",VLOOKUP(N25,'DATOS CONFIGURACION'!$A$1:$B$6,2))</f>
        <v xml:space="preserve"> </v>
      </c>
      <c r="P25" s="117"/>
      <c r="Q25" s="117"/>
      <c r="R25" s="9"/>
      <c r="S25" s="24" t="str">
        <f>IF(A25=" "," ",VLOOKUP(R25,'DATOS CONFIGURACION'!$A$1:$B$6,2))</f>
        <v xml:space="preserve"> </v>
      </c>
      <c r="T25" s="117"/>
      <c r="U25" s="117"/>
      <c r="V25" s="9"/>
      <c r="W25" s="24" t="str">
        <f>IF(A25=" "," ",VLOOKUP(V25,'DATOS CONFIGURACION'!$A$1:$B$6,2))</f>
        <v xml:space="preserve"> </v>
      </c>
      <c r="X25" s="117"/>
      <c r="Y25" s="117"/>
      <c r="Z25" s="9"/>
      <c r="AA25" s="24" t="str">
        <f>IF(A25=" "," ",VLOOKUP(Z25,'DATOS CONFIGURACION'!$A$1:$B$6,2))</f>
        <v xml:space="preserve"> </v>
      </c>
      <c r="AB25" s="117"/>
      <c r="AC25" s="117"/>
      <c r="AD25" s="9"/>
      <c r="AE25" s="24" t="str">
        <f>IF(A25=" "," ",VLOOKUP(AD25,'DATOS CONFIGURACION'!$A$1:$B$6,2))</f>
        <v xml:space="preserve"> </v>
      </c>
      <c r="AF25" s="117"/>
      <c r="AG25" s="117"/>
      <c r="AH25" s="9"/>
      <c r="AI25" s="25" t="str">
        <f>IF(A25=" "," ",VLOOKUP(AH25,'DATOS CONFIGURACION'!$A$1:$B$6,2))</f>
        <v xml:space="preserve"> </v>
      </c>
      <c r="AJ25" s="124"/>
      <c r="AK25" s="124"/>
      <c r="AL25" s="9"/>
      <c r="AM25" s="24" t="str">
        <f>IF(A25=" "," ",VLOOKUP(AL25,'DATOS CONFIGURACION'!$A$1:$B$6,2))</f>
        <v xml:space="preserve"> </v>
      </c>
      <c r="AN25" s="117"/>
      <c r="AO25" s="117"/>
      <c r="AP25" s="9"/>
      <c r="AQ25" s="24" t="str">
        <f>IF(A25=" "," ",VLOOKUP(AP25,'DATOS CONFIGURACION'!$A$1:$B$6,2))</f>
        <v xml:space="preserve"> </v>
      </c>
      <c r="AR25" s="61">
        <f t="shared" si="0"/>
        <v>1</v>
      </c>
      <c r="AS25" s="24" t="str">
        <f t="shared" si="1"/>
        <v xml:space="preserve"> </v>
      </c>
      <c r="AT25" s="45" t="str">
        <f t="shared" si="2"/>
        <v xml:space="preserve"> </v>
      </c>
      <c r="AU25" s="132" t="str">
        <f t="shared" si="3"/>
        <v/>
      </c>
      <c r="AV25" s="24" t="str">
        <f>IF(OR(B25=" ",A25=" ",$N$5="NO HAY MATERIA ASIGNADA")," ",IF(K25=1,(N25*'MATRICULA y PONDERACIONES'!$AO$9)/100,IF(K25=2,(N25*'MATRICULA y PONDERACIONES'!$AO$20)/100,IF(K25=3,(N25*'MATRICULA y PONDERACIONES'!$AO$31)/100,IF(K25=4,(N25*'MATRICULA y PONDERACIONES'!$AO$42)/100,IF(K25=5,(N25*'MATRICULA y PONDERACIONES'!$AO$53)/100,IF(K25=6,(N25*'MATRICULA y PONDERACIONES'!$AO$64)/100)))))))</f>
        <v xml:space="preserve"> </v>
      </c>
      <c r="AW25" s="24" t="str">
        <f>IF(OR(B25=" ",A25=" ",$N$5="NO HAY MATERIA ASIGNADA")," ",IF(K25=1,(R25*'MATRICULA y PONDERACIONES'!$AO$10)/100,IF(K25=2,(R25*'MATRICULA y PONDERACIONES'!$AO$21)/100,IF(K25=3,(R25*'MATRICULA y PONDERACIONES'!$AO$32)/100,IF(K25=4,(R25*'MATRICULA y PONDERACIONES'!$AO$43)/100,IF(K25=5,(R25*'MATRICULA y PONDERACIONES'!$AO$54)/100,IF(K25=6,(R25*'MATRICULA y PONDERACIONES'!$AO$65)/100)))))))</f>
        <v xml:space="preserve"> </v>
      </c>
      <c r="AX25" s="24" t="str">
        <f>IF(OR(B25=" ",A25=" ",$N$5="NO HAY MATERIA ASIGNADA")," ",IF(K25=1,(V25*'MATRICULA y PONDERACIONES'!$AO$11)/100,IF(K25=2,(V25*'MATRICULA y PONDERACIONES'!$AO$22)/100,IF(K25=3,(V25*'MATRICULA y PONDERACIONES'!$AO$33)/100,IF(K25=4,(V25*'MATRICULA y PONDERACIONES'!$AO$44)/100,IF(K25=5,(V25*'MATRICULA y PONDERACIONES'!$AO$55)/100,IF(K25=6,(V25*'MATRICULA y PONDERACIONES'!$AO$66)/100)))))))</f>
        <v xml:space="preserve"> </v>
      </c>
      <c r="AY25" s="24" t="str">
        <f>IF(OR(B25=" ",A25=" ",$N$5="NO HAY MATERIA ASIGNADA")," ",IF(K25=1,(Z25*'MATRICULA y PONDERACIONES'!$AO$12)/100,IF(K25=2,(Z25*'MATRICULA y PONDERACIONES'!$AO$23)/100,IF(K25=3,(Z25*'MATRICULA y PONDERACIONES'!$AO$34)/100,IF(K25=4,(Z25*'MATRICULA y PONDERACIONES'!$AO$45)/100,IF(K25=5,(Z25*'MATRICULA y PONDERACIONES'!$AO$56)/100,IF(K25=6,(Z25*'MATRICULA y PONDERACIONES'!$AO$67)/100)))))))</f>
        <v xml:space="preserve"> </v>
      </c>
      <c r="AZ25" s="24" t="str">
        <f>IF(OR(B25=" ",A25=" ",$N$5="NO HAY MATERIA ASIGNADA")," ",IF(K25=1,(AD25*'MATRICULA y PONDERACIONES'!$AO$13)/100,IF(K25=2,(AD25*'MATRICULA y PONDERACIONES'!$AO$24)/100,IF(K25=3,(AD25*'MATRICULA y PONDERACIONES'!$AO$35)/100,IF(K25=4,(AD25*'MATRICULA y PONDERACIONES'!$AO$46)/100,IF(K25=5,(AD25*'MATRICULA y PONDERACIONES'!$AO$57)/100,IF(K25=6,(AD25*'MATRICULA y PONDERACIONES'!$AO$68)/100)))))))</f>
        <v xml:space="preserve"> </v>
      </c>
      <c r="BA25" s="24" t="str">
        <f>IF(OR(B25=" ",A25=" ",$N$5="NO HAY MATERIA ASIGNADA")," ",IF(K25=1,(AH25*'MATRICULA y PONDERACIONES'!$AO$14)/100,IF(K25=2,(AH25*'MATRICULA y PONDERACIONES'!$AO$25)/100,IF(K25=3,(AH25*'MATRICULA y PONDERACIONES'!$AO$36)/100,IF(K25=4,(AH25*'MATRICULA y PONDERACIONES'!$AO$47)/100,IF(K25=5,(AH25*'MATRICULA y PONDERACIONES'!$AO$58)/100,IF(K25=6,(AH25*'MATRICULA y PONDERACIONES'!$AO$69)/100)))))))</f>
        <v xml:space="preserve"> </v>
      </c>
      <c r="BB25" s="24" t="str">
        <f>IF(OR(B25=" ",A25=" ",$N$5="NO HAY MATERIA ASIGNADA")," ",IF(K25=1,(AL25*'MATRICULA y PONDERACIONES'!$AO$15)/100,IF(K25=2,(AL25*'MATRICULA y PONDERACIONES'!$AO$26)/100,IF(K25=3,(AL25*'MATRICULA y PONDERACIONES'!$AO$37)/100,IF(K25=4,(AL25*'MATRICULA y PONDERACIONES'!$AO$48)/100,IF(K25=5,(AL25*'MATRICULA y PONDERACIONES'!$AO$59)/100,IF(K25=6,(AL25*'MATRICULA y PONDERACIONES'!$AO$70)/100)))))))</f>
        <v xml:space="preserve"> </v>
      </c>
      <c r="BC25" s="24" t="str">
        <f>IF(OR(B25=" ",A25=" ",$N$5="NO HAY MATERIA ASIGNADA")," ",IF(K25=1,(AP25*'MATRICULA y PONDERACIONES'!$AO$16)/100,IF(K25=2,(AP25*'MATRICULA y PONDERACIONES'!$AO$27)/100,IF(K25=3,(AP25*'MATRICULA y PONDERACIONES'!$AO$38)/100,IF(K25=4,(AP25*'MATRICULA y PONDERACIONES'!$AO$49)/100,IF(K25=5,(AP25*'MATRICULA y PONDERACIONES'!$AO$60)/100,IF(K25=6,(AP25*'MATRICULA y PONDERACIONES'!$AO$71)/100)))))))</f>
        <v xml:space="preserve"> </v>
      </c>
      <c r="BD25" s="46" t="str">
        <f t="shared" si="4"/>
        <v xml:space="preserve"> </v>
      </c>
      <c r="BE25" s="356" t="str">
        <f t="shared" si="4"/>
        <v/>
      </c>
      <c r="BF25" s="357"/>
      <c r="BG25" s="357"/>
      <c r="BH25" s="357"/>
      <c r="BI25" s="357"/>
      <c r="BJ25" s="357"/>
      <c r="BK25" s="357"/>
      <c r="BL25" s="358"/>
      <c r="BM25" s="130"/>
      <c r="BN25" s="130"/>
      <c r="BO25" s="130"/>
      <c r="BP25" s="130"/>
      <c r="BQ25" s="130"/>
      <c r="BR25" s="130"/>
      <c r="BS25" s="130"/>
      <c r="BT25" s="130"/>
      <c r="BU25" s="130"/>
      <c r="BV25" s="130"/>
      <c r="BW25" s="130"/>
      <c r="BX25" s="59"/>
      <c r="BY25" s="59"/>
      <c r="BZ25" s="59"/>
      <c r="CA25" s="59"/>
      <c r="CB25" s="59"/>
      <c r="CC25" s="59"/>
      <c r="CD25" s="59"/>
      <c r="CE25" s="59"/>
      <c r="CF25" s="59"/>
      <c r="CG25" s="59"/>
      <c r="CH25" s="59"/>
      <c r="CI25" s="59"/>
      <c r="CJ25" s="59"/>
      <c r="CK25" s="59"/>
      <c r="CL25" s="59"/>
      <c r="CM25" s="59"/>
      <c r="CN25" s="59"/>
      <c r="CO25" s="59"/>
      <c r="CP25" s="59"/>
      <c r="CQ25" s="59"/>
      <c r="CR25" s="59"/>
      <c r="CS25" s="59"/>
      <c r="CT25" s="59"/>
      <c r="CU25" s="59"/>
      <c r="CV25" s="59"/>
      <c r="CW25" s="59"/>
      <c r="CX25" s="59"/>
      <c r="CY25" s="59"/>
      <c r="CZ25" s="59"/>
      <c r="DA25" s="59"/>
      <c r="DB25" s="59"/>
      <c r="DC25" s="59"/>
      <c r="DD25" s="59"/>
      <c r="DE25" s="59"/>
      <c r="DF25" s="59"/>
      <c r="DG25" s="59"/>
      <c r="DH25" s="59"/>
      <c r="DI25" s="59"/>
      <c r="DJ25" s="59"/>
      <c r="DK25" s="59"/>
      <c r="DL25" s="59"/>
      <c r="DM25" s="59"/>
      <c r="DN25" s="59"/>
      <c r="DO25" s="59"/>
      <c r="DP25" s="59"/>
      <c r="DQ25" s="59"/>
      <c r="DR25" s="59"/>
      <c r="DS25" s="59"/>
      <c r="DT25" s="59"/>
      <c r="DU25" s="59"/>
      <c r="DV25" s="59"/>
      <c r="DW25" s="59"/>
      <c r="DX25" s="59"/>
      <c r="DY25" s="59"/>
      <c r="DZ25" s="59"/>
      <c r="EA25" s="59"/>
      <c r="EB25" s="59"/>
      <c r="EC25" s="59"/>
      <c r="ED25" s="59"/>
      <c r="EE25" s="59"/>
      <c r="EF25" s="59"/>
      <c r="EG25" s="59"/>
      <c r="EH25" s="59"/>
      <c r="EI25" s="59"/>
      <c r="EJ25" s="59"/>
      <c r="EK25" s="59"/>
      <c r="EL25" s="59"/>
      <c r="EM25" s="59"/>
      <c r="EN25" s="59"/>
      <c r="EO25" s="59"/>
      <c r="EP25" s="59"/>
      <c r="EQ25" s="59"/>
    </row>
    <row r="26" spans="1:147" s="59" customFormat="1" ht="12.75" x14ac:dyDescent="0.2">
      <c r="A26" s="47" t="str">
        <f>'ALUMNADO y MATRICULA'!B31</f>
        <v xml:space="preserve"> </v>
      </c>
      <c r="B26" s="359" t="str">
        <f>IF(OR(A26=" ",$N$5="NO HAY MATERIA ASIGNADA"),"",IF(OR(E26="si",F26="si",G26="si",H26="si",I26="si",J26="si"),'ALUMNADO y MATRICULA'!C31," "))</f>
        <v/>
      </c>
      <c r="C26" s="360"/>
      <c r="D26" s="360"/>
      <c r="E26" s="27" t="str">
        <f>IF(AND(K26=1,'MATRICULA y PONDERACIONES'!$K$28="*"),"si"," ")</f>
        <v xml:space="preserve"> </v>
      </c>
      <c r="F26" s="27" t="str">
        <f>IF(AND(K26=2,'MATRICULA y PONDERACIONES'!$L$28="*"),"si"," ")</f>
        <v xml:space="preserve"> </v>
      </c>
      <c r="G26" s="27" t="str">
        <f>IF(AND(K26=3,'MATRICULA y PONDERACIONES'!$M$28="*"),"si"," ")</f>
        <v xml:space="preserve"> </v>
      </c>
      <c r="H26" s="27" t="str">
        <f>IF(AND(K26=4,'MATRICULA y PONDERACIONES'!$N$28="*"),"si"," ")</f>
        <v xml:space="preserve"> </v>
      </c>
      <c r="I26" s="27" t="str">
        <f>IF(AND(K26=5,'MATRICULA y PONDERACIONES'!$O$28="*"),"si"," ")</f>
        <v xml:space="preserve"> </v>
      </c>
      <c r="J26" s="27" t="str">
        <f>IF(AND(K26=6,'MATRICULA y PONDERACIONES'!$P$28="*"),"si"," ")</f>
        <v xml:space="preserve"> </v>
      </c>
      <c r="K26" s="27">
        <f>'ALUMNADO y MATRICULA'!D31</f>
        <v>0</v>
      </c>
      <c r="L26" s="125"/>
      <c r="M26" s="125"/>
      <c r="N26" s="10"/>
      <c r="O26" s="26" t="str">
        <f>IF(A26=" "," ",VLOOKUP(N26,'DATOS CONFIGURACION'!$A$1:$B$6,2))</f>
        <v xml:space="preserve"> </v>
      </c>
      <c r="P26" s="118"/>
      <c r="Q26" s="118"/>
      <c r="R26" s="10"/>
      <c r="S26" s="26" t="str">
        <f>IF(A26=" "," ",VLOOKUP(R26,'DATOS CONFIGURACION'!$A$1:$B$6,2))</f>
        <v xml:space="preserve"> </v>
      </c>
      <c r="T26" s="118"/>
      <c r="U26" s="118"/>
      <c r="V26" s="10"/>
      <c r="W26" s="26" t="str">
        <f>IF(A26=" "," ",VLOOKUP(V26,'DATOS CONFIGURACION'!$A$1:$B$6,2))</f>
        <v xml:space="preserve"> </v>
      </c>
      <c r="X26" s="118"/>
      <c r="Y26" s="118"/>
      <c r="Z26" s="10"/>
      <c r="AA26" s="26" t="str">
        <f>IF(A26=" "," ",VLOOKUP(Z26,'DATOS CONFIGURACION'!$A$1:$B$6,2))</f>
        <v xml:space="preserve"> </v>
      </c>
      <c r="AB26" s="118"/>
      <c r="AC26" s="118"/>
      <c r="AD26" s="10"/>
      <c r="AE26" s="26" t="str">
        <f>IF(A26=" "," ",VLOOKUP(AD26,'DATOS CONFIGURACION'!$A$1:$B$6,2))</f>
        <v xml:space="preserve"> </v>
      </c>
      <c r="AF26" s="118"/>
      <c r="AG26" s="118"/>
      <c r="AH26" s="10"/>
      <c r="AI26" s="27" t="str">
        <f>IF(A26=" "," ",VLOOKUP(AH26,'DATOS CONFIGURACION'!$A$1:$B$6,2))</f>
        <v xml:space="preserve"> </v>
      </c>
      <c r="AJ26" s="125"/>
      <c r="AK26" s="125"/>
      <c r="AL26" s="10"/>
      <c r="AM26" s="26" t="str">
        <f>IF(A26=" "," ",VLOOKUP(AL26,'DATOS CONFIGURACION'!$A$1:$B$6,2))</f>
        <v xml:space="preserve"> </v>
      </c>
      <c r="AN26" s="118"/>
      <c r="AO26" s="118"/>
      <c r="AP26" s="10"/>
      <c r="AQ26" s="26" t="str">
        <f>IF(A26=" "," ",VLOOKUP(AP26,'DATOS CONFIGURACION'!$A$1:$B$6,2))</f>
        <v xml:space="preserve"> </v>
      </c>
      <c r="AR26" s="63">
        <f t="shared" si="0"/>
        <v>1</v>
      </c>
      <c r="AS26" s="26" t="str">
        <f t="shared" si="1"/>
        <v xml:space="preserve"> </v>
      </c>
      <c r="AT26" s="34" t="str">
        <f t="shared" si="2"/>
        <v xml:space="preserve"> </v>
      </c>
      <c r="AU26" s="133" t="str">
        <f t="shared" si="3"/>
        <v/>
      </c>
      <c r="AV26" s="26" t="str">
        <f>IF(OR(B26=" ",A26=" ",$N$5="NO HAY MATERIA ASIGNADA")," ",IF(K26=1,(N26*'MATRICULA y PONDERACIONES'!$AO$9)/100,IF(K26=2,(N26*'MATRICULA y PONDERACIONES'!$AO$20)/100,IF(K26=3,(N26*'MATRICULA y PONDERACIONES'!$AO$31)/100,IF(K26=4,(N26*'MATRICULA y PONDERACIONES'!$AO$42)/100,IF(K26=5,(N26*'MATRICULA y PONDERACIONES'!$AO$53)/100,IF(K26=6,(N26*'MATRICULA y PONDERACIONES'!$AO$64)/100)))))))</f>
        <v xml:space="preserve"> </v>
      </c>
      <c r="AW26" s="26" t="str">
        <f>IF(OR(B26=" ",A26=" ",$N$5="NO HAY MATERIA ASIGNADA")," ",IF(K26=1,(R26*'MATRICULA y PONDERACIONES'!$AO$10)/100,IF(K26=2,(R26*'MATRICULA y PONDERACIONES'!$AO$21)/100,IF(K26=3,(R26*'MATRICULA y PONDERACIONES'!$AO$32)/100,IF(K26=4,(R26*'MATRICULA y PONDERACIONES'!$AO$43)/100,IF(K26=5,(R26*'MATRICULA y PONDERACIONES'!$AO$54)/100,IF(K26=6,(R26*'MATRICULA y PONDERACIONES'!$AO$65)/100)))))))</f>
        <v xml:space="preserve"> </v>
      </c>
      <c r="AX26" s="26" t="str">
        <f>IF(OR(B26=" ",A26=" ",$N$5="NO HAY MATERIA ASIGNADA")," ",IF(K26=1,(V26*'MATRICULA y PONDERACIONES'!$AO$11)/100,IF(K26=2,(V26*'MATRICULA y PONDERACIONES'!$AO$22)/100,IF(K26=3,(V26*'MATRICULA y PONDERACIONES'!$AO$33)/100,IF(K26=4,(V26*'MATRICULA y PONDERACIONES'!$AO$44)/100,IF(K26=5,(V26*'MATRICULA y PONDERACIONES'!$AO$55)/100,IF(K26=6,(V26*'MATRICULA y PONDERACIONES'!$AO$66)/100)))))))</f>
        <v xml:space="preserve"> </v>
      </c>
      <c r="AY26" s="26" t="str">
        <f>IF(OR(B26=" ",A26=" ",$N$5="NO HAY MATERIA ASIGNADA")," ",IF(K26=1,(Z26*'MATRICULA y PONDERACIONES'!$AO$12)/100,IF(K26=2,(Z26*'MATRICULA y PONDERACIONES'!$AO$23)/100,IF(K26=3,(Z26*'MATRICULA y PONDERACIONES'!$AO$34)/100,IF(K26=4,(Z26*'MATRICULA y PONDERACIONES'!$AO$45)/100,IF(K26=5,(Z26*'MATRICULA y PONDERACIONES'!$AO$56)/100,IF(K26=6,(Z26*'MATRICULA y PONDERACIONES'!$AO$67)/100)))))))</f>
        <v xml:space="preserve"> </v>
      </c>
      <c r="AZ26" s="26" t="str">
        <f>IF(OR(B26=" ",A26=" ",$N$5="NO HAY MATERIA ASIGNADA")," ",IF(K26=1,(AD26*'MATRICULA y PONDERACIONES'!$AO$13)/100,IF(K26=2,(AD26*'MATRICULA y PONDERACIONES'!$AO$24)/100,IF(K26=3,(AD26*'MATRICULA y PONDERACIONES'!$AO$35)/100,IF(K26=4,(AD26*'MATRICULA y PONDERACIONES'!$AO$46)/100,IF(K26=5,(AD26*'MATRICULA y PONDERACIONES'!$AO$57)/100,IF(K26=6,(AD26*'MATRICULA y PONDERACIONES'!$AO$68)/100)))))))</f>
        <v xml:space="preserve"> </v>
      </c>
      <c r="BA26" s="26" t="str">
        <f>IF(OR(B26=" ",A26=" ",$N$5="NO HAY MATERIA ASIGNADA")," ",IF(K26=1,(AH26*'MATRICULA y PONDERACIONES'!$AO$14)/100,IF(K26=2,(AH26*'MATRICULA y PONDERACIONES'!$AO$25)/100,IF(K26=3,(AH26*'MATRICULA y PONDERACIONES'!$AO$36)/100,IF(K26=4,(AH26*'MATRICULA y PONDERACIONES'!$AO$47)/100,IF(K26=5,(AH26*'MATRICULA y PONDERACIONES'!$AO$58)/100,IF(K26=6,(AH26*'MATRICULA y PONDERACIONES'!$AO$69)/100)))))))</f>
        <v xml:space="preserve"> </v>
      </c>
      <c r="BB26" s="26" t="str">
        <f>IF(OR(B26=" ",A26=" ",$N$5="NO HAY MATERIA ASIGNADA")," ",IF(K26=1,(AL26*'MATRICULA y PONDERACIONES'!$AO$15)/100,IF(K26=2,(AL26*'MATRICULA y PONDERACIONES'!$AO$26)/100,IF(K26=3,(AL26*'MATRICULA y PONDERACIONES'!$AO$37)/100,IF(K26=4,(AL26*'MATRICULA y PONDERACIONES'!$AO$48)/100,IF(K26=5,(AL26*'MATRICULA y PONDERACIONES'!$AO$59)/100,IF(K26=6,(AL26*'MATRICULA y PONDERACIONES'!$AO$70)/100)))))))</f>
        <v xml:space="preserve"> </v>
      </c>
      <c r="BC26" s="26" t="str">
        <f>IF(OR(B26=" ",A26=" ",$N$5="NO HAY MATERIA ASIGNADA")," ",IF(K26=1,(AP26*'MATRICULA y PONDERACIONES'!$AO$16)/100,IF(K26=2,(AP26*'MATRICULA y PONDERACIONES'!$AO$27)/100,IF(K26=3,(AP26*'MATRICULA y PONDERACIONES'!$AO$38)/100,IF(K26=4,(AP26*'MATRICULA y PONDERACIONES'!$AO$49)/100,IF(K26=5,(AP26*'MATRICULA y PONDERACIONES'!$AO$60)/100,IF(K26=6,(AP26*'MATRICULA y PONDERACIONES'!$AO$71)/100)))))))</f>
        <v xml:space="preserve"> </v>
      </c>
      <c r="BD26" s="48" t="str">
        <f t="shared" si="4"/>
        <v xml:space="preserve"> </v>
      </c>
      <c r="BE26" s="361" t="str">
        <f t="shared" si="4"/>
        <v/>
      </c>
      <c r="BF26" s="362"/>
      <c r="BG26" s="362"/>
      <c r="BH26" s="362"/>
      <c r="BI26" s="362"/>
      <c r="BJ26" s="362"/>
      <c r="BK26" s="362"/>
      <c r="BL26" s="363"/>
      <c r="BM26" s="130"/>
      <c r="BN26" s="130"/>
      <c r="BO26" s="130"/>
      <c r="BP26" s="130"/>
      <c r="BQ26" s="130"/>
      <c r="BR26" s="130"/>
      <c r="BS26" s="130"/>
      <c r="BT26" s="130"/>
      <c r="BU26" s="130"/>
      <c r="BV26" s="130"/>
      <c r="BW26" s="130"/>
    </row>
    <row r="27" spans="1:147" s="62" customFormat="1" ht="12.75" x14ac:dyDescent="0.2">
      <c r="A27" s="44" t="str">
        <f>'ALUMNADO y MATRICULA'!B32</f>
        <v xml:space="preserve"> </v>
      </c>
      <c r="B27" s="354" t="str">
        <f>IF(OR(A27=" ",$N$5="NO HAY MATERIA ASIGNADA"),"",IF(OR(E27="si",F27="si",G27="si",H27="si",I27="si",J27="si"),'ALUMNADO y MATRICULA'!C32," "))</f>
        <v/>
      </c>
      <c r="C27" s="355"/>
      <c r="D27" s="355"/>
      <c r="E27" s="25" t="str">
        <f>IF(AND(K27=1,'MATRICULA y PONDERACIONES'!$K$28="*"),"si"," ")</f>
        <v xml:space="preserve"> </v>
      </c>
      <c r="F27" s="25" t="str">
        <f>IF(AND(K27=2,'MATRICULA y PONDERACIONES'!$L$28="*"),"si"," ")</f>
        <v xml:space="preserve"> </v>
      </c>
      <c r="G27" s="25" t="str">
        <f>IF(AND(K27=3,'MATRICULA y PONDERACIONES'!$M$28="*"),"si"," ")</f>
        <v xml:space="preserve"> </v>
      </c>
      <c r="H27" s="25" t="str">
        <f>IF(AND(K27=4,'MATRICULA y PONDERACIONES'!$N$28="*"),"si"," ")</f>
        <v xml:space="preserve"> </v>
      </c>
      <c r="I27" s="25" t="str">
        <f>IF(AND(K27=5,'MATRICULA y PONDERACIONES'!$O$28="*"),"si"," ")</f>
        <v xml:space="preserve"> </v>
      </c>
      <c r="J27" s="25" t="str">
        <f>IF(AND(K27=6,'MATRICULA y PONDERACIONES'!$P$28="*"),"si"," ")</f>
        <v xml:space="preserve"> </v>
      </c>
      <c r="K27" s="25">
        <f>'ALUMNADO y MATRICULA'!D32</f>
        <v>0</v>
      </c>
      <c r="L27" s="124"/>
      <c r="M27" s="124"/>
      <c r="N27" s="9"/>
      <c r="O27" s="24" t="str">
        <f>IF(A27=" "," ",VLOOKUP(N27,'DATOS CONFIGURACION'!$A$1:$B$6,2))</f>
        <v xml:space="preserve"> </v>
      </c>
      <c r="P27" s="117"/>
      <c r="Q27" s="117"/>
      <c r="R27" s="9"/>
      <c r="S27" s="24" t="str">
        <f>IF(A27=" "," ",VLOOKUP(R27,'DATOS CONFIGURACION'!$A$1:$B$6,2))</f>
        <v xml:space="preserve"> </v>
      </c>
      <c r="T27" s="117"/>
      <c r="U27" s="117"/>
      <c r="V27" s="9"/>
      <c r="W27" s="24" t="str">
        <f>IF(A27=" "," ",VLOOKUP(V27,'DATOS CONFIGURACION'!$A$1:$B$6,2))</f>
        <v xml:space="preserve"> </v>
      </c>
      <c r="X27" s="117"/>
      <c r="Y27" s="117"/>
      <c r="Z27" s="9"/>
      <c r="AA27" s="24" t="str">
        <f>IF(A27=" "," ",VLOOKUP(Z27,'DATOS CONFIGURACION'!$A$1:$B$6,2))</f>
        <v xml:space="preserve"> </v>
      </c>
      <c r="AB27" s="117"/>
      <c r="AC27" s="117"/>
      <c r="AD27" s="9"/>
      <c r="AE27" s="24" t="str">
        <f>IF(A27=" "," ",VLOOKUP(AD27,'DATOS CONFIGURACION'!$A$1:$B$6,2))</f>
        <v xml:space="preserve"> </v>
      </c>
      <c r="AF27" s="117"/>
      <c r="AG27" s="117"/>
      <c r="AH27" s="9"/>
      <c r="AI27" s="25" t="str">
        <f>IF(A27=" "," ",VLOOKUP(AH27,'DATOS CONFIGURACION'!$A$1:$B$6,2))</f>
        <v xml:space="preserve"> </v>
      </c>
      <c r="AJ27" s="124"/>
      <c r="AK27" s="124"/>
      <c r="AL27" s="9"/>
      <c r="AM27" s="24" t="str">
        <f>IF(A27=" "," ",VLOOKUP(AL27,'DATOS CONFIGURACION'!$A$1:$B$6,2))</f>
        <v xml:space="preserve"> </v>
      </c>
      <c r="AN27" s="117"/>
      <c r="AO27" s="117"/>
      <c r="AP27" s="9"/>
      <c r="AQ27" s="24" t="str">
        <f>IF(A27=" "," ",VLOOKUP(AP27,'DATOS CONFIGURACION'!$A$1:$B$6,2))</f>
        <v xml:space="preserve"> </v>
      </c>
      <c r="AR27" s="61">
        <f t="shared" si="0"/>
        <v>1</v>
      </c>
      <c r="AS27" s="24" t="str">
        <f t="shared" si="1"/>
        <v xml:space="preserve"> </v>
      </c>
      <c r="AT27" s="45" t="str">
        <f t="shared" si="2"/>
        <v xml:space="preserve"> </v>
      </c>
      <c r="AU27" s="132" t="str">
        <f t="shared" si="3"/>
        <v/>
      </c>
      <c r="AV27" s="24" t="str">
        <f>IF(OR(B27=" ",A27=" ",$N$5="NO HAY MATERIA ASIGNADA")," ",IF(K27=1,(N27*'MATRICULA y PONDERACIONES'!$AO$9)/100,IF(K27=2,(N27*'MATRICULA y PONDERACIONES'!$AO$20)/100,IF(K27=3,(N27*'MATRICULA y PONDERACIONES'!$AO$31)/100,IF(K27=4,(N27*'MATRICULA y PONDERACIONES'!$AO$42)/100,IF(K27=5,(N27*'MATRICULA y PONDERACIONES'!$AO$53)/100,IF(K27=6,(N27*'MATRICULA y PONDERACIONES'!$AO$64)/100)))))))</f>
        <v xml:space="preserve"> </v>
      </c>
      <c r="AW27" s="24" t="str">
        <f>IF(OR(B27=" ",A27=" ",$N$5="NO HAY MATERIA ASIGNADA")," ",IF(K27=1,(R27*'MATRICULA y PONDERACIONES'!$AO$10)/100,IF(K27=2,(R27*'MATRICULA y PONDERACIONES'!$AO$21)/100,IF(K27=3,(R27*'MATRICULA y PONDERACIONES'!$AO$32)/100,IF(K27=4,(R27*'MATRICULA y PONDERACIONES'!$AO$43)/100,IF(K27=5,(R27*'MATRICULA y PONDERACIONES'!$AO$54)/100,IF(K27=6,(R27*'MATRICULA y PONDERACIONES'!$AO$65)/100)))))))</f>
        <v xml:space="preserve"> </v>
      </c>
      <c r="AX27" s="24" t="str">
        <f>IF(OR(B27=" ",A27=" ",$N$5="NO HAY MATERIA ASIGNADA")," ",IF(K27=1,(V27*'MATRICULA y PONDERACIONES'!$AO$11)/100,IF(K27=2,(V27*'MATRICULA y PONDERACIONES'!$AO$22)/100,IF(K27=3,(V27*'MATRICULA y PONDERACIONES'!$AO$33)/100,IF(K27=4,(V27*'MATRICULA y PONDERACIONES'!$AO$44)/100,IF(K27=5,(V27*'MATRICULA y PONDERACIONES'!$AO$55)/100,IF(K27=6,(V27*'MATRICULA y PONDERACIONES'!$AO$66)/100)))))))</f>
        <v xml:space="preserve"> </v>
      </c>
      <c r="AY27" s="24" t="str">
        <f>IF(OR(B27=" ",A27=" ",$N$5="NO HAY MATERIA ASIGNADA")," ",IF(K27=1,(Z27*'MATRICULA y PONDERACIONES'!$AO$12)/100,IF(K27=2,(Z27*'MATRICULA y PONDERACIONES'!$AO$23)/100,IF(K27=3,(Z27*'MATRICULA y PONDERACIONES'!$AO$34)/100,IF(K27=4,(Z27*'MATRICULA y PONDERACIONES'!$AO$45)/100,IF(K27=5,(Z27*'MATRICULA y PONDERACIONES'!$AO$56)/100,IF(K27=6,(Z27*'MATRICULA y PONDERACIONES'!$AO$67)/100)))))))</f>
        <v xml:space="preserve"> </v>
      </c>
      <c r="AZ27" s="24" t="str">
        <f>IF(OR(B27=" ",A27=" ",$N$5="NO HAY MATERIA ASIGNADA")," ",IF(K27=1,(AD27*'MATRICULA y PONDERACIONES'!$AO$13)/100,IF(K27=2,(AD27*'MATRICULA y PONDERACIONES'!$AO$24)/100,IF(K27=3,(AD27*'MATRICULA y PONDERACIONES'!$AO$35)/100,IF(K27=4,(AD27*'MATRICULA y PONDERACIONES'!$AO$46)/100,IF(K27=5,(AD27*'MATRICULA y PONDERACIONES'!$AO$57)/100,IF(K27=6,(AD27*'MATRICULA y PONDERACIONES'!$AO$68)/100)))))))</f>
        <v xml:space="preserve"> </v>
      </c>
      <c r="BA27" s="24" t="str">
        <f>IF(OR(B27=" ",A27=" ",$N$5="NO HAY MATERIA ASIGNADA")," ",IF(K27=1,(AH27*'MATRICULA y PONDERACIONES'!$AO$14)/100,IF(K27=2,(AH27*'MATRICULA y PONDERACIONES'!$AO$25)/100,IF(K27=3,(AH27*'MATRICULA y PONDERACIONES'!$AO$36)/100,IF(K27=4,(AH27*'MATRICULA y PONDERACIONES'!$AO$47)/100,IF(K27=5,(AH27*'MATRICULA y PONDERACIONES'!$AO$58)/100,IF(K27=6,(AH27*'MATRICULA y PONDERACIONES'!$AO$69)/100)))))))</f>
        <v xml:space="preserve"> </v>
      </c>
      <c r="BB27" s="24" t="str">
        <f>IF(OR(B27=" ",A27=" ",$N$5="NO HAY MATERIA ASIGNADA")," ",IF(K27=1,(AL27*'MATRICULA y PONDERACIONES'!$AO$15)/100,IF(K27=2,(AL27*'MATRICULA y PONDERACIONES'!$AO$26)/100,IF(K27=3,(AL27*'MATRICULA y PONDERACIONES'!$AO$37)/100,IF(K27=4,(AL27*'MATRICULA y PONDERACIONES'!$AO$48)/100,IF(K27=5,(AL27*'MATRICULA y PONDERACIONES'!$AO$59)/100,IF(K27=6,(AL27*'MATRICULA y PONDERACIONES'!$AO$70)/100)))))))</f>
        <v xml:space="preserve"> </v>
      </c>
      <c r="BC27" s="24" t="str">
        <f>IF(OR(B27=" ",A27=" ",$N$5="NO HAY MATERIA ASIGNADA")," ",IF(K27=1,(AP27*'MATRICULA y PONDERACIONES'!$AO$16)/100,IF(K27=2,(AP27*'MATRICULA y PONDERACIONES'!$AO$27)/100,IF(K27=3,(AP27*'MATRICULA y PONDERACIONES'!$AO$38)/100,IF(K27=4,(AP27*'MATRICULA y PONDERACIONES'!$AO$49)/100,IF(K27=5,(AP27*'MATRICULA y PONDERACIONES'!$AO$60)/100,IF(K27=6,(AP27*'MATRICULA y PONDERACIONES'!$AO$71)/100)))))))</f>
        <v xml:space="preserve"> </v>
      </c>
      <c r="BD27" s="46" t="str">
        <f t="shared" si="4"/>
        <v xml:space="preserve"> </v>
      </c>
      <c r="BE27" s="356" t="str">
        <f t="shared" si="4"/>
        <v/>
      </c>
      <c r="BF27" s="357"/>
      <c r="BG27" s="357"/>
      <c r="BH27" s="357"/>
      <c r="BI27" s="357"/>
      <c r="BJ27" s="357"/>
      <c r="BK27" s="357"/>
      <c r="BL27" s="358"/>
      <c r="BM27" s="130"/>
      <c r="BN27" s="130"/>
      <c r="BO27" s="130"/>
      <c r="BP27" s="130"/>
      <c r="BQ27" s="130"/>
      <c r="BR27" s="130"/>
      <c r="BS27" s="130"/>
      <c r="BT27" s="130"/>
      <c r="BU27" s="130"/>
      <c r="BV27" s="130"/>
      <c r="BW27" s="130"/>
      <c r="BX27" s="59"/>
      <c r="BY27" s="59"/>
      <c r="BZ27" s="59"/>
      <c r="CA27" s="59"/>
      <c r="CB27" s="59"/>
      <c r="CC27" s="59"/>
      <c r="CD27" s="59"/>
      <c r="CE27" s="59"/>
      <c r="CF27" s="59"/>
      <c r="CG27" s="59"/>
      <c r="CH27" s="59"/>
      <c r="CI27" s="59"/>
      <c r="CJ27" s="59"/>
      <c r="CK27" s="59"/>
      <c r="CL27" s="59"/>
      <c r="CM27" s="59"/>
      <c r="CN27" s="59"/>
      <c r="CO27" s="59"/>
      <c r="CP27" s="59"/>
      <c r="CQ27" s="59"/>
      <c r="CR27" s="59"/>
      <c r="CS27" s="59"/>
      <c r="CT27" s="59"/>
      <c r="CU27" s="59"/>
      <c r="CV27" s="59"/>
      <c r="CW27" s="59"/>
      <c r="CX27" s="59"/>
      <c r="CY27" s="59"/>
      <c r="CZ27" s="59"/>
      <c r="DA27" s="59"/>
      <c r="DB27" s="59"/>
      <c r="DC27" s="59"/>
      <c r="DD27" s="59"/>
      <c r="DE27" s="59"/>
      <c r="DF27" s="59"/>
      <c r="DG27" s="59"/>
      <c r="DH27" s="59"/>
      <c r="DI27" s="59"/>
      <c r="DJ27" s="59"/>
      <c r="DK27" s="59"/>
      <c r="DL27" s="59"/>
      <c r="DM27" s="59"/>
      <c r="DN27" s="59"/>
      <c r="DO27" s="59"/>
      <c r="DP27" s="59"/>
      <c r="DQ27" s="59"/>
      <c r="DR27" s="59"/>
      <c r="DS27" s="59"/>
      <c r="DT27" s="59"/>
      <c r="DU27" s="59"/>
      <c r="DV27" s="59"/>
      <c r="DW27" s="59"/>
      <c r="DX27" s="59"/>
      <c r="DY27" s="59"/>
      <c r="DZ27" s="59"/>
      <c r="EA27" s="59"/>
      <c r="EB27" s="59"/>
      <c r="EC27" s="59"/>
      <c r="ED27" s="59"/>
      <c r="EE27" s="59"/>
      <c r="EF27" s="59"/>
      <c r="EG27" s="59"/>
      <c r="EH27" s="59"/>
      <c r="EI27" s="59"/>
      <c r="EJ27" s="59"/>
      <c r="EK27" s="59"/>
      <c r="EL27" s="59"/>
      <c r="EM27" s="59"/>
      <c r="EN27" s="59"/>
      <c r="EO27" s="59"/>
      <c r="EP27" s="59"/>
      <c r="EQ27" s="59"/>
    </row>
    <row r="28" spans="1:147" s="59" customFormat="1" ht="12.75" x14ac:dyDescent="0.2">
      <c r="A28" s="47" t="str">
        <f>'ALUMNADO y MATRICULA'!B33</f>
        <v xml:space="preserve"> </v>
      </c>
      <c r="B28" s="359" t="str">
        <f>IF(OR(A28=" ",$N$5="NO HAY MATERIA ASIGNADA"),"",IF(OR(E28="si",F28="si",G28="si",H28="si",I28="si",J28="si"),'ALUMNADO y MATRICULA'!C33," "))</f>
        <v/>
      </c>
      <c r="C28" s="360"/>
      <c r="D28" s="360"/>
      <c r="E28" s="27" t="str">
        <f>IF(AND(K28=1,'MATRICULA y PONDERACIONES'!$K$28="*"),"si"," ")</f>
        <v xml:space="preserve"> </v>
      </c>
      <c r="F28" s="27" t="str">
        <f>IF(AND(K28=2,'MATRICULA y PONDERACIONES'!$L$28="*"),"si"," ")</f>
        <v xml:space="preserve"> </v>
      </c>
      <c r="G28" s="27" t="str">
        <f>IF(AND(K28=3,'MATRICULA y PONDERACIONES'!$M$28="*"),"si"," ")</f>
        <v xml:space="preserve"> </v>
      </c>
      <c r="H28" s="27" t="str">
        <f>IF(AND(K28=4,'MATRICULA y PONDERACIONES'!$N$28="*"),"si"," ")</f>
        <v xml:space="preserve"> </v>
      </c>
      <c r="I28" s="27" t="str">
        <f>IF(AND(K28=5,'MATRICULA y PONDERACIONES'!$O$28="*"),"si"," ")</f>
        <v xml:space="preserve"> </v>
      </c>
      <c r="J28" s="27" t="str">
        <f>IF(AND(K28=6,'MATRICULA y PONDERACIONES'!$P$28="*"),"si"," ")</f>
        <v xml:space="preserve"> </v>
      </c>
      <c r="K28" s="27">
        <f>'ALUMNADO y MATRICULA'!D33</f>
        <v>0</v>
      </c>
      <c r="L28" s="125"/>
      <c r="M28" s="125"/>
      <c r="N28" s="10"/>
      <c r="O28" s="26" t="str">
        <f>IF(A28=" "," ",VLOOKUP(N28,'DATOS CONFIGURACION'!$A$1:$B$6,2))</f>
        <v xml:space="preserve"> </v>
      </c>
      <c r="P28" s="118"/>
      <c r="Q28" s="118"/>
      <c r="R28" s="10"/>
      <c r="S28" s="26" t="str">
        <f>IF(A28=" "," ",VLOOKUP(R28,'DATOS CONFIGURACION'!$A$1:$B$6,2))</f>
        <v xml:space="preserve"> </v>
      </c>
      <c r="T28" s="118"/>
      <c r="U28" s="118"/>
      <c r="V28" s="10"/>
      <c r="W28" s="26" t="str">
        <f>IF(A28=" "," ",VLOOKUP(V28,'DATOS CONFIGURACION'!$A$1:$B$6,2))</f>
        <v xml:space="preserve"> </v>
      </c>
      <c r="X28" s="118"/>
      <c r="Y28" s="118"/>
      <c r="Z28" s="10"/>
      <c r="AA28" s="26" t="str">
        <f>IF(A28=" "," ",VLOOKUP(Z28,'DATOS CONFIGURACION'!$A$1:$B$6,2))</f>
        <v xml:space="preserve"> </v>
      </c>
      <c r="AB28" s="118"/>
      <c r="AC28" s="118"/>
      <c r="AD28" s="10"/>
      <c r="AE28" s="26" t="str">
        <f>IF(A28=" "," ",VLOOKUP(AD28,'DATOS CONFIGURACION'!$A$1:$B$6,2))</f>
        <v xml:space="preserve"> </v>
      </c>
      <c r="AF28" s="118"/>
      <c r="AG28" s="118"/>
      <c r="AH28" s="10"/>
      <c r="AI28" s="27" t="str">
        <f>IF(A28=" "," ",VLOOKUP(AH28,'DATOS CONFIGURACION'!$A$1:$B$6,2))</f>
        <v xml:space="preserve"> </v>
      </c>
      <c r="AJ28" s="125"/>
      <c r="AK28" s="125"/>
      <c r="AL28" s="10"/>
      <c r="AM28" s="26" t="str">
        <f>IF(A28=" "," ",VLOOKUP(AL28,'DATOS CONFIGURACION'!$A$1:$B$6,2))</f>
        <v xml:space="preserve"> </v>
      </c>
      <c r="AN28" s="118"/>
      <c r="AO28" s="118"/>
      <c r="AP28" s="10"/>
      <c r="AQ28" s="26" t="str">
        <f>IF(A28=" "," ",VLOOKUP(AP28,'DATOS CONFIGURACION'!$A$1:$B$6,2))</f>
        <v xml:space="preserve"> </v>
      </c>
      <c r="AR28" s="63">
        <f t="shared" si="0"/>
        <v>1</v>
      </c>
      <c r="AS28" s="26" t="str">
        <f t="shared" si="1"/>
        <v xml:space="preserve"> </v>
      </c>
      <c r="AT28" s="34" t="str">
        <f t="shared" si="2"/>
        <v xml:space="preserve"> </v>
      </c>
      <c r="AU28" s="133" t="str">
        <f t="shared" si="3"/>
        <v/>
      </c>
      <c r="AV28" s="26" t="str">
        <f>IF(OR(B28=" ",A28=" ",$N$5="NO HAY MATERIA ASIGNADA")," ",IF(K28=1,(N28*'MATRICULA y PONDERACIONES'!$AO$9)/100,IF(K28=2,(N28*'MATRICULA y PONDERACIONES'!$AO$20)/100,IF(K28=3,(N28*'MATRICULA y PONDERACIONES'!$AO$31)/100,IF(K28=4,(N28*'MATRICULA y PONDERACIONES'!$AO$42)/100,IF(K28=5,(N28*'MATRICULA y PONDERACIONES'!$AO$53)/100,IF(K28=6,(N28*'MATRICULA y PONDERACIONES'!$AO$64)/100)))))))</f>
        <v xml:space="preserve"> </v>
      </c>
      <c r="AW28" s="26" t="str">
        <f>IF(OR(B28=" ",A28=" ",$N$5="NO HAY MATERIA ASIGNADA")," ",IF(K28=1,(R28*'MATRICULA y PONDERACIONES'!$AO$10)/100,IF(K28=2,(R28*'MATRICULA y PONDERACIONES'!$AO$21)/100,IF(K28=3,(R28*'MATRICULA y PONDERACIONES'!$AO$32)/100,IF(K28=4,(R28*'MATRICULA y PONDERACIONES'!$AO$43)/100,IF(K28=5,(R28*'MATRICULA y PONDERACIONES'!$AO$54)/100,IF(K28=6,(R28*'MATRICULA y PONDERACIONES'!$AO$65)/100)))))))</f>
        <v xml:space="preserve"> </v>
      </c>
      <c r="AX28" s="26" t="str">
        <f>IF(OR(B28=" ",A28=" ",$N$5="NO HAY MATERIA ASIGNADA")," ",IF(K28=1,(V28*'MATRICULA y PONDERACIONES'!$AO$11)/100,IF(K28=2,(V28*'MATRICULA y PONDERACIONES'!$AO$22)/100,IF(K28=3,(V28*'MATRICULA y PONDERACIONES'!$AO$33)/100,IF(K28=4,(V28*'MATRICULA y PONDERACIONES'!$AO$44)/100,IF(K28=5,(V28*'MATRICULA y PONDERACIONES'!$AO$55)/100,IF(K28=6,(V28*'MATRICULA y PONDERACIONES'!$AO$66)/100)))))))</f>
        <v xml:space="preserve"> </v>
      </c>
      <c r="AY28" s="26" t="str">
        <f>IF(OR(B28=" ",A28=" ",$N$5="NO HAY MATERIA ASIGNADA")," ",IF(K28=1,(Z28*'MATRICULA y PONDERACIONES'!$AO$12)/100,IF(K28=2,(Z28*'MATRICULA y PONDERACIONES'!$AO$23)/100,IF(K28=3,(Z28*'MATRICULA y PONDERACIONES'!$AO$34)/100,IF(K28=4,(Z28*'MATRICULA y PONDERACIONES'!$AO$45)/100,IF(K28=5,(Z28*'MATRICULA y PONDERACIONES'!$AO$56)/100,IF(K28=6,(Z28*'MATRICULA y PONDERACIONES'!$AO$67)/100)))))))</f>
        <v xml:space="preserve"> </v>
      </c>
      <c r="AZ28" s="26" t="str">
        <f>IF(OR(B28=" ",A28=" ",$N$5="NO HAY MATERIA ASIGNADA")," ",IF(K28=1,(AD28*'MATRICULA y PONDERACIONES'!$AO$13)/100,IF(K28=2,(AD28*'MATRICULA y PONDERACIONES'!$AO$24)/100,IF(K28=3,(AD28*'MATRICULA y PONDERACIONES'!$AO$35)/100,IF(K28=4,(AD28*'MATRICULA y PONDERACIONES'!$AO$46)/100,IF(K28=5,(AD28*'MATRICULA y PONDERACIONES'!$AO$57)/100,IF(K28=6,(AD28*'MATRICULA y PONDERACIONES'!$AO$68)/100)))))))</f>
        <v xml:space="preserve"> </v>
      </c>
      <c r="BA28" s="26" t="str">
        <f>IF(OR(B28=" ",A28=" ",$N$5="NO HAY MATERIA ASIGNADA")," ",IF(K28=1,(AH28*'MATRICULA y PONDERACIONES'!$AO$14)/100,IF(K28=2,(AH28*'MATRICULA y PONDERACIONES'!$AO$25)/100,IF(K28=3,(AH28*'MATRICULA y PONDERACIONES'!$AO$36)/100,IF(K28=4,(AH28*'MATRICULA y PONDERACIONES'!$AO$47)/100,IF(K28=5,(AH28*'MATRICULA y PONDERACIONES'!$AO$58)/100,IF(K28=6,(AH28*'MATRICULA y PONDERACIONES'!$AO$69)/100)))))))</f>
        <v xml:space="preserve"> </v>
      </c>
      <c r="BB28" s="26" t="str">
        <f>IF(OR(B28=" ",A28=" ",$N$5="NO HAY MATERIA ASIGNADA")," ",IF(K28=1,(AL28*'MATRICULA y PONDERACIONES'!$AO$15)/100,IF(K28=2,(AL28*'MATRICULA y PONDERACIONES'!$AO$26)/100,IF(K28=3,(AL28*'MATRICULA y PONDERACIONES'!$AO$37)/100,IF(K28=4,(AL28*'MATRICULA y PONDERACIONES'!$AO$48)/100,IF(K28=5,(AL28*'MATRICULA y PONDERACIONES'!$AO$59)/100,IF(K28=6,(AL28*'MATRICULA y PONDERACIONES'!$AO$70)/100)))))))</f>
        <v xml:space="preserve"> </v>
      </c>
      <c r="BC28" s="26" t="str">
        <f>IF(OR(B28=" ",A28=" ",$N$5="NO HAY MATERIA ASIGNADA")," ",IF(K28=1,(AP28*'MATRICULA y PONDERACIONES'!$AO$16)/100,IF(K28=2,(AP28*'MATRICULA y PONDERACIONES'!$AO$27)/100,IF(K28=3,(AP28*'MATRICULA y PONDERACIONES'!$AO$38)/100,IF(K28=4,(AP28*'MATRICULA y PONDERACIONES'!$AO$49)/100,IF(K28=5,(AP28*'MATRICULA y PONDERACIONES'!$AO$60)/100,IF(K28=6,(AP28*'MATRICULA y PONDERACIONES'!$AO$71)/100)))))))</f>
        <v xml:space="preserve"> </v>
      </c>
      <c r="BD28" s="48" t="str">
        <f t="shared" si="4"/>
        <v xml:space="preserve"> </v>
      </c>
      <c r="BE28" s="361" t="str">
        <f t="shared" si="4"/>
        <v/>
      </c>
      <c r="BF28" s="362"/>
      <c r="BG28" s="362"/>
      <c r="BH28" s="362"/>
      <c r="BI28" s="362"/>
      <c r="BJ28" s="362"/>
      <c r="BK28" s="362"/>
      <c r="BL28" s="363"/>
      <c r="BM28" s="130"/>
      <c r="BN28" s="130"/>
      <c r="BO28" s="130"/>
      <c r="BP28" s="130"/>
      <c r="BQ28" s="130"/>
      <c r="BR28" s="130"/>
      <c r="BS28" s="130"/>
      <c r="BT28" s="130"/>
      <c r="BU28" s="130"/>
      <c r="BV28" s="130"/>
      <c r="BW28" s="130"/>
    </row>
    <row r="29" spans="1:147" s="62" customFormat="1" ht="12.75" x14ac:dyDescent="0.2">
      <c r="A29" s="44" t="str">
        <f>'ALUMNADO y MATRICULA'!B34</f>
        <v xml:space="preserve"> </v>
      </c>
      <c r="B29" s="354" t="str">
        <f>IF(OR(A29=" ",$N$5="NO HAY MATERIA ASIGNADA"),"",IF(OR(E29="si",F29="si",G29="si",H29="si",I29="si",J29="si"),'ALUMNADO y MATRICULA'!C34," "))</f>
        <v/>
      </c>
      <c r="C29" s="355"/>
      <c r="D29" s="355"/>
      <c r="E29" s="25" t="str">
        <f>IF(AND(K29=1,'MATRICULA y PONDERACIONES'!$K$28="*"),"si"," ")</f>
        <v xml:space="preserve"> </v>
      </c>
      <c r="F29" s="25" t="str">
        <f>IF(AND(K29=2,'MATRICULA y PONDERACIONES'!$L$28="*"),"si"," ")</f>
        <v xml:space="preserve"> </v>
      </c>
      <c r="G29" s="25" t="str">
        <f>IF(AND(K29=3,'MATRICULA y PONDERACIONES'!$M$28="*"),"si"," ")</f>
        <v xml:space="preserve"> </v>
      </c>
      <c r="H29" s="25" t="str">
        <f>IF(AND(K29=4,'MATRICULA y PONDERACIONES'!$N$28="*"),"si"," ")</f>
        <v xml:space="preserve"> </v>
      </c>
      <c r="I29" s="25" t="str">
        <f>IF(AND(K29=5,'MATRICULA y PONDERACIONES'!$O$28="*"),"si"," ")</f>
        <v xml:space="preserve"> </v>
      </c>
      <c r="J29" s="25" t="str">
        <f>IF(AND(K29=6,'MATRICULA y PONDERACIONES'!$P$28="*"),"si"," ")</f>
        <v xml:space="preserve"> </v>
      </c>
      <c r="K29" s="25">
        <f>'ALUMNADO y MATRICULA'!D34</f>
        <v>0</v>
      </c>
      <c r="L29" s="124"/>
      <c r="M29" s="124"/>
      <c r="N29" s="9"/>
      <c r="O29" s="24" t="str">
        <f>IF(A29=" "," ",VLOOKUP(N29,'DATOS CONFIGURACION'!$A$1:$B$6,2))</f>
        <v xml:space="preserve"> </v>
      </c>
      <c r="P29" s="117"/>
      <c r="Q29" s="117"/>
      <c r="R29" s="9"/>
      <c r="S29" s="24" t="str">
        <f>IF(A29=" "," ",VLOOKUP(R29,'DATOS CONFIGURACION'!$A$1:$B$6,2))</f>
        <v xml:space="preserve"> </v>
      </c>
      <c r="T29" s="117"/>
      <c r="U29" s="117"/>
      <c r="V29" s="9"/>
      <c r="W29" s="24" t="str">
        <f>IF(A29=" "," ",VLOOKUP(V29,'DATOS CONFIGURACION'!$A$1:$B$6,2))</f>
        <v xml:space="preserve"> </v>
      </c>
      <c r="X29" s="117"/>
      <c r="Y29" s="117"/>
      <c r="Z29" s="9"/>
      <c r="AA29" s="24" t="str">
        <f>IF(A29=" "," ",VLOOKUP(Z29,'DATOS CONFIGURACION'!$A$1:$B$6,2))</f>
        <v xml:space="preserve"> </v>
      </c>
      <c r="AB29" s="117"/>
      <c r="AC29" s="117"/>
      <c r="AD29" s="9"/>
      <c r="AE29" s="24" t="str">
        <f>IF(A29=" "," ",VLOOKUP(AD29,'DATOS CONFIGURACION'!$A$1:$B$6,2))</f>
        <v xml:space="preserve"> </v>
      </c>
      <c r="AF29" s="117"/>
      <c r="AG29" s="117"/>
      <c r="AH29" s="9"/>
      <c r="AI29" s="25" t="str">
        <f>IF(A29=" "," ",VLOOKUP(AH29,'DATOS CONFIGURACION'!$A$1:$B$6,2))</f>
        <v xml:space="preserve"> </v>
      </c>
      <c r="AJ29" s="124"/>
      <c r="AK29" s="124"/>
      <c r="AL29" s="9"/>
      <c r="AM29" s="24" t="str">
        <f>IF(A29=" "," ",VLOOKUP(AL29,'DATOS CONFIGURACION'!$A$1:$B$6,2))</f>
        <v xml:space="preserve"> </v>
      </c>
      <c r="AN29" s="117"/>
      <c r="AO29" s="117"/>
      <c r="AP29" s="9"/>
      <c r="AQ29" s="24" t="str">
        <f>IF(A29=" "," ",VLOOKUP(AP29,'DATOS CONFIGURACION'!$A$1:$B$6,2))</f>
        <v xml:space="preserve"> </v>
      </c>
      <c r="AR29" s="61">
        <f t="shared" si="0"/>
        <v>1</v>
      </c>
      <c r="AS29" s="24" t="str">
        <f t="shared" si="1"/>
        <v xml:space="preserve"> </v>
      </c>
      <c r="AT29" s="45" t="str">
        <f t="shared" si="2"/>
        <v xml:space="preserve"> </v>
      </c>
      <c r="AU29" s="132" t="str">
        <f t="shared" si="3"/>
        <v/>
      </c>
      <c r="AV29" s="24" t="str">
        <f>IF(OR(B29=" ",A29=" ",$N$5="NO HAY MATERIA ASIGNADA")," ",IF(K29=1,(N29*'MATRICULA y PONDERACIONES'!$AO$9)/100,IF(K29=2,(N29*'MATRICULA y PONDERACIONES'!$AO$20)/100,IF(K29=3,(N29*'MATRICULA y PONDERACIONES'!$AO$31)/100,IF(K29=4,(N29*'MATRICULA y PONDERACIONES'!$AO$42)/100,IF(K29=5,(N29*'MATRICULA y PONDERACIONES'!$AO$53)/100,IF(K29=6,(N29*'MATRICULA y PONDERACIONES'!$AO$64)/100)))))))</f>
        <v xml:space="preserve"> </v>
      </c>
      <c r="AW29" s="24" t="str">
        <f>IF(OR(B29=" ",A29=" ",$N$5="NO HAY MATERIA ASIGNADA")," ",IF(K29=1,(R29*'MATRICULA y PONDERACIONES'!$AO$10)/100,IF(K29=2,(R29*'MATRICULA y PONDERACIONES'!$AO$21)/100,IF(K29=3,(R29*'MATRICULA y PONDERACIONES'!$AO$32)/100,IF(K29=4,(R29*'MATRICULA y PONDERACIONES'!$AO$43)/100,IF(K29=5,(R29*'MATRICULA y PONDERACIONES'!$AO$54)/100,IF(K29=6,(R29*'MATRICULA y PONDERACIONES'!$AO$65)/100)))))))</f>
        <v xml:space="preserve"> </v>
      </c>
      <c r="AX29" s="24" t="str">
        <f>IF(OR(B29=" ",A29=" ",$N$5="NO HAY MATERIA ASIGNADA")," ",IF(K29=1,(V29*'MATRICULA y PONDERACIONES'!$AO$11)/100,IF(K29=2,(V29*'MATRICULA y PONDERACIONES'!$AO$22)/100,IF(K29=3,(V29*'MATRICULA y PONDERACIONES'!$AO$33)/100,IF(K29=4,(V29*'MATRICULA y PONDERACIONES'!$AO$44)/100,IF(K29=5,(V29*'MATRICULA y PONDERACIONES'!$AO$55)/100,IF(K29=6,(V29*'MATRICULA y PONDERACIONES'!$AO$66)/100)))))))</f>
        <v xml:space="preserve"> </v>
      </c>
      <c r="AY29" s="24" t="str">
        <f>IF(OR(B29=" ",A29=" ",$N$5="NO HAY MATERIA ASIGNADA")," ",IF(K29=1,(Z29*'MATRICULA y PONDERACIONES'!$AO$12)/100,IF(K29=2,(Z29*'MATRICULA y PONDERACIONES'!$AO$23)/100,IF(K29=3,(Z29*'MATRICULA y PONDERACIONES'!$AO$34)/100,IF(K29=4,(Z29*'MATRICULA y PONDERACIONES'!$AO$45)/100,IF(K29=5,(Z29*'MATRICULA y PONDERACIONES'!$AO$56)/100,IF(K29=6,(Z29*'MATRICULA y PONDERACIONES'!$AO$67)/100)))))))</f>
        <v xml:space="preserve"> </v>
      </c>
      <c r="AZ29" s="24" t="str">
        <f>IF(OR(B29=" ",A29=" ",$N$5="NO HAY MATERIA ASIGNADA")," ",IF(K29=1,(AD29*'MATRICULA y PONDERACIONES'!$AO$13)/100,IF(K29=2,(AD29*'MATRICULA y PONDERACIONES'!$AO$24)/100,IF(K29=3,(AD29*'MATRICULA y PONDERACIONES'!$AO$35)/100,IF(K29=4,(AD29*'MATRICULA y PONDERACIONES'!$AO$46)/100,IF(K29=5,(AD29*'MATRICULA y PONDERACIONES'!$AO$57)/100,IF(K29=6,(AD29*'MATRICULA y PONDERACIONES'!$AO$68)/100)))))))</f>
        <v xml:space="preserve"> </v>
      </c>
      <c r="BA29" s="24" t="str">
        <f>IF(OR(B29=" ",A29=" ",$N$5="NO HAY MATERIA ASIGNADA")," ",IF(K29=1,(AH29*'MATRICULA y PONDERACIONES'!$AO$14)/100,IF(K29=2,(AH29*'MATRICULA y PONDERACIONES'!$AO$25)/100,IF(K29=3,(AH29*'MATRICULA y PONDERACIONES'!$AO$36)/100,IF(K29=4,(AH29*'MATRICULA y PONDERACIONES'!$AO$47)/100,IF(K29=5,(AH29*'MATRICULA y PONDERACIONES'!$AO$58)/100,IF(K29=6,(AH29*'MATRICULA y PONDERACIONES'!$AO$69)/100)))))))</f>
        <v xml:space="preserve"> </v>
      </c>
      <c r="BB29" s="24" t="str">
        <f>IF(OR(B29=" ",A29=" ",$N$5="NO HAY MATERIA ASIGNADA")," ",IF(K29=1,(AL29*'MATRICULA y PONDERACIONES'!$AO$15)/100,IF(K29=2,(AL29*'MATRICULA y PONDERACIONES'!$AO$26)/100,IF(K29=3,(AL29*'MATRICULA y PONDERACIONES'!$AO$37)/100,IF(K29=4,(AL29*'MATRICULA y PONDERACIONES'!$AO$48)/100,IF(K29=5,(AL29*'MATRICULA y PONDERACIONES'!$AO$59)/100,IF(K29=6,(AL29*'MATRICULA y PONDERACIONES'!$AO$70)/100)))))))</f>
        <v xml:space="preserve"> </v>
      </c>
      <c r="BC29" s="24" t="str">
        <f>IF(OR(B29=" ",A29=" ",$N$5="NO HAY MATERIA ASIGNADA")," ",IF(K29=1,(AP29*'MATRICULA y PONDERACIONES'!$AO$16)/100,IF(K29=2,(AP29*'MATRICULA y PONDERACIONES'!$AO$27)/100,IF(K29=3,(AP29*'MATRICULA y PONDERACIONES'!$AO$38)/100,IF(K29=4,(AP29*'MATRICULA y PONDERACIONES'!$AO$49)/100,IF(K29=5,(AP29*'MATRICULA y PONDERACIONES'!$AO$60)/100,IF(K29=6,(AP29*'MATRICULA y PONDERACIONES'!$AO$71)/100)))))))</f>
        <v xml:space="preserve"> </v>
      </c>
      <c r="BD29" s="46" t="str">
        <f t="shared" si="4"/>
        <v xml:space="preserve"> </v>
      </c>
      <c r="BE29" s="356" t="str">
        <f t="shared" si="4"/>
        <v/>
      </c>
      <c r="BF29" s="357"/>
      <c r="BG29" s="357"/>
      <c r="BH29" s="357"/>
      <c r="BI29" s="357"/>
      <c r="BJ29" s="357"/>
      <c r="BK29" s="357"/>
      <c r="BL29" s="358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59"/>
      <c r="BY29" s="59"/>
      <c r="BZ29" s="59"/>
      <c r="CA29" s="59"/>
      <c r="CB29" s="59"/>
      <c r="CC29" s="59"/>
      <c r="CD29" s="59"/>
      <c r="CE29" s="59"/>
      <c r="CF29" s="59"/>
      <c r="CG29" s="59"/>
      <c r="CH29" s="59"/>
      <c r="CI29" s="59"/>
      <c r="CJ29" s="59"/>
      <c r="CK29" s="59"/>
      <c r="CL29" s="59"/>
      <c r="CM29" s="59"/>
      <c r="CN29" s="59"/>
      <c r="CO29" s="59"/>
      <c r="CP29" s="59"/>
      <c r="CQ29" s="59"/>
      <c r="CR29" s="59"/>
      <c r="CS29" s="59"/>
      <c r="CT29" s="59"/>
      <c r="CU29" s="59"/>
      <c r="CV29" s="59"/>
      <c r="CW29" s="59"/>
      <c r="CX29" s="59"/>
      <c r="CY29" s="59"/>
      <c r="CZ29" s="59"/>
      <c r="DA29" s="59"/>
      <c r="DB29" s="59"/>
      <c r="DC29" s="59"/>
      <c r="DD29" s="59"/>
      <c r="DE29" s="59"/>
      <c r="DF29" s="59"/>
      <c r="DG29" s="59"/>
      <c r="DH29" s="59"/>
      <c r="DI29" s="59"/>
      <c r="DJ29" s="59"/>
      <c r="DK29" s="59"/>
      <c r="DL29" s="59"/>
      <c r="DM29" s="59"/>
      <c r="DN29" s="59"/>
      <c r="DO29" s="59"/>
      <c r="DP29" s="59"/>
      <c r="DQ29" s="59"/>
      <c r="DR29" s="59"/>
      <c r="DS29" s="59"/>
      <c r="DT29" s="59"/>
      <c r="DU29" s="59"/>
      <c r="DV29" s="59"/>
      <c r="DW29" s="59"/>
      <c r="DX29" s="59"/>
      <c r="DY29" s="59"/>
      <c r="DZ29" s="59"/>
      <c r="EA29" s="59"/>
      <c r="EB29" s="59"/>
      <c r="EC29" s="59"/>
      <c r="ED29" s="59"/>
      <c r="EE29" s="59"/>
      <c r="EF29" s="59"/>
      <c r="EG29" s="59"/>
      <c r="EH29" s="59"/>
      <c r="EI29" s="59"/>
      <c r="EJ29" s="59"/>
      <c r="EK29" s="59"/>
      <c r="EL29" s="59"/>
      <c r="EM29" s="59"/>
      <c r="EN29" s="59"/>
      <c r="EO29" s="59"/>
      <c r="EP29" s="59"/>
      <c r="EQ29" s="59"/>
    </row>
    <row r="30" spans="1:147" s="59" customFormat="1" ht="12.75" x14ac:dyDescent="0.2">
      <c r="A30" s="47" t="str">
        <f>'ALUMNADO y MATRICULA'!B35</f>
        <v xml:space="preserve"> </v>
      </c>
      <c r="B30" s="359" t="str">
        <f>IF(OR(A30=" ",$N$5="NO HAY MATERIA ASIGNADA"),"",IF(OR(E30="si",F30="si",G30="si",H30="si",I30="si",J30="si"),'ALUMNADO y MATRICULA'!C35," "))</f>
        <v/>
      </c>
      <c r="C30" s="360"/>
      <c r="D30" s="360"/>
      <c r="E30" s="27" t="str">
        <f>IF(AND(K30=1,'MATRICULA y PONDERACIONES'!$K$28="*"),"si"," ")</f>
        <v xml:space="preserve"> </v>
      </c>
      <c r="F30" s="27" t="str">
        <f>IF(AND(K30=2,'MATRICULA y PONDERACIONES'!$L$28="*"),"si"," ")</f>
        <v xml:space="preserve"> </v>
      </c>
      <c r="G30" s="27" t="str">
        <f>IF(AND(K30=3,'MATRICULA y PONDERACIONES'!$M$28="*"),"si"," ")</f>
        <v xml:space="preserve"> </v>
      </c>
      <c r="H30" s="27" t="str">
        <f>IF(AND(K30=4,'MATRICULA y PONDERACIONES'!$N$28="*"),"si"," ")</f>
        <v xml:space="preserve"> </v>
      </c>
      <c r="I30" s="27" t="str">
        <f>IF(AND(K30=5,'MATRICULA y PONDERACIONES'!$O$28="*"),"si"," ")</f>
        <v xml:space="preserve"> </v>
      </c>
      <c r="J30" s="27" t="str">
        <f>IF(AND(K30=6,'MATRICULA y PONDERACIONES'!$P$28="*"),"si"," ")</f>
        <v xml:space="preserve"> </v>
      </c>
      <c r="K30" s="27">
        <f>'ALUMNADO y MATRICULA'!D35</f>
        <v>0</v>
      </c>
      <c r="L30" s="125"/>
      <c r="M30" s="125"/>
      <c r="N30" s="10"/>
      <c r="O30" s="26" t="str">
        <f>IF(A30=" "," ",VLOOKUP(N30,'DATOS CONFIGURACION'!$A$1:$B$6,2))</f>
        <v xml:space="preserve"> </v>
      </c>
      <c r="P30" s="118"/>
      <c r="Q30" s="118"/>
      <c r="R30" s="10"/>
      <c r="S30" s="26" t="str">
        <f>IF(A30=" "," ",VLOOKUP(R30,'DATOS CONFIGURACION'!$A$1:$B$6,2))</f>
        <v xml:space="preserve"> </v>
      </c>
      <c r="T30" s="118"/>
      <c r="U30" s="118"/>
      <c r="V30" s="10"/>
      <c r="W30" s="26" t="str">
        <f>IF(A30=" "," ",VLOOKUP(V30,'DATOS CONFIGURACION'!$A$1:$B$6,2))</f>
        <v xml:space="preserve"> </v>
      </c>
      <c r="X30" s="118"/>
      <c r="Y30" s="118"/>
      <c r="Z30" s="10"/>
      <c r="AA30" s="26" t="str">
        <f>IF(A30=" "," ",VLOOKUP(Z30,'DATOS CONFIGURACION'!$A$1:$B$6,2))</f>
        <v xml:space="preserve"> </v>
      </c>
      <c r="AB30" s="118"/>
      <c r="AC30" s="118"/>
      <c r="AD30" s="10"/>
      <c r="AE30" s="26" t="str">
        <f>IF(A30=" "," ",VLOOKUP(AD30,'DATOS CONFIGURACION'!$A$1:$B$6,2))</f>
        <v xml:space="preserve"> </v>
      </c>
      <c r="AF30" s="118"/>
      <c r="AG30" s="118"/>
      <c r="AH30" s="10"/>
      <c r="AI30" s="27" t="str">
        <f>IF(A30=" "," ",VLOOKUP(AH30,'DATOS CONFIGURACION'!$A$1:$B$6,2))</f>
        <v xml:space="preserve"> </v>
      </c>
      <c r="AJ30" s="125"/>
      <c r="AK30" s="125"/>
      <c r="AL30" s="10"/>
      <c r="AM30" s="26" t="str">
        <f>IF(A30=" "," ",VLOOKUP(AL30,'DATOS CONFIGURACION'!$A$1:$B$6,2))</f>
        <v xml:space="preserve"> </v>
      </c>
      <c r="AN30" s="118"/>
      <c r="AO30" s="118"/>
      <c r="AP30" s="10"/>
      <c r="AQ30" s="26" t="str">
        <f>IF(A30=" "," ",VLOOKUP(AP30,'DATOS CONFIGURACION'!$A$1:$B$6,2))</f>
        <v xml:space="preserve"> </v>
      </c>
      <c r="AR30" s="63">
        <f t="shared" si="0"/>
        <v>1</v>
      </c>
      <c r="AS30" s="26" t="str">
        <f t="shared" si="1"/>
        <v xml:space="preserve"> </v>
      </c>
      <c r="AT30" s="34" t="str">
        <f t="shared" si="2"/>
        <v xml:space="preserve"> </v>
      </c>
      <c r="AU30" s="133" t="str">
        <f t="shared" si="3"/>
        <v/>
      </c>
      <c r="AV30" s="26" t="str">
        <f>IF(OR(B30=" ",A30=" ",$N$5="NO HAY MATERIA ASIGNADA")," ",IF(K30=1,(N30*'MATRICULA y PONDERACIONES'!$AO$9)/100,IF(K30=2,(N30*'MATRICULA y PONDERACIONES'!$AO$20)/100,IF(K30=3,(N30*'MATRICULA y PONDERACIONES'!$AO$31)/100,IF(K30=4,(N30*'MATRICULA y PONDERACIONES'!$AO$42)/100,IF(K30=5,(N30*'MATRICULA y PONDERACIONES'!$AO$53)/100,IF(K30=6,(N30*'MATRICULA y PONDERACIONES'!$AO$64)/100)))))))</f>
        <v xml:space="preserve"> </v>
      </c>
      <c r="AW30" s="26" t="str">
        <f>IF(OR(B30=" ",A30=" ",$N$5="NO HAY MATERIA ASIGNADA")," ",IF(K30=1,(R30*'MATRICULA y PONDERACIONES'!$AO$10)/100,IF(K30=2,(R30*'MATRICULA y PONDERACIONES'!$AO$21)/100,IF(K30=3,(R30*'MATRICULA y PONDERACIONES'!$AO$32)/100,IF(K30=4,(R30*'MATRICULA y PONDERACIONES'!$AO$43)/100,IF(K30=5,(R30*'MATRICULA y PONDERACIONES'!$AO$54)/100,IF(K30=6,(R30*'MATRICULA y PONDERACIONES'!$AO$65)/100)))))))</f>
        <v xml:space="preserve"> </v>
      </c>
      <c r="AX30" s="26" t="str">
        <f>IF(OR(B30=" ",A30=" ",$N$5="NO HAY MATERIA ASIGNADA")," ",IF(K30=1,(V30*'MATRICULA y PONDERACIONES'!$AO$11)/100,IF(K30=2,(V30*'MATRICULA y PONDERACIONES'!$AO$22)/100,IF(K30=3,(V30*'MATRICULA y PONDERACIONES'!$AO$33)/100,IF(K30=4,(V30*'MATRICULA y PONDERACIONES'!$AO$44)/100,IF(K30=5,(V30*'MATRICULA y PONDERACIONES'!$AO$55)/100,IF(K30=6,(V30*'MATRICULA y PONDERACIONES'!$AO$66)/100)))))))</f>
        <v xml:space="preserve"> </v>
      </c>
      <c r="AY30" s="26" t="str">
        <f>IF(OR(B30=" ",A30=" ",$N$5="NO HAY MATERIA ASIGNADA")," ",IF(K30=1,(Z30*'MATRICULA y PONDERACIONES'!$AO$12)/100,IF(K30=2,(Z30*'MATRICULA y PONDERACIONES'!$AO$23)/100,IF(K30=3,(Z30*'MATRICULA y PONDERACIONES'!$AO$34)/100,IF(K30=4,(Z30*'MATRICULA y PONDERACIONES'!$AO$45)/100,IF(K30=5,(Z30*'MATRICULA y PONDERACIONES'!$AO$56)/100,IF(K30=6,(Z30*'MATRICULA y PONDERACIONES'!$AO$67)/100)))))))</f>
        <v xml:space="preserve"> </v>
      </c>
      <c r="AZ30" s="26" t="str">
        <f>IF(OR(B30=" ",A30=" ",$N$5="NO HAY MATERIA ASIGNADA")," ",IF(K30=1,(AD30*'MATRICULA y PONDERACIONES'!$AO$13)/100,IF(K30=2,(AD30*'MATRICULA y PONDERACIONES'!$AO$24)/100,IF(K30=3,(AD30*'MATRICULA y PONDERACIONES'!$AO$35)/100,IF(K30=4,(AD30*'MATRICULA y PONDERACIONES'!$AO$46)/100,IF(K30=5,(AD30*'MATRICULA y PONDERACIONES'!$AO$57)/100,IF(K30=6,(AD30*'MATRICULA y PONDERACIONES'!$AO$68)/100)))))))</f>
        <v xml:space="preserve"> </v>
      </c>
      <c r="BA30" s="26" t="str">
        <f>IF(OR(B30=" ",A30=" ",$N$5="NO HAY MATERIA ASIGNADA")," ",IF(K30=1,(AH30*'MATRICULA y PONDERACIONES'!$AO$14)/100,IF(K30=2,(AH30*'MATRICULA y PONDERACIONES'!$AO$25)/100,IF(K30=3,(AH30*'MATRICULA y PONDERACIONES'!$AO$36)/100,IF(K30=4,(AH30*'MATRICULA y PONDERACIONES'!$AO$47)/100,IF(K30=5,(AH30*'MATRICULA y PONDERACIONES'!$AO$58)/100,IF(K30=6,(AH30*'MATRICULA y PONDERACIONES'!$AO$69)/100)))))))</f>
        <v xml:space="preserve"> </v>
      </c>
      <c r="BB30" s="26" t="str">
        <f>IF(OR(B30=" ",A30=" ",$N$5="NO HAY MATERIA ASIGNADA")," ",IF(K30=1,(AL30*'MATRICULA y PONDERACIONES'!$AO$15)/100,IF(K30=2,(AL30*'MATRICULA y PONDERACIONES'!$AO$26)/100,IF(K30=3,(AL30*'MATRICULA y PONDERACIONES'!$AO$37)/100,IF(K30=4,(AL30*'MATRICULA y PONDERACIONES'!$AO$48)/100,IF(K30=5,(AL30*'MATRICULA y PONDERACIONES'!$AO$59)/100,IF(K30=6,(AL30*'MATRICULA y PONDERACIONES'!$AO$70)/100)))))))</f>
        <v xml:space="preserve"> </v>
      </c>
      <c r="BC30" s="26" t="str">
        <f>IF(OR(B30=" ",A30=" ",$N$5="NO HAY MATERIA ASIGNADA")," ",IF(K30=1,(AP30*'MATRICULA y PONDERACIONES'!$AO$16)/100,IF(K30=2,(AP30*'MATRICULA y PONDERACIONES'!$AO$27)/100,IF(K30=3,(AP30*'MATRICULA y PONDERACIONES'!$AO$38)/100,IF(K30=4,(AP30*'MATRICULA y PONDERACIONES'!$AO$49)/100,IF(K30=5,(AP30*'MATRICULA y PONDERACIONES'!$AO$60)/100,IF(K30=6,(AP30*'MATRICULA y PONDERACIONES'!$AO$71)/100)))))))</f>
        <v xml:space="preserve"> </v>
      </c>
      <c r="BD30" s="48" t="str">
        <f t="shared" si="4"/>
        <v xml:space="preserve"> </v>
      </c>
      <c r="BE30" s="361" t="str">
        <f t="shared" si="4"/>
        <v/>
      </c>
      <c r="BF30" s="362"/>
      <c r="BG30" s="362"/>
      <c r="BH30" s="362"/>
      <c r="BI30" s="362"/>
      <c r="BJ30" s="362"/>
      <c r="BK30" s="362"/>
      <c r="BL30" s="363"/>
      <c r="BM30" s="130"/>
      <c r="BN30" s="130"/>
      <c r="BO30" s="130"/>
      <c r="BP30" s="130"/>
      <c r="BQ30" s="130"/>
      <c r="BR30" s="130"/>
      <c r="BS30" s="130"/>
      <c r="BT30" s="130"/>
      <c r="BU30" s="130"/>
      <c r="BV30" s="130"/>
      <c r="BW30" s="130"/>
    </row>
    <row r="31" spans="1:147" s="62" customFormat="1" ht="12.75" x14ac:dyDescent="0.2">
      <c r="A31" s="44" t="str">
        <f>'ALUMNADO y MATRICULA'!B36</f>
        <v xml:space="preserve"> </v>
      </c>
      <c r="B31" s="354" t="str">
        <f>IF(OR(A31=" ",$N$5="NO HAY MATERIA ASIGNADA"),"",IF(OR(E31="si",F31="si",G31="si",H31="si",I31="si",J31="si"),'ALUMNADO y MATRICULA'!C36," "))</f>
        <v/>
      </c>
      <c r="C31" s="355"/>
      <c r="D31" s="355"/>
      <c r="E31" s="25" t="str">
        <f>IF(AND(K31=1,'MATRICULA y PONDERACIONES'!$K$28="*"),"si"," ")</f>
        <v xml:space="preserve"> </v>
      </c>
      <c r="F31" s="25" t="str">
        <f>IF(AND(K31=2,'MATRICULA y PONDERACIONES'!$L$28="*"),"si"," ")</f>
        <v xml:space="preserve"> </v>
      </c>
      <c r="G31" s="25" t="str">
        <f>IF(AND(K31=3,'MATRICULA y PONDERACIONES'!$M$28="*"),"si"," ")</f>
        <v xml:space="preserve"> </v>
      </c>
      <c r="H31" s="25" t="str">
        <f>IF(AND(K31=4,'MATRICULA y PONDERACIONES'!$N$28="*"),"si"," ")</f>
        <v xml:space="preserve"> </v>
      </c>
      <c r="I31" s="25" t="str">
        <f>IF(AND(K31=5,'MATRICULA y PONDERACIONES'!$O$28="*"),"si"," ")</f>
        <v xml:space="preserve"> </v>
      </c>
      <c r="J31" s="25" t="str">
        <f>IF(AND(K31=6,'MATRICULA y PONDERACIONES'!$P$28="*"),"si"," ")</f>
        <v xml:space="preserve"> </v>
      </c>
      <c r="K31" s="25">
        <f>'ALUMNADO y MATRICULA'!D36</f>
        <v>0</v>
      </c>
      <c r="L31" s="124"/>
      <c r="M31" s="124"/>
      <c r="N31" s="9"/>
      <c r="O31" s="24" t="str">
        <f>IF(A31=" "," ",VLOOKUP(N31,'DATOS CONFIGURACION'!$A$1:$B$6,2))</f>
        <v xml:space="preserve"> </v>
      </c>
      <c r="P31" s="117"/>
      <c r="Q31" s="117"/>
      <c r="R31" s="9"/>
      <c r="S31" s="24" t="str">
        <f>IF(A31=" "," ",VLOOKUP(R31,'DATOS CONFIGURACION'!$A$1:$B$6,2))</f>
        <v xml:space="preserve"> </v>
      </c>
      <c r="T31" s="117"/>
      <c r="U31" s="117"/>
      <c r="V31" s="9"/>
      <c r="W31" s="24" t="str">
        <f>IF(A31=" "," ",VLOOKUP(V31,'DATOS CONFIGURACION'!$A$1:$B$6,2))</f>
        <v xml:space="preserve"> </v>
      </c>
      <c r="X31" s="117"/>
      <c r="Y31" s="117"/>
      <c r="Z31" s="9"/>
      <c r="AA31" s="24" t="str">
        <f>IF(A31=" "," ",VLOOKUP(Z31,'DATOS CONFIGURACION'!$A$1:$B$6,2))</f>
        <v xml:space="preserve"> </v>
      </c>
      <c r="AB31" s="117"/>
      <c r="AC31" s="117"/>
      <c r="AD31" s="9"/>
      <c r="AE31" s="24" t="str">
        <f>IF(A31=" "," ",VLOOKUP(AD31,'DATOS CONFIGURACION'!$A$1:$B$6,2))</f>
        <v xml:space="preserve"> </v>
      </c>
      <c r="AF31" s="117"/>
      <c r="AG31" s="117"/>
      <c r="AH31" s="9"/>
      <c r="AI31" s="25" t="str">
        <f>IF(A31=" "," ",VLOOKUP(AH31,'DATOS CONFIGURACION'!$A$1:$B$6,2))</f>
        <v xml:space="preserve"> </v>
      </c>
      <c r="AJ31" s="124"/>
      <c r="AK31" s="124"/>
      <c r="AL31" s="9"/>
      <c r="AM31" s="24" t="str">
        <f>IF(A31=" "," ",VLOOKUP(AL31,'DATOS CONFIGURACION'!$A$1:$B$6,2))</f>
        <v xml:space="preserve"> </v>
      </c>
      <c r="AN31" s="117"/>
      <c r="AO31" s="117"/>
      <c r="AP31" s="9"/>
      <c r="AQ31" s="24" t="str">
        <f>IF(A31=" "," ",VLOOKUP(AP31,'DATOS CONFIGURACION'!$A$1:$B$6,2))</f>
        <v xml:space="preserve"> </v>
      </c>
      <c r="AR31" s="61">
        <f t="shared" si="0"/>
        <v>1</v>
      </c>
      <c r="AS31" s="24" t="str">
        <f t="shared" si="1"/>
        <v xml:space="preserve"> </v>
      </c>
      <c r="AT31" s="45" t="str">
        <f t="shared" si="2"/>
        <v xml:space="preserve"> </v>
      </c>
      <c r="AU31" s="132" t="str">
        <f t="shared" si="3"/>
        <v/>
      </c>
      <c r="AV31" s="24" t="str">
        <f>IF(OR(B31=" ",A31=" ",$N$5="NO HAY MATERIA ASIGNADA")," ",IF(K31=1,(N31*'MATRICULA y PONDERACIONES'!$AO$9)/100,IF(K31=2,(N31*'MATRICULA y PONDERACIONES'!$AO$20)/100,IF(K31=3,(N31*'MATRICULA y PONDERACIONES'!$AO$31)/100,IF(K31=4,(N31*'MATRICULA y PONDERACIONES'!$AO$42)/100,IF(K31=5,(N31*'MATRICULA y PONDERACIONES'!$AO$53)/100,IF(K31=6,(N31*'MATRICULA y PONDERACIONES'!$AO$64)/100)))))))</f>
        <v xml:space="preserve"> </v>
      </c>
      <c r="AW31" s="24" t="str">
        <f>IF(OR(B31=" ",A31=" ",$N$5="NO HAY MATERIA ASIGNADA")," ",IF(K31=1,(R31*'MATRICULA y PONDERACIONES'!$AO$10)/100,IF(K31=2,(R31*'MATRICULA y PONDERACIONES'!$AO$21)/100,IF(K31=3,(R31*'MATRICULA y PONDERACIONES'!$AO$32)/100,IF(K31=4,(R31*'MATRICULA y PONDERACIONES'!$AO$43)/100,IF(K31=5,(R31*'MATRICULA y PONDERACIONES'!$AO$54)/100,IF(K31=6,(R31*'MATRICULA y PONDERACIONES'!$AO$65)/100)))))))</f>
        <v xml:space="preserve"> </v>
      </c>
      <c r="AX31" s="24" t="str">
        <f>IF(OR(B31=" ",A31=" ",$N$5="NO HAY MATERIA ASIGNADA")," ",IF(K31=1,(V31*'MATRICULA y PONDERACIONES'!$AO$11)/100,IF(K31=2,(V31*'MATRICULA y PONDERACIONES'!$AO$22)/100,IF(K31=3,(V31*'MATRICULA y PONDERACIONES'!$AO$33)/100,IF(K31=4,(V31*'MATRICULA y PONDERACIONES'!$AO$44)/100,IF(K31=5,(V31*'MATRICULA y PONDERACIONES'!$AO$55)/100,IF(K31=6,(V31*'MATRICULA y PONDERACIONES'!$AO$66)/100)))))))</f>
        <v xml:space="preserve"> </v>
      </c>
      <c r="AY31" s="24" t="str">
        <f>IF(OR(B31=" ",A31=" ",$N$5="NO HAY MATERIA ASIGNADA")," ",IF(K31=1,(Z31*'MATRICULA y PONDERACIONES'!$AO$12)/100,IF(K31=2,(Z31*'MATRICULA y PONDERACIONES'!$AO$23)/100,IF(K31=3,(Z31*'MATRICULA y PONDERACIONES'!$AO$34)/100,IF(K31=4,(Z31*'MATRICULA y PONDERACIONES'!$AO$45)/100,IF(K31=5,(Z31*'MATRICULA y PONDERACIONES'!$AO$56)/100,IF(K31=6,(Z31*'MATRICULA y PONDERACIONES'!$AO$67)/100)))))))</f>
        <v xml:space="preserve"> </v>
      </c>
      <c r="AZ31" s="24" t="str">
        <f>IF(OR(B31=" ",A31=" ",$N$5="NO HAY MATERIA ASIGNADA")," ",IF(K31=1,(AD31*'MATRICULA y PONDERACIONES'!$AO$13)/100,IF(K31=2,(AD31*'MATRICULA y PONDERACIONES'!$AO$24)/100,IF(K31=3,(AD31*'MATRICULA y PONDERACIONES'!$AO$35)/100,IF(K31=4,(AD31*'MATRICULA y PONDERACIONES'!$AO$46)/100,IF(K31=5,(AD31*'MATRICULA y PONDERACIONES'!$AO$57)/100,IF(K31=6,(AD31*'MATRICULA y PONDERACIONES'!$AO$68)/100)))))))</f>
        <v xml:space="preserve"> </v>
      </c>
      <c r="BA31" s="24" t="str">
        <f>IF(OR(B31=" ",A31=" ",$N$5="NO HAY MATERIA ASIGNADA")," ",IF(K31=1,(AH31*'MATRICULA y PONDERACIONES'!$AO$14)/100,IF(K31=2,(AH31*'MATRICULA y PONDERACIONES'!$AO$25)/100,IF(K31=3,(AH31*'MATRICULA y PONDERACIONES'!$AO$36)/100,IF(K31=4,(AH31*'MATRICULA y PONDERACIONES'!$AO$47)/100,IF(K31=5,(AH31*'MATRICULA y PONDERACIONES'!$AO$58)/100,IF(K31=6,(AH31*'MATRICULA y PONDERACIONES'!$AO$69)/100)))))))</f>
        <v xml:space="preserve"> </v>
      </c>
      <c r="BB31" s="24" t="str">
        <f>IF(OR(B31=" ",A31=" ",$N$5="NO HAY MATERIA ASIGNADA")," ",IF(K31=1,(AL31*'MATRICULA y PONDERACIONES'!$AO$15)/100,IF(K31=2,(AL31*'MATRICULA y PONDERACIONES'!$AO$26)/100,IF(K31=3,(AL31*'MATRICULA y PONDERACIONES'!$AO$37)/100,IF(K31=4,(AL31*'MATRICULA y PONDERACIONES'!$AO$48)/100,IF(K31=5,(AL31*'MATRICULA y PONDERACIONES'!$AO$59)/100,IF(K31=6,(AL31*'MATRICULA y PONDERACIONES'!$AO$70)/100)))))))</f>
        <v xml:space="preserve"> </v>
      </c>
      <c r="BC31" s="24" t="str">
        <f>IF(OR(B31=" ",A31=" ",$N$5="NO HAY MATERIA ASIGNADA")," ",IF(K31=1,(AP31*'MATRICULA y PONDERACIONES'!$AO$16)/100,IF(K31=2,(AP31*'MATRICULA y PONDERACIONES'!$AO$27)/100,IF(K31=3,(AP31*'MATRICULA y PONDERACIONES'!$AO$38)/100,IF(K31=4,(AP31*'MATRICULA y PONDERACIONES'!$AO$49)/100,IF(K31=5,(AP31*'MATRICULA y PONDERACIONES'!$AO$60)/100,IF(K31=6,(AP31*'MATRICULA y PONDERACIONES'!$AO$71)/100)))))))</f>
        <v xml:space="preserve"> </v>
      </c>
      <c r="BD31" s="46" t="str">
        <f t="shared" si="4"/>
        <v xml:space="preserve"> </v>
      </c>
      <c r="BE31" s="356" t="str">
        <f t="shared" si="4"/>
        <v/>
      </c>
      <c r="BF31" s="357"/>
      <c r="BG31" s="357"/>
      <c r="BH31" s="357"/>
      <c r="BI31" s="357"/>
      <c r="BJ31" s="357"/>
      <c r="BK31" s="357"/>
      <c r="BL31" s="358"/>
      <c r="BM31" s="130"/>
      <c r="BN31" s="130"/>
      <c r="BO31" s="130"/>
      <c r="BP31" s="130"/>
      <c r="BQ31" s="130"/>
      <c r="BR31" s="130"/>
      <c r="BS31" s="130"/>
      <c r="BT31" s="130"/>
      <c r="BU31" s="130"/>
      <c r="BV31" s="130"/>
      <c r="BW31" s="130"/>
      <c r="BX31" s="59"/>
      <c r="BY31" s="59"/>
      <c r="BZ31" s="59"/>
      <c r="CA31" s="59"/>
      <c r="CB31" s="59"/>
      <c r="CC31" s="59"/>
      <c r="CD31" s="59"/>
      <c r="CE31" s="59"/>
      <c r="CF31" s="59"/>
      <c r="CG31" s="59"/>
      <c r="CH31" s="59"/>
      <c r="CI31" s="59"/>
      <c r="CJ31" s="59"/>
      <c r="CK31" s="59"/>
      <c r="CL31" s="59"/>
      <c r="CM31" s="59"/>
      <c r="CN31" s="59"/>
      <c r="CO31" s="59"/>
      <c r="CP31" s="59"/>
      <c r="CQ31" s="59"/>
      <c r="CR31" s="59"/>
      <c r="CS31" s="59"/>
      <c r="CT31" s="59"/>
      <c r="CU31" s="59"/>
      <c r="CV31" s="59"/>
      <c r="CW31" s="59"/>
      <c r="CX31" s="59"/>
      <c r="CY31" s="59"/>
      <c r="CZ31" s="59"/>
      <c r="DA31" s="59"/>
      <c r="DB31" s="59"/>
      <c r="DC31" s="59"/>
      <c r="DD31" s="59"/>
      <c r="DE31" s="59"/>
      <c r="DF31" s="59"/>
      <c r="DG31" s="59"/>
      <c r="DH31" s="59"/>
      <c r="DI31" s="59"/>
      <c r="DJ31" s="59"/>
      <c r="DK31" s="59"/>
      <c r="DL31" s="59"/>
      <c r="DM31" s="59"/>
      <c r="DN31" s="59"/>
      <c r="DO31" s="59"/>
      <c r="DP31" s="59"/>
      <c r="DQ31" s="59"/>
      <c r="DR31" s="59"/>
      <c r="DS31" s="59"/>
      <c r="DT31" s="59"/>
      <c r="DU31" s="59"/>
      <c r="DV31" s="59"/>
      <c r="DW31" s="59"/>
      <c r="DX31" s="59"/>
      <c r="DY31" s="59"/>
      <c r="DZ31" s="59"/>
      <c r="EA31" s="59"/>
      <c r="EB31" s="59"/>
      <c r="EC31" s="59"/>
      <c r="ED31" s="59"/>
      <c r="EE31" s="59"/>
      <c r="EF31" s="59"/>
      <c r="EG31" s="59"/>
      <c r="EH31" s="59"/>
      <c r="EI31" s="59"/>
      <c r="EJ31" s="59"/>
      <c r="EK31" s="59"/>
      <c r="EL31" s="59"/>
      <c r="EM31" s="59"/>
      <c r="EN31" s="59"/>
      <c r="EO31" s="59"/>
      <c r="EP31" s="59"/>
      <c r="EQ31" s="59"/>
    </row>
    <row r="32" spans="1:147" s="59" customFormat="1" ht="12.75" x14ac:dyDescent="0.2">
      <c r="A32" s="47" t="str">
        <f>'ALUMNADO y MATRICULA'!B37</f>
        <v xml:space="preserve"> </v>
      </c>
      <c r="B32" s="359" t="str">
        <f>IF(OR(A32=" ",$N$5="NO HAY MATERIA ASIGNADA"),"",IF(OR(E32="si",F32="si",G32="si",H32="si",I32="si",J32="si"),'ALUMNADO y MATRICULA'!C37," "))</f>
        <v/>
      </c>
      <c r="C32" s="360"/>
      <c r="D32" s="360"/>
      <c r="E32" s="27" t="str">
        <f>IF(AND(K32=1,'MATRICULA y PONDERACIONES'!$K$28="*"),"si"," ")</f>
        <v xml:space="preserve"> </v>
      </c>
      <c r="F32" s="27" t="str">
        <f>IF(AND(K32=2,'MATRICULA y PONDERACIONES'!$L$28="*"),"si"," ")</f>
        <v xml:space="preserve"> </v>
      </c>
      <c r="G32" s="27" t="str">
        <f>IF(AND(K32=3,'MATRICULA y PONDERACIONES'!$M$28="*"),"si"," ")</f>
        <v xml:space="preserve"> </v>
      </c>
      <c r="H32" s="27" t="str">
        <f>IF(AND(K32=4,'MATRICULA y PONDERACIONES'!$N$28="*"),"si"," ")</f>
        <v xml:space="preserve"> </v>
      </c>
      <c r="I32" s="27" t="str">
        <f>IF(AND(K32=5,'MATRICULA y PONDERACIONES'!$O$28="*"),"si"," ")</f>
        <v xml:space="preserve"> </v>
      </c>
      <c r="J32" s="27" t="str">
        <f>IF(AND(K32=6,'MATRICULA y PONDERACIONES'!$P$28="*"),"si"," ")</f>
        <v xml:space="preserve"> </v>
      </c>
      <c r="K32" s="27">
        <f>'ALUMNADO y MATRICULA'!D37</f>
        <v>0</v>
      </c>
      <c r="L32" s="125"/>
      <c r="M32" s="125"/>
      <c r="N32" s="10"/>
      <c r="O32" s="26" t="str">
        <f>IF(A32=" "," ",VLOOKUP(N32,'DATOS CONFIGURACION'!$A$1:$B$6,2))</f>
        <v xml:space="preserve"> </v>
      </c>
      <c r="P32" s="118"/>
      <c r="Q32" s="118"/>
      <c r="R32" s="10"/>
      <c r="S32" s="26" t="str">
        <f>IF(A32=" "," ",VLOOKUP(R32,'DATOS CONFIGURACION'!$A$1:$B$6,2))</f>
        <v xml:space="preserve"> </v>
      </c>
      <c r="T32" s="118"/>
      <c r="U32" s="118"/>
      <c r="V32" s="10"/>
      <c r="W32" s="26" t="str">
        <f>IF(A32=" "," ",VLOOKUP(V32,'DATOS CONFIGURACION'!$A$1:$B$6,2))</f>
        <v xml:space="preserve"> </v>
      </c>
      <c r="X32" s="118"/>
      <c r="Y32" s="118"/>
      <c r="Z32" s="10"/>
      <c r="AA32" s="26" t="str">
        <f>IF(A32=" "," ",VLOOKUP(Z32,'DATOS CONFIGURACION'!$A$1:$B$6,2))</f>
        <v xml:space="preserve"> </v>
      </c>
      <c r="AB32" s="118"/>
      <c r="AC32" s="118"/>
      <c r="AD32" s="10"/>
      <c r="AE32" s="26" t="str">
        <f>IF(A32=" "," ",VLOOKUP(AD32,'DATOS CONFIGURACION'!$A$1:$B$6,2))</f>
        <v xml:space="preserve"> </v>
      </c>
      <c r="AF32" s="118"/>
      <c r="AG32" s="118"/>
      <c r="AH32" s="10"/>
      <c r="AI32" s="27" t="str">
        <f>IF(A32=" "," ",VLOOKUP(AH32,'DATOS CONFIGURACION'!$A$1:$B$6,2))</f>
        <v xml:space="preserve"> </v>
      </c>
      <c r="AJ32" s="125"/>
      <c r="AK32" s="125"/>
      <c r="AL32" s="10"/>
      <c r="AM32" s="26" t="str">
        <f>IF(A32=" "," ",VLOOKUP(AL32,'DATOS CONFIGURACION'!$A$1:$B$6,2))</f>
        <v xml:space="preserve"> </v>
      </c>
      <c r="AN32" s="118"/>
      <c r="AO32" s="118"/>
      <c r="AP32" s="10"/>
      <c r="AQ32" s="26" t="str">
        <f>IF(A32=" "," ",VLOOKUP(AP32,'DATOS CONFIGURACION'!$A$1:$B$6,2))</f>
        <v xml:space="preserve"> </v>
      </c>
      <c r="AR32" s="63">
        <f t="shared" si="0"/>
        <v>1</v>
      </c>
      <c r="AS32" s="26" t="str">
        <f t="shared" si="1"/>
        <v xml:space="preserve"> </v>
      </c>
      <c r="AT32" s="34" t="str">
        <f t="shared" si="2"/>
        <v xml:space="preserve"> </v>
      </c>
      <c r="AU32" s="133" t="str">
        <f t="shared" si="3"/>
        <v/>
      </c>
      <c r="AV32" s="26" t="str">
        <f>IF(OR(B32=" ",A32=" ",$N$5="NO HAY MATERIA ASIGNADA")," ",IF(K32=1,(N32*'MATRICULA y PONDERACIONES'!$AO$9)/100,IF(K32=2,(N32*'MATRICULA y PONDERACIONES'!$AO$20)/100,IF(K32=3,(N32*'MATRICULA y PONDERACIONES'!$AO$31)/100,IF(K32=4,(N32*'MATRICULA y PONDERACIONES'!$AO$42)/100,IF(K32=5,(N32*'MATRICULA y PONDERACIONES'!$AO$53)/100,IF(K32=6,(N32*'MATRICULA y PONDERACIONES'!$AO$64)/100)))))))</f>
        <v xml:space="preserve"> </v>
      </c>
      <c r="AW32" s="26" t="str">
        <f>IF(OR(B32=" ",A32=" ",$N$5="NO HAY MATERIA ASIGNADA")," ",IF(K32=1,(R32*'MATRICULA y PONDERACIONES'!$AO$10)/100,IF(K32=2,(R32*'MATRICULA y PONDERACIONES'!$AO$21)/100,IF(K32=3,(R32*'MATRICULA y PONDERACIONES'!$AO$32)/100,IF(K32=4,(R32*'MATRICULA y PONDERACIONES'!$AO$43)/100,IF(K32=5,(R32*'MATRICULA y PONDERACIONES'!$AO$54)/100,IF(K32=6,(R32*'MATRICULA y PONDERACIONES'!$AO$65)/100)))))))</f>
        <v xml:space="preserve"> </v>
      </c>
      <c r="AX32" s="26" t="str">
        <f>IF(OR(B32=" ",A32=" ",$N$5="NO HAY MATERIA ASIGNADA")," ",IF(K32=1,(V32*'MATRICULA y PONDERACIONES'!$AO$11)/100,IF(K32=2,(V32*'MATRICULA y PONDERACIONES'!$AO$22)/100,IF(K32=3,(V32*'MATRICULA y PONDERACIONES'!$AO$33)/100,IF(K32=4,(V32*'MATRICULA y PONDERACIONES'!$AO$44)/100,IF(K32=5,(V32*'MATRICULA y PONDERACIONES'!$AO$55)/100,IF(K32=6,(V32*'MATRICULA y PONDERACIONES'!$AO$66)/100)))))))</f>
        <v xml:space="preserve"> </v>
      </c>
      <c r="AY32" s="26" t="str">
        <f>IF(OR(B32=" ",A32=" ",$N$5="NO HAY MATERIA ASIGNADA")," ",IF(K32=1,(Z32*'MATRICULA y PONDERACIONES'!$AO$12)/100,IF(K32=2,(Z32*'MATRICULA y PONDERACIONES'!$AO$23)/100,IF(K32=3,(Z32*'MATRICULA y PONDERACIONES'!$AO$34)/100,IF(K32=4,(Z32*'MATRICULA y PONDERACIONES'!$AO$45)/100,IF(K32=5,(Z32*'MATRICULA y PONDERACIONES'!$AO$56)/100,IF(K32=6,(Z32*'MATRICULA y PONDERACIONES'!$AO$67)/100)))))))</f>
        <v xml:space="preserve"> </v>
      </c>
      <c r="AZ32" s="26" t="str">
        <f>IF(OR(B32=" ",A32=" ",$N$5="NO HAY MATERIA ASIGNADA")," ",IF(K32=1,(AD32*'MATRICULA y PONDERACIONES'!$AO$13)/100,IF(K32=2,(AD32*'MATRICULA y PONDERACIONES'!$AO$24)/100,IF(K32=3,(AD32*'MATRICULA y PONDERACIONES'!$AO$35)/100,IF(K32=4,(AD32*'MATRICULA y PONDERACIONES'!$AO$46)/100,IF(K32=5,(AD32*'MATRICULA y PONDERACIONES'!$AO$57)/100,IF(K32=6,(AD32*'MATRICULA y PONDERACIONES'!$AO$68)/100)))))))</f>
        <v xml:space="preserve"> </v>
      </c>
      <c r="BA32" s="26" t="str">
        <f>IF(OR(B32=" ",A32=" ",$N$5="NO HAY MATERIA ASIGNADA")," ",IF(K32=1,(AH32*'MATRICULA y PONDERACIONES'!$AO$14)/100,IF(K32=2,(AH32*'MATRICULA y PONDERACIONES'!$AO$25)/100,IF(K32=3,(AH32*'MATRICULA y PONDERACIONES'!$AO$36)/100,IF(K32=4,(AH32*'MATRICULA y PONDERACIONES'!$AO$47)/100,IF(K32=5,(AH32*'MATRICULA y PONDERACIONES'!$AO$58)/100,IF(K32=6,(AH32*'MATRICULA y PONDERACIONES'!$AO$69)/100)))))))</f>
        <v xml:space="preserve"> </v>
      </c>
      <c r="BB32" s="26" t="str">
        <f>IF(OR(B32=" ",A32=" ",$N$5="NO HAY MATERIA ASIGNADA")," ",IF(K32=1,(AL32*'MATRICULA y PONDERACIONES'!$AO$15)/100,IF(K32=2,(AL32*'MATRICULA y PONDERACIONES'!$AO$26)/100,IF(K32=3,(AL32*'MATRICULA y PONDERACIONES'!$AO$37)/100,IF(K32=4,(AL32*'MATRICULA y PONDERACIONES'!$AO$48)/100,IF(K32=5,(AL32*'MATRICULA y PONDERACIONES'!$AO$59)/100,IF(K32=6,(AL32*'MATRICULA y PONDERACIONES'!$AO$70)/100)))))))</f>
        <v xml:space="preserve"> </v>
      </c>
      <c r="BC32" s="26" t="str">
        <f>IF(OR(B32=" ",A32=" ",$N$5="NO HAY MATERIA ASIGNADA")," ",IF(K32=1,(AP32*'MATRICULA y PONDERACIONES'!$AO$16)/100,IF(K32=2,(AP32*'MATRICULA y PONDERACIONES'!$AO$27)/100,IF(K32=3,(AP32*'MATRICULA y PONDERACIONES'!$AO$38)/100,IF(K32=4,(AP32*'MATRICULA y PONDERACIONES'!$AO$49)/100,IF(K32=5,(AP32*'MATRICULA y PONDERACIONES'!$AO$60)/100,IF(K32=6,(AP32*'MATRICULA y PONDERACIONES'!$AO$71)/100)))))))</f>
        <v xml:space="preserve"> </v>
      </c>
      <c r="BD32" s="48" t="str">
        <f t="shared" si="4"/>
        <v xml:space="preserve"> </v>
      </c>
      <c r="BE32" s="361" t="str">
        <f t="shared" si="4"/>
        <v/>
      </c>
      <c r="BF32" s="362"/>
      <c r="BG32" s="362"/>
      <c r="BH32" s="362"/>
      <c r="BI32" s="362"/>
      <c r="BJ32" s="362"/>
      <c r="BK32" s="362"/>
      <c r="BL32" s="363"/>
      <c r="BM32" s="130"/>
      <c r="BN32" s="130"/>
      <c r="BO32" s="130"/>
      <c r="BP32" s="130"/>
      <c r="BQ32" s="130"/>
      <c r="BR32" s="130"/>
      <c r="BS32" s="130"/>
      <c r="BT32" s="130"/>
      <c r="BU32" s="130"/>
      <c r="BV32" s="130"/>
      <c r="BW32" s="130"/>
    </row>
    <row r="33" spans="1:147" s="62" customFormat="1" ht="12.75" x14ac:dyDescent="0.2">
      <c r="A33" s="44" t="str">
        <f>'ALUMNADO y MATRICULA'!B38</f>
        <v xml:space="preserve"> </v>
      </c>
      <c r="B33" s="354" t="str">
        <f>IF(OR(A33=" ",$N$5="NO HAY MATERIA ASIGNADA"),"",IF(OR(E33="si",F33="si",G33="si",H33="si",I33="si",J33="si"),'ALUMNADO y MATRICULA'!C38," "))</f>
        <v/>
      </c>
      <c r="C33" s="355"/>
      <c r="D33" s="355"/>
      <c r="E33" s="25" t="str">
        <f>IF(AND(K33=1,'MATRICULA y PONDERACIONES'!$K$28="*"),"si"," ")</f>
        <v xml:space="preserve"> </v>
      </c>
      <c r="F33" s="25" t="str">
        <f>IF(AND(K33=2,'MATRICULA y PONDERACIONES'!$L$28="*"),"si"," ")</f>
        <v xml:space="preserve"> </v>
      </c>
      <c r="G33" s="25" t="str">
        <f>IF(AND(K33=3,'MATRICULA y PONDERACIONES'!$M$28="*"),"si"," ")</f>
        <v xml:space="preserve"> </v>
      </c>
      <c r="H33" s="25" t="str">
        <f>IF(AND(K33=4,'MATRICULA y PONDERACIONES'!$N$28="*"),"si"," ")</f>
        <v xml:space="preserve"> </v>
      </c>
      <c r="I33" s="25" t="str">
        <f>IF(AND(K33=5,'MATRICULA y PONDERACIONES'!$O$28="*"),"si"," ")</f>
        <v xml:space="preserve"> </v>
      </c>
      <c r="J33" s="25" t="str">
        <f>IF(AND(K33=6,'MATRICULA y PONDERACIONES'!$P$28="*"),"si"," ")</f>
        <v xml:space="preserve"> </v>
      </c>
      <c r="K33" s="25">
        <f>'ALUMNADO y MATRICULA'!D38</f>
        <v>0</v>
      </c>
      <c r="L33" s="124"/>
      <c r="M33" s="124"/>
      <c r="N33" s="9"/>
      <c r="O33" s="24" t="str">
        <f>IF(A33=" "," ",VLOOKUP(N33,'DATOS CONFIGURACION'!$A$1:$B$6,2))</f>
        <v xml:space="preserve"> </v>
      </c>
      <c r="P33" s="117"/>
      <c r="Q33" s="117"/>
      <c r="R33" s="9"/>
      <c r="S33" s="24" t="str">
        <f>IF(A33=" "," ",VLOOKUP(R33,'DATOS CONFIGURACION'!$A$1:$B$6,2))</f>
        <v xml:space="preserve"> </v>
      </c>
      <c r="T33" s="117"/>
      <c r="U33" s="117"/>
      <c r="V33" s="9"/>
      <c r="W33" s="24" t="str">
        <f>IF(A33=" "," ",VLOOKUP(V33,'DATOS CONFIGURACION'!$A$1:$B$6,2))</f>
        <v xml:space="preserve"> </v>
      </c>
      <c r="X33" s="117"/>
      <c r="Y33" s="117"/>
      <c r="Z33" s="9"/>
      <c r="AA33" s="24" t="str">
        <f>IF(A33=" "," ",VLOOKUP(Z33,'DATOS CONFIGURACION'!$A$1:$B$6,2))</f>
        <v xml:space="preserve"> </v>
      </c>
      <c r="AB33" s="117"/>
      <c r="AC33" s="117"/>
      <c r="AD33" s="9"/>
      <c r="AE33" s="24" t="str">
        <f>IF(A33=" "," ",VLOOKUP(AD33,'DATOS CONFIGURACION'!$A$1:$B$6,2))</f>
        <v xml:space="preserve"> </v>
      </c>
      <c r="AF33" s="117"/>
      <c r="AG33" s="117"/>
      <c r="AH33" s="9"/>
      <c r="AI33" s="25" t="str">
        <f>IF(A33=" "," ",VLOOKUP(AH33,'DATOS CONFIGURACION'!$A$1:$B$6,2))</f>
        <v xml:space="preserve"> </v>
      </c>
      <c r="AJ33" s="124"/>
      <c r="AK33" s="124"/>
      <c r="AL33" s="9"/>
      <c r="AM33" s="24" t="str">
        <f>IF(A33=" "," ",VLOOKUP(AL33,'DATOS CONFIGURACION'!$A$1:$B$6,2))</f>
        <v xml:space="preserve"> </v>
      </c>
      <c r="AN33" s="117"/>
      <c r="AO33" s="117"/>
      <c r="AP33" s="9"/>
      <c r="AQ33" s="24" t="str">
        <f>IF(A33=" "," ",VLOOKUP(AP33,'DATOS CONFIGURACION'!$A$1:$B$6,2))</f>
        <v xml:space="preserve"> </v>
      </c>
      <c r="AR33" s="61">
        <f t="shared" si="0"/>
        <v>1</v>
      </c>
      <c r="AS33" s="24" t="str">
        <f t="shared" si="1"/>
        <v xml:space="preserve"> </v>
      </c>
      <c r="AT33" s="45" t="str">
        <f t="shared" si="2"/>
        <v xml:space="preserve"> </v>
      </c>
      <c r="AU33" s="132" t="str">
        <f t="shared" si="3"/>
        <v/>
      </c>
      <c r="AV33" s="24" t="str">
        <f>IF(OR(B33=" ",A33=" ",$N$5="NO HAY MATERIA ASIGNADA")," ",IF(K33=1,(N33*'MATRICULA y PONDERACIONES'!$AO$9)/100,IF(K33=2,(N33*'MATRICULA y PONDERACIONES'!$AO$20)/100,IF(K33=3,(N33*'MATRICULA y PONDERACIONES'!$AO$31)/100,IF(K33=4,(N33*'MATRICULA y PONDERACIONES'!$AO$42)/100,IF(K33=5,(N33*'MATRICULA y PONDERACIONES'!$AO$53)/100,IF(K33=6,(N33*'MATRICULA y PONDERACIONES'!$AO$64)/100)))))))</f>
        <v xml:space="preserve"> </v>
      </c>
      <c r="AW33" s="24" t="str">
        <f>IF(OR(B33=" ",A33=" ",$N$5="NO HAY MATERIA ASIGNADA")," ",IF(K33=1,(R33*'MATRICULA y PONDERACIONES'!$AO$10)/100,IF(K33=2,(R33*'MATRICULA y PONDERACIONES'!$AO$21)/100,IF(K33=3,(R33*'MATRICULA y PONDERACIONES'!$AO$32)/100,IF(K33=4,(R33*'MATRICULA y PONDERACIONES'!$AO$43)/100,IF(K33=5,(R33*'MATRICULA y PONDERACIONES'!$AO$54)/100,IF(K33=6,(R33*'MATRICULA y PONDERACIONES'!$AO$65)/100)))))))</f>
        <v xml:space="preserve"> </v>
      </c>
      <c r="AX33" s="24" t="str">
        <f>IF(OR(B33=" ",A33=" ",$N$5="NO HAY MATERIA ASIGNADA")," ",IF(K33=1,(V33*'MATRICULA y PONDERACIONES'!$AO$11)/100,IF(K33=2,(V33*'MATRICULA y PONDERACIONES'!$AO$22)/100,IF(K33=3,(V33*'MATRICULA y PONDERACIONES'!$AO$33)/100,IF(K33=4,(V33*'MATRICULA y PONDERACIONES'!$AO$44)/100,IF(K33=5,(V33*'MATRICULA y PONDERACIONES'!$AO$55)/100,IF(K33=6,(V33*'MATRICULA y PONDERACIONES'!$AO$66)/100)))))))</f>
        <v xml:space="preserve"> </v>
      </c>
      <c r="AY33" s="24" t="str">
        <f>IF(OR(B33=" ",A33=" ",$N$5="NO HAY MATERIA ASIGNADA")," ",IF(K33=1,(Z33*'MATRICULA y PONDERACIONES'!$AO$12)/100,IF(K33=2,(Z33*'MATRICULA y PONDERACIONES'!$AO$23)/100,IF(K33=3,(Z33*'MATRICULA y PONDERACIONES'!$AO$34)/100,IF(K33=4,(Z33*'MATRICULA y PONDERACIONES'!$AO$45)/100,IF(K33=5,(Z33*'MATRICULA y PONDERACIONES'!$AO$56)/100,IF(K33=6,(Z33*'MATRICULA y PONDERACIONES'!$AO$67)/100)))))))</f>
        <v xml:space="preserve"> </v>
      </c>
      <c r="AZ33" s="24" t="str">
        <f>IF(OR(B33=" ",A33=" ",$N$5="NO HAY MATERIA ASIGNADA")," ",IF(K33=1,(AD33*'MATRICULA y PONDERACIONES'!$AO$13)/100,IF(K33=2,(AD33*'MATRICULA y PONDERACIONES'!$AO$24)/100,IF(K33=3,(AD33*'MATRICULA y PONDERACIONES'!$AO$35)/100,IF(K33=4,(AD33*'MATRICULA y PONDERACIONES'!$AO$46)/100,IF(K33=5,(AD33*'MATRICULA y PONDERACIONES'!$AO$57)/100,IF(K33=6,(AD33*'MATRICULA y PONDERACIONES'!$AO$68)/100)))))))</f>
        <v xml:space="preserve"> </v>
      </c>
      <c r="BA33" s="24" t="str">
        <f>IF(OR(B33=" ",A33=" ",$N$5="NO HAY MATERIA ASIGNADA")," ",IF(K33=1,(AH33*'MATRICULA y PONDERACIONES'!$AO$14)/100,IF(K33=2,(AH33*'MATRICULA y PONDERACIONES'!$AO$25)/100,IF(K33=3,(AH33*'MATRICULA y PONDERACIONES'!$AO$36)/100,IF(K33=4,(AH33*'MATRICULA y PONDERACIONES'!$AO$47)/100,IF(K33=5,(AH33*'MATRICULA y PONDERACIONES'!$AO$58)/100,IF(K33=6,(AH33*'MATRICULA y PONDERACIONES'!$AO$69)/100)))))))</f>
        <v xml:space="preserve"> </v>
      </c>
      <c r="BB33" s="24" t="str">
        <f>IF(OR(B33=" ",A33=" ",$N$5="NO HAY MATERIA ASIGNADA")," ",IF(K33=1,(AL33*'MATRICULA y PONDERACIONES'!$AO$15)/100,IF(K33=2,(AL33*'MATRICULA y PONDERACIONES'!$AO$26)/100,IF(K33=3,(AL33*'MATRICULA y PONDERACIONES'!$AO$37)/100,IF(K33=4,(AL33*'MATRICULA y PONDERACIONES'!$AO$48)/100,IF(K33=5,(AL33*'MATRICULA y PONDERACIONES'!$AO$59)/100,IF(K33=6,(AL33*'MATRICULA y PONDERACIONES'!$AO$70)/100)))))))</f>
        <v xml:space="preserve"> </v>
      </c>
      <c r="BC33" s="24" t="str">
        <f>IF(OR(B33=" ",A33=" ",$N$5="NO HAY MATERIA ASIGNADA")," ",IF(K33=1,(AP33*'MATRICULA y PONDERACIONES'!$AO$16)/100,IF(K33=2,(AP33*'MATRICULA y PONDERACIONES'!$AO$27)/100,IF(K33=3,(AP33*'MATRICULA y PONDERACIONES'!$AO$38)/100,IF(K33=4,(AP33*'MATRICULA y PONDERACIONES'!$AO$49)/100,IF(K33=5,(AP33*'MATRICULA y PONDERACIONES'!$AO$60)/100,IF(K33=6,(AP33*'MATRICULA y PONDERACIONES'!$AO$71)/100)))))))</f>
        <v xml:space="preserve"> </v>
      </c>
      <c r="BD33" s="46" t="str">
        <f t="shared" si="4"/>
        <v xml:space="preserve"> </v>
      </c>
      <c r="BE33" s="356" t="str">
        <f t="shared" si="4"/>
        <v/>
      </c>
      <c r="BF33" s="357"/>
      <c r="BG33" s="357"/>
      <c r="BH33" s="357"/>
      <c r="BI33" s="357"/>
      <c r="BJ33" s="357"/>
      <c r="BK33" s="357"/>
      <c r="BL33" s="358"/>
      <c r="BM33" s="130"/>
      <c r="BN33" s="130"/>
      <c r="BO33" s="130"/>
      <c r="BP33" s="130"/>
      <c r="BQ33" s="130"/>
      <c r="BR33" s="130"/>
      <c r="BS33" s="130"/>
      <c r="BT33" s="130"/>
      <c r="BU33" s="130"/>
      <c r="BV33" s="130"/>
      <c r="BW33" s="130"/>
      <c r="BX33" s="59"/>
      <c r="BY33" s="59"/>
      <c r="BZ33" s="59"/>
      <c r="CA33" s="59"/>
      <c r="CB33" s="59"/>
      <c r="CC33" s="59"/>
      <c r="CD33" s="59"/>
      <c r="CE33" s="59"/>
      <c r="CF33" s="59"/>
      <c r="CG33" s="59"/>
      <c r="CH33" s="59"/>
      <c r="CI33" s="59"/>
      <c r="CJ33" s="59"/>
      <c r="CK33" s="59"/>
      <c r="CL33" s="59"/>
      <c r="CM33" s="59"/>
      <c r="CN33" s="59"/>
      <c r="CO33" s="59"/>
      <c r="CP33" s="59"/>
      <c r="CQ33" s="59"/>
      <c r="CR33" s="59"/>
      <c r="CS33" s="59"/>
      <c r="CT33" s="59"/>
      <c r="CU33" s="59"/>
      <c r="CV33" s="59"/>
      <c r="CW33" s="59"/>
      <c r="CX33" s="59"/>
      <c r="CY33" s="59"/>
      <c r="CZ33" s="59"/>
      <c r="DA33" s="59"/>
      <c r="DB33" s="59"/>
      <c r="DC33" s="59"/>
      <c r="DD33" s="59"/>
      <c r="DE33" s="59"/>
      <c r="DF33" s="59"/>
      <c r="DG33" s="59"/>
      <c r="DH33" s="59"/>
      <c r="DI33" s="59"/>
      <c r="DJ33" s="59"/>
      <c r="DK33" s="59"/>
      <c r="DL33" s="59"/>
      <c r="DM33" s="59"/>
      <c r="DN33" s="59"/>
      <c r="DO33" s="59"/>
      <c r="DP33" s="59"/>
      <c r="DQ33" s="59"/>
      <c r="DR33" s="59"/>
      <c r="DS33" s="59"/>
      <c r="DT33" s="59"/>
      <c r="DU33" s="59"/>
      <c r="DV33" s="59"/>
      <c r="DW33" s="59"/>
      <c r="DX33" s="59"/>
      <c r="DY33" s="59"/>
      <c r="DZ33" s="59"/>
      <c r="EA33" s="59"/>
      <c r="EB33" s="59"/>
      <c r="EC33" s="59"/>
      <c r="ED33" s="59"/>
      <c r="EE33" s="59"/>
      <c r="EF33" s="59"/>
      <c r="EG33" s="59"/>
      <c r="EH33" s="59"/>
      <c r="EI33" s="59"/>
      <c r="EJ33" s="59"/>
      <c r="EK33" s="59"/>
      <c r="EL33" s="59"/>
      <c r="EM33" s="59"/>
      <c r="EN33" s="59"/>
      <c r="EO33" s="59"/>
      <c r="EP33" s="59"/>
      <c r="EQ33" s="59"/>
    </row>
    <row r="34" spans="1:147" s="59" customFormat="1" ht="12.75" x14ac:dyDescent="0.2">
      <c r="A34" s="47" t="str">
        <f>'ALUMNADO y MATRICULA'!B39</f>
        <v xml:space="preserve"> </v>
      </c>
      <c r="B34" s="359" t="str">
        <f>IF(OR(A34=" ",$N$5="NO HAY MATERIA ASIGNADA"),"",IF(OR(E34="si",F34="si",G34="si",H34="si",I34="si",J34="si"),'ALUMNADO y MATRICULA'!C39," "))</f>
        <v/>
      </c>
      <c r="C34" s="360"/>
      <c r="D34" s="360"/>
      <c r="E34" s="27" t="str">
        <f>IF(AND(K34=1,'MATRICULA y PONDERACIONES'!$K$28="*"),"si"," ")</f>
        <v xml:space="preserve"> </v>
      </c>
      <c r="F34" s="27" t="str">
        <f>IF(AND(K34=2,'MATRICULA y PONDERACIONES'!$L$28="*"),"si"," ")</f>
        <v xml:space="preserve"> </v>
      </c>
      <c r="G34" s="27" t="str">
        <f>IF(AND(K34=3,'MATRICULA y PONDERACIONES'!$M$28="*"),"si"," ")</f>
        <v xml:space="preserve"> </v>
      </c>
      <c r="H34" s="27" t="str">
        <f>IF(AND(K34=4,'MATRICULA y PONDERACIONES'!$N$28="*"),"si"," ")</f>
        <v xml:space="preserve"> </v>
      </c>
      <c r="I34" s="27" t="str">
        <f>IF(AND(K34=5,'MATRICULA y PONDERACIONES'!$O$28="*"),"si"," ")</f>
        <v xml:space="preserve"> </v>
      </c>
      <c r="J34" s="27" t="str">
        <f>IF(AND(K34=6,'MATRICULA y PONDERACIONES'!$P$28="*"),"si"," ")</f>
        <v xml:space="preserve"> </v>
      </c>
      <c r="K34" s="27">
        <f>'ALUMNADO y MATRICULA'!D39</f>
        <v>0</v>
      </c>
      <c r="L34" s="125"/>
      <c r="M34" s="125"/>
      <c r="N34" s="10"/>
      <c r="O34" s="26" t="str">
        <f>IF(A34=" "," ",VLOOKUP(N34,'DATOS CONFIGURACION'!$A$1:$B$6,2))</f>
        <v xml:space="preserve"> </v>
      </c>
      <c r="P34" s="118"/>
      <c r="Q34" s="118"/>
      <c r="R34" s="10"/>
      <c r="S34" s="26" t="str">
        <f>IF(A34=" "," ",VLOOKUP(R34,'DATOS CONFIGURACION'!$A$1:$B$6,2))</f>
        <v xml:space="preserve"> </v>
      </c>
      <c r="T34" s="118"/>
      <c r="U34" s="118"/>
      <c r="V34" s="10"/>
      <c r="W34" s="26" t="str">
        <f>IF(A34=" "," ",VLOOKUP(V34,'DATOS CONFIGURACION'!$A$1:$B$6,2))</f>
        <v xml:space="preserve"> </v>
      </c>
      <c r="X34" s="118"/>
      <c r="Y34" s="118"/>
      <c r="Z34" s="10"/>
      <c r="AA34" s="26" t="str">
        <f>IF(A34=" "," ",VLOOKUP(Z34,'DATOS CONFIGURACION'!$A$1:$B$6,2))</f>
        <v xml:space="preserve"> </v>
      </c>
      <c r="AB34" s="118"/>
      <c r="AC34" s="118"/>
      <c r="AD34" s="10"/>
      <c r="AE34" s="26" t="str">
        <f>IF(A34=" "," ",VLOOKUP(AD34,'DATOS CONFIGURACION'!$A$1:$B$6,2))</f>
        <v xml:space="preserve"> </v>
      </c>
      <c r="AF34" s="118"/>
      <c r="AG34" s="118"/>
      <c r="AH34" s="10"/>
      <c r="AI34" s="27" t="str">
        <f>IF(A34=" "," ",VLOOKUP(AH34,'DATOS CONFIGURACION'!$A$1:$B$6,2))</f>
        <v xml:space="preserve"> </v>
      </c>
      <c r="AJ34" s="125"/>
      <c r="AK34" s="125"/>
      <c r="AL34" s="10"/>
      <c r="AM34" s="26" t="str">
        <f>IF(A34=" "," ",VLOOKUP(AL34,'DATOS CONFIGURACION'!$A$1:$B$6,2))</f>
        <v xml:space="preserve"> </v>
      </c>
      <c r="AN34" s="118"/>
      <c r="AO34" s="118"/>
      <c r="AP34" s="10"/>
      <c r="AQ34" s="26" t="str">
        <f>IF(A34=" "," ",VLOOKUP(AP34,'DATOS CONFIGURACION'!$A$1:$B$6,2))</f>
        <v xml:space="preserve"> </v>
      </c>
      <c r="AR34" s="63">
        <f t="shared" si="0"/>
        <v>1</v>
      </c>
      <c r="AS34" s="26" t="str">
        <f t="shared" si="1"/>
        <v xml:space="preserve"> </v>
      </c>
      <c r="AT34" s="34" t="str">
        <f t="shared" si="2"/>
        <v xml:space="preserve"> </v>
      </c>
      <c r="AU34" s="133" t="str">
        <f t="shared" si="3"/>
        <v/>
      </c>
      <c r="AV34" s="26" t="str">
        <f>IF(OR(B34=" ",A34=" ",$N$5="NO HAY MATERIA ASIGNADA")," ",IF(K34=1,(N34*'MATRICULA y PONDERACIONES'!$AO$9)/100,IF(K34=2,(N34*'MATRICULA y PONDERACIONES'!$AO$20)/100,IF(K34=3,(N34*'MATRICULA y PONDERACIONES'!$AO$31)/100,IF(K34=4,(N34*'MATRICULA y PONDERACIONES'!$AO$42)/100,IF(K34=5,(N34*'MATRICULA y PONDERACIONES'!$AO$53)/100,IF(K34=6,(N34*'MATRICULA y PONDERACIONES'!$AO$64)/100)))))))</f>
        <v xml:space="preserve"> </v>
      </c>
      <c r="AW34" s="26" t="str">
        <f>IF(OR(B34=" ",A34=" ",$N$5="NO HAY MATERIA ASIGNADA")," ",IF(K34=1,(R34*'MATRICULA y PONDERACIONES'!$AO$10)/100,IF(K34=2,(R34*'MATRICULA y PONDERACIONES'!$AO$21)/100,IF(K34=3,(R34*'MATRICULA y PONDERACIONES'!$AO$32)/100,IF(K34=4,(R34*'MATRICULA y PONDERACIONES'!$AO$43)/100,IF(K34=5,(R34*'MATRICULA y PONDERACIONES'!$AO$54)/100,IF(K34=6,(R34*'MATRICULA y PONDERACIONES'!$AO$65)/100)))))))</f>
        <v xml:space="preserve"> </v>
      </c>
      <c r="AX34" s="26" t="str">
        <f>IF(OR(B34=" ",A34=" ",$N$5="NO HAY MATERIA ASIGNADA")," ",IF(K34=1,(V34*'MATRICULA y PONDERACIONES'!$AO$11)/100,IF(K34=2,(V34*'MATRICULA y PONDERACIONES'!$AO$22)/100,IF(K34=3,(V34*'MATRICULA y PONDERACIONES'!$AO$33)/100,IF(K34=4,(V34*'MATRICULA y PONDERACIONES'!$AO$44)/100,IF(K34=5,(V34*'MATRICULA y PONDERACIONES'!$AO$55)/100,IF(K34=6,(V34*'MATRICULA y PONDERACIONES'!$AO$66)/100)))))))</f>
        <v xml:space="preserve"> </v>
      </c>
      <c r="AY34" s="26" t="str">
        <f>IF(OR(B34=" ",A34=" ",$N$5="NO HAY MATERIA ASIGNADA")," ",IF(K34=1,(Z34*'MATRICULA y PONDERACIONES'!$AO$12)/100,IF(K34=2,(Z34*'MATRICULA y PONDERACIONES'!$AO$23)/100,IF(K34=3,(Z34*'MATRICULA y PONDERACIONES'!$AO$34)/100,IF(K34=4,(Z34*'MATRICULA y PONDERACIONES'!$AO$45)/100,IF(K34=5,(Z34*'MATRICULA y PONDERACIONES'!$AO$56)/100,IF(K34=6,(Z34*'MATRICULA y PONDERACIONES'!$AO$67)/100)))))))</f>
        <v xml:space="preserve"> </v>
      </c>
      <c r="AZ34" s="26" t="str">
        <f>IF(OR(B34=" ",A34=" ",$N$5="NO HAY MATERIA ASIGNADA")," ",IF(K34=1,(AD34*'MATRICULA y PONDERACIONES'!$AO$13)/100,IF(K34=2,(AD34*'MATRICULA y PONDERACIONES'!$AO$24)/100,IF(K34=3,(AD34*'MATRICULA y PONDERACIONES'!$AO$35)/100,IF(K34=4,(AD34*'MATRICULA y PONDERACIONES'!$AO$46)/100,IF(K34=5,(AD34*'MATRICULA y PONDERACIONES'!$AO$57)/100,IF(K34=6,(AD34*'MATRICULA y PONDERACIONES'!$AO$68)/100)))))))</f>
        <v xml:space="preserve"> </v>
      </c>
      <c r="BA34" s="26" t="str">
        <f>IF(OR(B34=" ",A34=" ",$N$5="NO HAY MATERIA ASIGNADA")," ",IF(K34=1,(AH34*'MATRICULA y PONDERACIONES'!$AO$14)/100,IF(K34=2,(AH34*'MATRICULA y PONDERACIONES'!$AO$25)/100,IF(K34=3,(AH34*'MATRICULA y PONDERACIONES'!$AO$36)/100,IF(K34=4,(AH34*'MATRICULA y PONDERACIONES'!$AO$47)/100,IF(K34=5,(AH34*'MATRICULA y PONDERACIONES'!$AO$58)/100,IF(K34=6,(AH34*'MATRICULA y PONDERACIONES'!$AO$69)/100)))))))</f>
        <v xml:space="preserve"> </v>
      </c>
      <c r="BB34" s="26" t="str">
        <f>IF(OR(B34=" ",A34=" ",$N$5="NO HAY MATERIA ASIGNADA")," ",IF(K34=1,(AL34*'MATRICULA y PONDERACIONES'!$AO$15)/100,IF(K34=2,(AL34*'MATRICULA y PONDERACIONES'!$AO$26)/100,IF(K34=3,(AL34*'MATRICULA y PONDERACIONES'!$AO$37)/100,IF(K34=4,(AL34*'MATRICULA y PONDERACIONES'!$AO$48)/100,IF(K34=5,(AL34*'MATRICULA y PONDERACIONES'!$AO$59)/100,IF(K34=6,(AL34*'MATRICULA y PONDERACIONES'!$AO$70)/100)))))))</f>
        <v xml:space="preserve"> </v>
      </c>
      <c r="BC34" s="26" t="str">
        <f>IF(OR(B34=" ",A34=" ",$N$5="NO HAY MATERIA ASIGNADA")," ",IF(K34=1,(AP34*'MATRICULA y PONDERACIONES'!$AO$16)/100,IF(K34=2,(AP34*'MATRICULA y PONDERACIONES'!$AO$27)/100,IF(K34=3,(AP34*'MATRICULA y PONDERACIONES'!$AO$38)/100,IF(K34=4,(AP34*'MATRICULA y PONDERACIONES'!$AO$49)/100,IF(K34=5,(AP34*'MATRICULA y PONDERACIONES'!$AO$60)/100,IF(K34=6,(AP34*'MATRICULA y PONDERACIONES'!$AO$71)/100)))))))</f>
        <v xml:space="preserve"> </v>
      </c>
      <c r="BD34" s="48" t="str">
        <f t="shared" si="4"/>
        <v xml:space="preserve"> </v>
      </c>
      <c r="BE34" s="361" t="str">
        <f t="shared" si="4"/>
        <v/>
      </c>
      <c r="BF34" s="362"/>
      <c r="BG34" s="362"/>
      <c r="BH34" s="362"/>
      <c r="BI34" s="362"/>
      <c r="BJ34" s="362"/>
      <c r="BK34" s="362"/>
      <c r="BL34" s="363"/>
      <c r="BM34" s="130"/>
      <c r="BN34" s="130"/>
      <c r="BO34" s="130"/>
      <c r="BP34" s="130"/>
      <c r="BQ34" s="130"/>
      <c r="BR34" s="130"/>
      <c r="BS34" s="130"/>
      <c r="BT34" s="130"/>
      <c r="BU34" s="130"/>
      <c r="BV34" s="130"/>
      <c r="BW34" s="130"/>
    </row>
    <row r="35" spans="1:147" s="62" customFormat="1" ht="12.75" x14ac:dyDescent="0.2">
      <c r="A35" s="44" t="str">
        <f>'ALUMNADO y MATRICULA'!B40</f>
        <v xml:space="preserve"> </v>
      </c>
      <c r="B35" s="354" t="str">
        <f>IF(OR(A35=" ",$N$5="NO HAY MATERIA ASIGNADA"),"",IF(OR(E35="si",F35="si",G35="si",H35="si",I35="si",J35="si"),'ALUMNADO y MATRICULA'!C40," "))</f>
        <v/>
      </c>
      <c r="C35" s="355"/>
      <c r="D35" s="355"/>
      <c r="E35" s="25" t="str">
        <f>IF(AND(K35=1,'MATRICULA y PONDERACIONES'!$K$28="*"),"si"," ")</f>
        <v xml:space="preserve"> </v>
      </c>
      <c r="F35" s="25" t="str">
        <f>IF(AND(K35=2,'MATRICULA y PONDERACIONES'!$L$28="*"),"si"," ")</f>
        <v xml:space="preserve"> </v>
      </c>
      <c r="G35" s="25" t="str">
        <f>IF(AND(K35=3,'MATRICULA y PONDERACIONES'!$M$28="*"),"si"," ")</f>
        <v xml:space="preserve"> </v>
      </c>
      <c r="H35" s="25" t="str">
        <f>IF(AND(K35=4,'MATRICULA y PONDERACIONES'!$N$28="*"),"si"," ")</f>
        <v xml:space="preserve"> </v>
      </c>
      <c r="I35" s="25" t="str">
        <f>IF(AND(K35=5,'MATRICULA y PONDERACIONES'!$O$28="*"),"si"," ")</f>
        <v xml:space="preserve"> </v>
      </c>
      <c r="J35" s="25" t="str">
        <f>IF(AND(K35=6,'MATRICULA y PONDERACIONES'!$P$28="*"),"si"," ")</f>
        <v xml:space="preserve"> </v>
      </c>
      <c r="K35" s="25">
        <f>'ALUMNADO y MATRICULA'!D40</f>
        <v>0</v>
      </c>
      <c r="L35" s="124"/>
      <c r="M35" s="124"/>
      <c r="N35" s="9"/>
      <c r="O35" s="24" t="str">
        <f>IF(A35=" "," ",VLOOKUP(N35,'DATOS CONFIGURACION'!$A$1:$B$6,2))</f>
        <v xml:space="preserve"> </v>
      </c>
      <c r="P35" s="117"/>
      <c r="Q35" s="117"/>
      <c r="R35" s="9"/>
      <c r="S35" s="24" t="str">
        <f>IF(A35=" "," ",VLOOKUP(R35,'DATOS CONFIGURACION'!$A$1:$B$6,2))</f>
        <v xml:space="preserve"> </v>
      </c>
      <c r="T35" s="117"/>
      <c r="U35" s="117"/>
      <c r="V35" s="9"/>
      <c r="W35" s="24" t="str">
        <f>IF(A35=" "," ",VLOOKUP(V35,'DATOS CONFIGURACION'!$A$1:$B$6,2))</f>
        <v xml:space="preserve"> </v>
      </c>
      <c r="X35" s="117"/>
      <c r="Y35" s="117"/>
      <c r="Z35" s="9"/>
      <c r="AA35" s="24" t="str">
        <f>IF(A35=" "," ",VLOOKUP(Z35,'DATOS CONFIGURACION'!$A$1:$B$6,2))</f>
        <v xml:space="preserve"> </v>
      </c>
      <c r="AB35" s="117"/>
      <c r="AC35" s="117"/>
      <c r="AD35" s="9"/>
      <c r="AE35" s="24" t="str">
        <f>IF(A35=" "," ",VLOOKUP(AD35,'DATOS CONFIGURACION'!$A$1:$B$6,2))</f>
        <v xml:space="preserve"> </v>
      </c>
      <c r="AF35" s="117"/>
      <c r="AG35" s="117"/>
      <c r="AH35" s="9"/>
      <c r="AI35" s="25" t="str">
        <f>IF(A35=" "," ",VLOOKUP(AH35,'DATOS CONFIGURACION'!$A$1:$B$6,2))</f>
        <v xml:space="preserve"> </v>
      </c>
      <c r="AJ35" s="124"/>
      <c r="AK35" s="124"/>
      <c r="AL35" s="9"/>
      <c r="AM35" s="24" t="str">
        <f>IF(A35=" "," ",VLOOKUP(AL35,'DATOS CONFIGURACION'!$A$1:$B$6,2))</f>
        <v xml:space="preserve"> </v>
      </c>
      <c r="AN35" s="117"/>
      <c r="AO35" s="117"/>
      <c r="AP35" s="9"/>
      <c r="AQ35" s="24" t="str">
        <f>IF(A35=" "," ",VLOOKUP(AP35,'DATOS CONFIGURACION'!$A$1:$B$6,2))</f>
        <v xml:space="preserve"> </v>
      </c>
      <c r="AR35" s="61">
        <f t="shared" si="0"/>
        <v>1</v>
      </c>
      <c r="AS35" s="24" t="str">
        <f t="shared" si="1"/>
        <v xml:space="preserve"> </v>
      </c>
      <c r="AT35" s="45" t="str">
        <f t="shared" si="2"/>
        <v xml:space="preserve"> </v>
      </c>
      <c r="AU35" s="132" t="str">
        <f t="shared" si="3"/>
        <v/>
      </c>
      <c r="AV35" s="24" t="str">
        <f>IF(OR(B35=" ",A35=" ",$N$5="NO HAY MATERIA ASIGNADA")," ",IF(K35=1,(N35*'MATRICULA y PONDERACIONES'!$AO$9)/100,IF(K35=2,(N35*'MATRICULA y PONDERACIONES'!$AO$20)/100,IF(K35=3,(N35*'MATRICULA y PONDERACIONES'!$AO$31)/100,IF(K35=4,(N35*'MATRICULA y PONDERACIONES'!$AO$42)/100,IF(K35=5,(N35*'MATRICULA y PONDERACIONES'!$AO$53)/100,IF(K35=6,(N35*'MATRICULA y PONDERACIONES'!$AO$64)/100)))))))</f>
        <v xml:space="preserve"> </v>
      </c>
      <c r="AW35" s="24" t="str">
        <f>IF(OR(B35=" ",A35=" ",$N$5="NO HAY MATERIA ASIGNADA")," ",IF(K35=1,(R35*'MATRICULA y PONDERACIONES'!$AO$10)/100,IF(K35=2,(R35*'MATRICULA y PONDERACIONES'!$AO$21)/100,IF(K35=3,(R35*'MATRICULA y PONDERACIONES'!$AO$32)/100,IF(K35=4,(R35*'MATRICULA y PONDERACIONES'!$AO$43)/100,IF(K35=5,(R35*'MATRICULA y PONDERACIONES'!$AO$54)/100,IF(K35=6,(R35*'MATRICULA y PONDERACIONES'!$AO$65)/100)))))))</f>
        <v xml:space="preserve"> </v>
      </c>
      <c r="AX35" s="24" t="str">
        <f>IF(OR(B35=" ",A35=" ",$N$5="NO HAY MATERIA ASIGNADA")," ",IF(K35=1,(V35*'MATRICULA y PONDERACIONES'!$AO$11)/100,IF(K35=2,(V35*'MATRICULA y PONDERACIONES'!$AO$22)/100,IF(K35=3,(V35*'MATRICULA y PONDERACIONES'!$AO$33)/100,IF(K35=4,(V35*'MATRICULA y PONDERACIONES'!$AO$44)/100,IF(K35=5,(V35*'MATRICULA y PONDERACIONES'!$AO$55)/100,IF(K35=6,(V35*'MATRICULA y PONDERACIONES'!$AO$66)/100)))))))</f>
        <v xml:space="preserve"> </v>
      </c>
      <c r="AY35" s="24" t="str">
        <f>IF(OR(B35=" ",A35=" ",$N$5="NO HAY MATERIA ASIGNADA")," ",IF(K35=1,(Z35*'MATRICULA y PONDERACIONES'!$AO$12)/100,IF(K35=2,(Z35*'MATRICULA y PONDERACIONES'!$AO$23)/100,IF(K35=3,(Z35*'MATRICULA y PONDERACIONES'!$AO$34)/100,IF(K35=4,(Z35*'MATRICULA y PONDERACIONES'!$AO$45)/100,IF(K35=5,(Z35*'MATRICULA y PONDERACIONES'!$AO$56)/100,IF(K35=6,(Z35*'MATRICULA y PONDERACIONES'!$AO$67)/100)))))))</f>
        <v xml:space="preserve"> </v>
      </c>
      <c r="AZ35" s="24" t="str">
        <f>IF(OR(B35=" ",A35=" ",$N$5="NO HAY MATERIA ASIGNADA")," ",IF(K35=1,(AD35*'MATRICULA y PONDERACIONES'!$AO$13)/100,IF(K35=2,(AD35*'MATRICULA y PONDERACIONES'!$AO$24)/100,IF(K35=3,(AD35*'MATRICULA y PONDERACIONES'!$AO$35)/100,IF(K35=4,(AD35*'MATRICULA y PONDERACIONES'!$AO$46)/100,IF(K35=5,(AD35*'MATRICULA y PONDERACIONES'!$AO$57)/100,IF(K35=6,(AD35*'MATRICULA y PONDERACIONES'!$AO$68)/100)))))))</f>
        <v xml:space="preserve"> </v>
      </c>
      <c r="BA35" s="24" t="str">
        <f>IF(OR(B35=" ",A35=" ",$N$5="NO HAY MATERIA ASIGNADA")," ",IF(K35=1,(AH35*'MATRICULA y PONDERACIONES'!$AO$14)/100,IF(K35=2,(AH35*'MATRICULA y PONDERACIONES'!$AO$25)/100,IF(K35=3,(AH35*'MATRICULA y PONDERACIONES'!$AO$36)/100,IF(K35=4,(AH35*'MATRICULA y PONDERACIONES'!$AO$47)/100,IF(K35=5,(AH35*'MATRICULA y PONDERACIONES'!$AO$58)/100,IF(K35=6,(AH35*'MATRICULA y PONDERACIONES'!$AO$69)/100)))))))</f>
        <v xml:space="preserve"> </v>
      </c>
      <c r="BB35" s="24" t="str">
        <f>IF(OR(B35=" ",A35=" ",$N$5="NO HAY MATERIA ASIGNADA")," ",IF(K35=1,(AL35*'MATRICULA y PONDERACIONES'!$AO$15)/100,IF(K35=2,(AL35*'MATRICULA y PONDERACIONES'!$AO$26)/100,IF(K35=3,(AL35*'MATRICULA y PONDERACIONES'!$AO$37)/100,IF(K35=4,(AL35*'MATRICULA y PONDERACIONES'!$AO$48)/100,IF(K35=5,(AL35*'MATRICULA y PONDERACIONES'!$AO$59)/100,IF(K35=6,(AL35*'MATRICULA y PONDERACIONES'!$AO$70)/100)))))))</f>
        <v xml:space="preserve"> </v>
      </c>
      <c r="BC35" s="24" t="str">
        <f>IF(OR(B35=" ",A35=" ",$N$5="NO HAY MATERIA ASIGNADA")," ",IF(K35=1,(AP35*'MATRICULA y PONDERACIONES'!$AO$16)/100,IF(K35=2,(AP35*'MATRICULA y PONDERACIONES'!$AO$27)/100,IF(K35=3,(AP35*'MATRICULA y PONDERACIONES'!$AO$38)/100,IF(K35=4,(AP35*'MATRICULA y PONDERACIONES'!$AO$49)/100,IF(K35=5,(AP35*'MATRICULA y PONDERACIONES'!$AO$60)/100,IF(K35=6,(AP35*'MATRICULA y PONDERACIONES'!$AO$71)/100)))))))</f>
        <v xml:space="preserve"> </v>
      </c>
      <c r="BD35" s="46" t="str">
        <f t="shared" si="4"/>
        <v xml:space="preserve"> </v>
      </c>
      <c r="BE35" s="356" t="str">
        <f t="shared" si="4"/>
        <v/>
      </c>
      <c r="BF35" s="357"/>
      <c r="BG35" s="357"/>
      <c r="BH35" s="357"/>
      <c r="BI35" s="357"/>
      <c r="BJ35" s="357"/>
      <c r="BK35" s="357"/>
      <c r="BL35" s="358"/>
      <c r="BM35" s="130"/>
      <c r="BN35" s="130"/>
      <c r="BO35" s="130"/>
      <c r="BP35" s="130"/>
      <c r="BQ35" s="130"/>
      <c r="BR35" s="130"/>
      <c r="BS35" s="130"/>
      <c r="BT35" s="130"/>
      <c r="BU35" s="130"/>
      <c r="BV35" s="130"/>
      <c r="BW35" s="130"/>
      <c r="BX35" s="59"/>
      <c r="BY35" s="59"/>
      <c r="BZ35" s="59"/>
      <c r="CA35" s="59"/>
      <c r="CB35" s="59"/>
      <c r="CC35" s="59"/>
      <c r="CD35" s="59"/>
      <c r="CE35" s="59"/>
      <c r="CF35" s="59"/>
      <c r="CG35" s="59"/>
      <c r="CH35" s="59"/>
      <c r="CI35" s="59"/>
      <c r="CJ35" s="59"/>
      <c r="CK35" s="59"/>
      <c r="CL35" s="59"/>
      <c r="CM35" s="59"/>
      <c r="CN35" s="59"/>
      <c r="CO35" s="59"/>
      <c r="CP35" s="59"/>
      <c r="CQ35" s="59"/>
      <c r="CR35" s="59"/>
      <c r="CS35" s="59"/>
      <c r="CT35" s="59"/>
      <c r="CU35" s="59"/>
      <c r="CV35" s="59"/>
      <c r="CW35" s="59"/>
      <c r="CX35" s="59"/>
      <c r="CY35" s="59"/>
      <c r="CZ35" s="59"/>
      <c r="DA35" s="59"/>
      <c r="DB35" s="59"/>
      <c r="DC35" s="59"/>
      <c r="DD35" s="59"/>
      <c r="DE35" s="59"/>
      <c r="DF35" s="59"/>
      <c r="DG35" s="59"/>
      <c r="DH35" s="59"/>
      <c r="DI35" s="59"/>
      <c r="DJ35" s="59"/>
      <c r="DK35" s="59"/>
      <c r="DL35" s="59"/>
      <c r="DM35" s="59"/>
      <c r="DN35" s="59"/>
      <c r="DO35" s="59"/>
      <c r="DP35" s="59"/>
      <c r="DQ35" s="59"/>
      <c r="DR35" s="59"/>
      <c r="DS35" s="59"/>
      <c r="DT35" s="59"/>
      <c r="DU35" s="59"/>
      <c r="DV35" s="59"/>
      <c r="DW35" s="59"/>
      <c r="DX35" s="59"/>
      <c r="DY35" s="59"/>
      <c r="DZ35" s="59"/>
      <c r="EA35" s="59"/>
      <c r="EB35" s="59"/>
      <c r="EC35" s="59"/>
      <c r="ED35" s="59"/>
      <c r="EE35" s="59"/>
      <c r="EF35" s="59"/>
      <c r="EG35" s="59"/>
      <c r="EH35" s="59"/>
      <c r="EI35" s="59"/>
      <c r="EJ35" s="59"/>
      <c r="EK35" s="59"/>
      <c r="EL35" s="59"/>
      <c r="EM35" s="59"/>
      <c r="EN35" s="59"/>
      <c r="EO35" s="59"/>
      <c r="EP35" s="59"/>
      <c r="EQ35" s="59"/>
    </row>
    <row r="36" spans="1:147" s="59" customFormat="1" ht="12.75" x14ac:dyDescent="0.2">
      <c r="A36" s="47" t="str">
        <f>'ALUMNADO y MATRICULA'!B41</f>
        <v xml:space="preserve"> </v>
      </c>
      <c r="B36" s="359" t="str">
        <f>IF(OR(A36=" ",$N$5="NO HAY MATERIA ASIGNADA"),"",IF(OR(E36="si",F36="si",G36="si",H36="si",I36="si",J36="si"),'ALUMNADO y MATRICULA'!C41," "))</f>
        <v/>
      </c>
      <c r="C36" s="360"/>
      <c r="D36" s="360"/>
      <c r="E36" s="27" t="str">
        <f>IF(AND(K36=1,'MATRICULA y PONDERACIONES'!$K$28="*"),"si"," ")</f>
        <v xml:space="preserve"> </v>
      </c>
      <c r="F36" s="27" t="str">
        <f>IF(AND(K36=2,'MATRICULA y PONDERACIONES'!$L$28="*"),"si"," ")</f>
        <v xml:space="preserve"> </v>
      </c>
      <c r="G36" s="27" t="str">
        <f>IF(AND(K36=3,'MATRICULA y PONDERACIONES'!$M$28="*"),"si"," ")</f>
        <v xml:space="preserve"> </v>
      </c>
      <c r="H36" s="27" t="str">
        <f>IF(AND(K36=4,'MATRICULA y PONDERACIONES'!$N$28="*"),"si"," ")</f>
        <v xml:space="preserve"> </v>
      </c>
      <c r="I36" s="27" t="str">
        <f>IF(AND(K36=5,'MATRICULA y PONDERACIONES'!$O$28="*"),"si"," ")</f>
        <v xml:space="preserve"> </v>
      </c>
      <c r="J36" s="27" t="str">
        <f>IF(AND(K36=6,'MATRICULA y PONDERACIONES'!$P$28="*"),"si"," ")</f>
        <v xml:space="preserve"> </v>
      </c>
      <c r="K36" s="27">
        <f>'ALUMNADO y MATRICULA'!D41</f>
        <v>0</v>
      </c>
      <c r="L36" s="125"/>
      <c r="M36" s="125"/>
      <c r="N36" s="10"/>
      <c r="O36" s="26" t="str">
        <f>IF(A36=" "," ",VLOOKUP(N36,'DATOS CONFIGURACION'!$A$1:$B$6,2))</f>
        <v xml:space="preserve"> </v>
      </c>
      <c r="P36" s="118"/>
      <c r="Q36" s="118"/>
      <c r="R36" s="10"/>
      <c r="S36" s="26" t="str">
        <f>IF(A36=" "," ",VLOOKUP(R36,'DATOS CONFIGURACION'!$A$1:$B$6,2))</f>
        <v xml:space="preserve"> </v>
      </c>
      <c r="T36" s="118"/>
      <c r="U36" s="118"/>
      <c r="V36" s="10"/>
      <c r="W36" s="26" t="str">
        <f>IF(A36=" "," ",VLOOKUP(V36,'DATOS CONFIGURACION'!$A$1:$B$6,2))</f>
        <v xml:space="preserve"> </v>
      </c>
      <c r="X36" s="118"/>
      <c r="Y36" s="118"/>
      <c r="Z36" s="10"/>
      <c r="AA36" s="26" t="str">
        <f>IF(A36=" "," ",VLOOKUP(Z36,'DATOS CONFIGURACION'!$A$1:$B$6,2))</f>
        <v xml:space="preserve"> </v>
      </c>
      <c r="AB36" s="118"/>
      <c r="AC36" s="118"/>
      <c r="AD36" s="10"/>
      <c r="AE36" s="26" t="str">
        <f>IF(A36=" "," ",VLOOKUP(AD36,'DATOS CONFIGURACION'!$A$1:$B$6,2))</f>
        <v xml:space="preserve"> </v>
      </c>
      <c r="AF36" s="118"/>
      <c r="AG36" s="118"/>
      <c r="AH36" s="10"/>
      <c r="AI36" s="27" t="str">
        <f>IF(A36=" "," ",VLOOKUP(AH36,'DATOS CONFIGURACION'!$A$1:$B$6,2))</f>
        <v xml:space="preserve"> </v>
      </c>
      <c r="AJ36" s="125"/>
      <c r="AK36" s="125"/>
      <c r="AL36" s="10"/>
      <c r="AM36" s="26" t="str">
        <f>IF(A36=" "," ",VLOOKUP(AL36,'DATOS CONFIGURACION'!$A$1:$B$6,2))</f>
        <v xml:space="preserve"> </v>
      </c>
      <c r="AN36" s="118"/>
      <c r="AO36" s="118"/>
      <c r="AP36" s="10"/>
      <c r="AQ36" s="26" t="str">
        <f>IF(A36=" "," ",VLOOKUP(AP36,'DATOS CONFIGURACION'!$A$1:$B$6,2))</f>
        <v xml:space="preserve"> </v>
      </c>
      <c r="AR36" s="63">
        <f t="shared" si="0"/>
        <v>1</v>
      </c>
      <c r="AS36" s="26" t="str">
        <f t="shared" si="1"/>
        <v xml:space="preserve"> </v>
      </c>
      <c r="AT36" s="34" t="str">
        <f t="shared" si="2"/>
        <v xml:space="preserve"> </v>
      </c>
      <c r="AU36" s="133" t="str">
        <f t="shared" si="3"/>
        <v/>
      </c>
      <c r="AV36" s="26" t="str">
        <f>IF(OR(B36=" ",A36=" ",$N$5="NO HAY MATERIA ASIGNADA")," ",IF(K36=1,(N36*'MATRICULA y PONDERACIONES'!$AO$9)/100,IF(K36=2,(N36*'MATRICULA y PONDERACIONES'!$AO$20)/100,IF(K36=3,(N36*'MATRICULA y PONDERACIONES'!$AO$31)/100,IF(K36=4,(N36*'MATRICULA y PONDERACIONES'!$AO$42)/100,IF(K36=5,(N36*'MATRICULA y PONDERACIONES'!$AO$53)/100,IF(K36=6,(N36*'MATRICULA y PONDERACIONES'!$AO$64)/100)))))))</f>
        <v xml:space="preserve"> </v>
      </c>
      <c r="AW36" s="26" t="str">
        <f>IF(OR(B36=" ",A36=" ",$N$5="NO HAY MATERIA ASIGNADA")," ",IF(K36=1,(R36*'MATRICULA y PONDERACIONES'!$AO$10)/100,IF(K36=2,(R36*'MATRICULA y PONDERACIONES'!$AO$21)/100,IF(K36=3,(R36*'MATRICULA y PONDERACIONES'!$AO$32)/100,IF(K36=4,(R36*'MATRICULA y PONDERACIONES'!$AO$43)/100,IF(K36=5,(R36*'MATRICULA y PONDERACIONES'!$AO$54)/100,IF(K36=6,(R36*'MATRICULA y PONDERACIONES'!$AO$65)/100)))))))</f>
        <v xml:space="preserve"> </v>
      </c>
      <c r="AX36" s="26" t="str">
        <f>IF(OR(B36=" ",A36=" ",$N$5="NO HAY MATERIA ASIGNADA")," ",IF(K36=1,(V36*'MATRICULA y PONDERACIONES'!$AO$11)/100,IF(K36=2,(V36*'MATRICULA y PONDERACIONES'!$AO$22)/100,IF(K36=3,(V36*'MATRICULA y PONDERACIONES'!$AO$33)/100,IF(K36=4,(V36*'MATRICULA y PONDERACIONES'!$AO$44)/100,IF(K36=5,(V36*'MATRICULA y PONDERACIONES'!$AO$55)/100,IF(K36=6,(V36*'MATRICULA y PONDERACIONES'!$AO$66)/100)))))))</f>
        <v xml:space="preserve"> </v>
      </c>
      <c r="AY36" s="26" t="str">
        <f>IF(OR(B36=" ",A36=" ",$N$5="NO HAY MATERIA ASIGNADA")," ",IF(K36=1,(Z36*'MATRICULA y PONDERACIONES'!$AO$12)/100,IF(K36=2,(Z36*'MATRICULA y PONDERACIONES'!$AO$23)/100,IF(K36=3,(Z36*'MATRICULA y PONDERACIONES'!$AO$34)/100,IF(K36=4,(Z36*'MATRICULA y PONDERACIONES'!$AO$45)/100,IF(K36=5,(Z36*'MATRICULA y PONDERACIONES'!$AO$56)/100,IF(K36=6,(Z36*'MATRICULA y PONDERACIONES'!$AO$67)/100)))))))</f>
        <v xml:space="preserve"> </v>
      </c>
      <c r="AZ36" s="26" t="str">
        <f>IF(OR(B36=" ",A36=" ",$N$5="NO HAY MATERIA ASIGNADA")," ",IF(K36=1,(AD36*'MATRICULA y PONDERACIONES'!$AO$13)/100,IF(K36=2,(AD36*'MATRICULA y PONDERACIONES'!$AO$24)/100,IF(K36=3,(AD36*'MATRICULA y PONDERACIONES'!$AO$35)/100,IF(K36=4,(AD36*'MATRICULA y PONDERACIONES'!$AO$46)/100,IF(K36=5,(AD36*'MATRICULA y PONDERACIONES'!$AO$57)/100,IF(K36=6,(AD36*'MATRICULA y PONDERACIONES'!$AO$68)/100)))))))</f>
        <v xml:space="preserve"> </v>
      </c>
      <c r="BA36" s="26" t="str">
        <f>IF(OR(B36=" ",A36=" ",$N$5="NO HAY MATERIA ASIGNADA")," ",IF(K36=1,(AH36*'MATRICULA y PONDERACIONES'!$AO$14)/100,IF(K36=2,(AH36*'MATRICULA y PONDERACIONES'!$AO$25)/100,IF(K36=3,(AH36*'MATRICULA y PONDERACIONES'!$AO$36)/100,IF(K36=4,(AH36*'MATRICULA y PONDERACIONES'!$AO$47)/100,IF(K36=5,(AH36*'MATRICULA y PONDERACIONES'!$AO$58)/100,IF(K36=6,(AH36*'MATRICULA y PONDERACIONES'!$AO$69)/100)))))))</f>
        <v xml:space="preserve"> </v>
      </c>
      <c r="BB36" s="26" t="str">
        <f>IF(OR(B36=" ",A36=" ",$N$5="NO HAY MATERIA ASIGNADA")," ",IF(K36=1,(AL36*'MATRICULA y PONDERACIONES'!$AO$15)/100,IF(K36=2,(AL36*'MATRICULA y PONDERACIONES'!$AO$26)/100,IF(K36=3,(AL36*'MATRICULA y PONDERACIONES'!$AO$37)/100,IF(K36=4,(AL36*'MATRICULA y PONDERACIONES'!$AO$48)/100,IF(K36=5,(AL36*'MATRICULA y PONDERACIONES'!$AO$59)/100,IF(K36=6,(AL36*'MATRICULA y PONDERACIONES'!$AO$70)/100)))))))</f>
        <v xml:space="preserve"> </v>
      </c>
      <c r="BC36" s="26" t="str">
        <f>IF(OR(B36=" ",A36=" ",$N$5="NO HAY MATERIA ASIGNADA")," ",IF(K36=1,(AP36*'MATRICULA y PONDERACIONES'!$AO$16)/100,IF(K36=2,(AP36*'MATRICULA y PONDERACIONES'!$AO$27)/100,IF(K36=3,(AP36*'MATRICULA y PONDERACIONES'!$AO$38)/100,IF(K36=4,(AP36*'MATRICULA y PONDERACIONES'!$AO$49)/100,IF(K36=5,(AP36*'MATRICULA y PONDERACIONES'!$AO$60)/100,IF(K36=6,(AP36*'MATRICULA y PONDERACIONES'!$AO$71)/100)))))))</f>
        <v xml:space="preserve"> </v>
      </c>
      <c r="BD36" s="48" t="str">
        <f t="shared" si="4"/>
        <v xml:space="preserve"> </v>
      </c>
      <c r="BE36" s="361" t="str">
        <f t="shared" si="4"/>
        <v/>
      </c>
      <c r="BF36" s="362"/>
      <c r="BG36" s="362"/>
      <c r="BH36" s="362"/>
      <c r="BI36" s="362"/>
      <c r="BJ36" s="362"/>
      <c r="BK36" s="362"/>
      <c r="BL36" s="363"/>
      <c r="BM36" s="130"/>
      <c r="BN36" s="130"/>
      <c r="BO36" s="130"/>
      <c r="BP36" s="130"/>
      <c r="BQ36" s="130"/>
      <c r="BR36" s="130"/>
      <c r="BS36" s="130"/>
      <c r="BT36" s="130"/>
      <c r="BU36" s="130"/>
      <c r="BV36" s="130"/>
      <c r="BW36" s="130"/>
    </row>
    <row r="37" spans="1:147" s="62" customFormat="1" ht="12.75" x14ac:dyDescent="0.2">
      <c r="A37" s="44" t="str">
        <f>'ALUMNADO y MATRICULA'!B42</f>
        <v xml:space="preserve"> </v>
      </c>
      <c r="B37" s="354" t="str">
        <f>IF(OR(A37=" ",$N$5="NO HAY MATERIA ASIGNADA"),"",IF(OR(E37="si",F37="si",G37="si",H37="si",I37="si",J37="si"),'ALUMNADO y MATRICULA'!C42," "))</f>
        <v/>
      </c>
      <c r="C37" s="355"/>
      <c r="D37" s="355"/>
      <c r="E37" s="25" t="str">
        <f>IF(AND(K37=1,'MATRICULA y PONDERACIONES'!$K$28="*"),"si"," ")</f>
        <v xml:space="preserve"> </v>
      </c>
      <c r="F37" s="25" t="str">
        <f>IF(AND(K37=2,'MATRICULA y PONDERACIONES'!$L$28="*"),"si"," ")</f>
        <v xml:space="preserve"> </v>
      </c>
      <c r="G37" s="25" t="str">
        <f>IF(AND(K37=3,'MATRICULA y PONDERACIONES'!$M$28="*"),"si"," ")</f>
        <v xml:space="preserve"> </v>
      </c>
      <c r="H37" s="25" t="str">
        <f>IF(AND(K37=4,'MATRICULA y PONDERACIONES'!$N$28="*"),"si"," ")</f>
        <v xml:space="preserve"> </v>
      </c>
      <c r="I37" s="25" t="str">
        <f>IF(AND(K37=5,'MATRICULA y PONDERACIONES'!$O$28="*"),"si"," ")</f>
        <v xml:space="preserve"> </v>
      </c>
      <c r="J37" s="25" t="str">
        <f>IF(AND(K37=6,'MATRICULA y PONDERACIONES'!$P$28="*"),"si"," ")</f>
        <v xml:space="preserve"> </v>
      </c>
      <c r="K37" s="25">
        <f>'ALUMNADO y MATRICULA'!D42</f>
        <v>0</v>
      </c>
      <c r="L37" s="124"/>
      <c r="M37" s="124"/>
      <c r="N37" s="9"/>
      <c r="O37" s="24" t="str">
        <f>IF(A37=" "," ",VLOOKUP(N37,'DATOS CONFIGURACION'!$A$1:$B$6,2))</f>
        <v xml:space="preserve"> </v>
      </c>
      <c r="P37" s="117"/>
      <c r="Q37" s="117"/>
      <c r="R37" s="9"/>
      <c r="S37" s="24" t="str">
        <f>IF(A37=" "," ",VLOOKUP(R37,'DATOS CONFIGURACION'!$A$1:$B$6,2))</f>
        <v xml:space="preserve"> </v>
      </c>
      <c r="T37" s="117"/>
      <c r="U37" s="117"/>
      <c r="V37" s="9"/>
      <c r="W37" s="24" t="str">
        <f>IF(A37=" "," ",VLOOKUP(V37,'DATOS CONFIGURACION'!$A$1:$B$6,2))</f>
        <v xml:space="preserve"> </v>
      </c>
      <c r="X37" s="117"/>
      <c r="Y37" s="117"/>
      <c r="Z37" s="9"/>
      <c r="AA37" s="24" t="str">
        <f>IF(A37=" "," ",VLOOKUP(Z37,'DATOS CONFIGURACION'!$A$1:$B$6,2))</f>
        <v xml:space="preserve"> </v>
      </c>
      <c r="AB37" s="117"/>
      <c r="AC37" s="117"/>
      <c r="AD37" s="9"/>
      <c r="AE37" s="24" t="str">
        <f>IF(A37=" "," ",VLOOKUP(AD37,'DATOS CONFIGURACION'!$A$1:$B$6,2))</f>
        <v xml:space="preserve"> </v>
      </c>
      <c r="AF37" s="117"/>
      <c r="AG37" s="117"/>
      <c r="AH37" s="9"/>
      <c r="AI37" s="25" t="str">
        <f>IF(A37=" "," ",VLOOKUP(AH37,'DATOS CONFIGURACION'!$A$1:$B$6,2))</f>
        <v xml:space="preserve"> </v>
      </c>
      <c r="AJ37" s="124"/>
      <c r="AK37" s="124"/>
      <c r="AL37" s="9"/>
      <c r="AM37" s="24" t="str">
        <f>IF(A37=" "," ",VLOOKUP(AL37,'DATOS CONFIGURACION'!$A$1:$B$6,2))</f>
        <v xml:space="preserve"> </v>
      </c>
      <c r="AN37" s="117"/>
      <c r="AO37" s="117"/>
      <c r="AP37" s="9"/>
      <c r="AQ37" s="24" t="str">
        <f>IF(A37=" "," ",VLOOKUP(AP37,'DATOS CONFIGURACION'!$A$1:$B$6,2))</f>
        <v xml:space="preserve"> </v>
      </c>
      <c r="AR37" s="61">
        <f t="shared" si="0"/>
        <v>1</v>
      </c>
      <c r="AS37" s="24" t="str">
        <f t="shared" si="1"/>
        <v xml:space="preserve"> </v>
      </c>
      <c r="AT37" s="45" t="str">
        <f t="shared" si="2"/>
        <v xml:space="preserve"> </v>
      </c>
      <c r="AU37" s="132" t="str">
        <f t="shared" si="3"/>
        <v/>
      </c>
      <c r="AV37" s="24" t="str">
        <f>IF(OR(B37=" ",A37=" ",$N$5="NO HAY MATERIA ASIGNADA")," ",IF(K37=1,(N37*'MATRICULA y PONDERACIONES'!$AO$9)/100,IF(K37=2,(N37*'MATRICULA y PONDERACIONES'!$AO$20)/100,IF(K37=3,(N37*'MATRICULA y PONDERACIONES'!$AO$31)/100,IF(K37=4,(N37*'MATRICULA y PONDERACIONES'!$AO$42)/100,IF(K37=5,(N37*'MATRICULA y PONDERACIONES'!$AO$53)/100,IF(K37=6,(N37*'MATRICULA y PONDERACIONES'!$AO$64)/100)))))))</f>
        <v xml:space="preserve"> </v>
      </c>
      <c r="AW37" s="24" t="str">
        <f>IF(OR(B37=" ",A37=" ",$N$5="NO HAY MATERIA ASIGNADA")," ",IF(K37=1,(R37*'MATRICULA y PONDERACIONES'!$AO$10)/100,IF(K37=2,(R37*'MATRICULA y PONDERACIONES'!$AO$21)/100,IF(K37=3,(R37*'MATRICULA y PONDERACIONES'!$AO$32)/100,IF(K37=4,(R37*'MATRICULA y PONDERACIONES'!$AO$43)/100,IF(K37=5,(R37*'MATRICULA y PONDERACIONES'!$AO$54)/100,IF(K37=6,(R37*'MATRICULA y PONDERACIONES'!$AO$65)/100)))))))</f>
        <v xml:space="preserve"> </v>
      </c>
      <c r="AX37" s="24" t="str">
        <f>IF(OR(B37=" ",A37=" ",$N$5="NO HAY MATERIA ASIGNADA")," ",IF(K37=1,(V37*'MATRICULA y PONDERACIONES'!$AO$11)/100,IF(K37=2,(V37*'MATRICULA y PONDERACIONES'!$AO$22)/100,IF(K37=3,(V37*'MATRICULA y PONDERACIONES'!$AO$33)/100,IF(K37=4,(V37*'MATRICULA y PONDERACIONES'!$AO$44)/100,IF(K37=5,(V37*'MATRICULA y PONDERACIONES'!$AO$55)/100,IF(K37=6,(V37*'MATRICULA y PONDERACIONES'!$AO$66)/100)))))))</f>
        <v xml:space="preserve"> </v>
      </c>
      <c r="AY37" s="24" t="str">
        <f>IF(OR(B37=" ",A37=" ",$N$5="NO HAY MATERIA ASIGNADA")," ",IF(K37=1,(Z37*'MATRICULA y PONDERACIONES'!$AO$12)/100,IF(K37=2,(Z37*'MATRICULA y PONDERACIONES'!$AO$23)/100,IF(K37=3,(Z37*'MATRICULA y PONDERACIONES'!$AO$34)/100,IF(K37=4,(Z37*'MATRICULA y PONDERACIONES'!$AO$45)/100,IF(K37=5,(Z37*'MATRICULA y PONDERACIONES'!$AO$56)/100,IF(K37=6,(Z37*'MATRICULA y PONDERACIONES'!$AO$67)/100)))))))</f>
        <v xml:space="preserve"> </v>
      </c>
      <c r="AZ37" s="24" t="str">
        <f>IF(OR(B37=" ",A37=" ",$N$5="NO HAY MATERIA ASIGNADA")," ",IF(K37=1,(AD37*'MATRICULA y PONDERACIONES'!$AO$13)/100,IF(K37=2,(AD37*'MATRICULA y PONDERACIONES'!$AO$24)/100,IF(K37=3,(AD37*'MATRICULA y PONDERACIONES'!$AO$35)/100,IF(K37=4,(AD37*'MATRICULA y PONDERACIONES'!$AO$46)/100,IF(K37=5,(AD37*'MATRICULA y PONDERACIONES'!$AO$57)/100,IF(K37=6,(AD37*'MATRICULA y PONDERACIONES'!$AO$68)/100)))))))</f>
        <v xml:space="preserve"> </v>
      </c>
      <c r="BA37" s="24" t="str">
        <f>IF(OR(B37=" ",A37=" ",$N$5="NO HAY MATERIA ASIGNADA")," ",IF(K37=1,(AH37*'MATRICULA y PONDERACIONES'!$AO$14)/100,IF(K37=2,(AH37*'MATRICULA y PONDERACIONES'!$AO$25)/100,IF(K37=3,(AH37*'MATRICULA y PONDERACIONES'!$AO$36)/100,IF(K37=4,(AH37*'MATRICULA y PONDERACIONES'!$AO$47)/100,IF(K37=5,(AH37*'MATRICULA y PONDERACIONES'!$AO$58)/100,IF(K37=6,(AH37*'MATRICULA y PONDERACIONES'!$AO$69)/100)))))))</f>
        <v xml:space="preserve"> </v>
      </c>
      <c r="BB37" s="24" t="str">
        <f>IF(OR(B37=" ",A37=" ",$N$5="NO HAY MATERIA ASIGNADA")," ",IF(K37=1,(AL37*'MATRICULA y PONDERACIONES'!$AO$15)/100,IF(K37=2,(AL37*'MATRICULA y PONDERACIONES'!$AO$26)/100,IF(K37=3,(AL37*'MATRICULA y PONDERACIONES'!$AO$37)/100,IF(K37=4,(AL37*'MATRICULA y PONDERACIONES'!$AO$48)/100,IF(K37=5,(AL37*'MATRICULA y PONDERACIONES'!$AO$59)/100,IF(K37=6,(AL37*'MATRICULA y PONDERACIONES'!$AO$70)/100)))))))</f>
        <v xml:space="preserve"> </v>
      </c>
      <c r="BC37" s="24" t="str">
        <f>IF(OR(B37=" ",A37=" ",$N$5="NO HAY MATERIA ASIGNADA")," ",IF(K37=1,(AP37*'MATRICULA y PONDERACIONES'!$AO$16)/100,IF(K37=2,(AP37*'MATRICULA y PONDERACIONES'!$AO$27)/100,IF(K37=3,(AP37*'MATRICULA y PONDERACIONES'!$AO$38)/100,IF(K37=4,(AP37*'MATRICULA y PONDERACIONES'!$AO$49)/100,IF(K37=5,(AP37*'MATRICULA y PONDERACIONES'!$AO$60)/100,IF(K37=6,(AP37*'MATRICULA y PONDERACIONES'!$AO$71)/100)))))))</f>
        <v xml:space="preserve"> </v>
      </c>
      <c r="BD37" s="46" t="str">
        <f t="shared" si="4"/>
        <v xml:space="preserve"> </v>
      </c>
      <c r="BE37" s="356" t="str">
        <f t="shared" si="4"/>
        <v/>
      </c>
      <c r="BF37" s="357"/>
      <c r="BG37" s="357"/>
      <c r="BH37" s="357"/>
      <c r="BI37" s="357"/>
      <c r="BJ37" s="357"/>
      <c r="BK37" s="357"/>
      <c r="BL37" s="358"/>
      <c r="BM37" s="130"/>
      <c r="BN37" s="130"/>
      <c r="BO37" s="130"/>
      <c r="BP37" s="130"/>
      <c r="BQ37" s="130"/>
      <c r="BR37" s="130"/>
      <c r="BS37" s="130"/>
      <c r="BT37" s="130"/>
      <c r="BU37" s="130"/>
      <c r="BV37" s="130"/>
      <c r="BW37" s="130"/>
      <c r="BX37" s="59"/>
      <c r="BY37" s="59"/>
      <c r="BZ37" s="59"/>
      <c r="CA37" s="59"/>
      <c r="CB37" s="59"/>
      <c r="CC37" s="59"/>
      <c r="CD37" s="59"/>
      <c r="CE37" s="59"/>
      <c r="CF37" s="59"/>
      <c r="CG37" s="59"/>
      <c r="CH37" s="59"/>
      <c r="CI37" s="59"/>
      <c r="CJ37" s="59"/>
      <c r="CK37" s="59"/>
      <c r="CL37" s="59"/>
      <c r="CM37" s="59"/>
      <c r="CN37" s="59"/>
      <c r="CO37" s="59"/>
      <c r="CP37" s="59"/>
      <c r="CQ37" s="59"/>
      <c r="CR37" s="59"/>
      <c r="CS37" s="59"/>
      <c r="CT37" s="59"/>
      <c r="CU37" s="59"/>
      <c r="CV37" s="59"/>
      <c r="CW37" s="59"/>
      <c r="CX37" s="59"/>
      <c r="CY37" s="59"/>
      <c r="CZ37" s="59"/>
      <c r="DA37" s="59"/>
      <c r="DB37" s="59"/>
      <c r="DC37" s="59"/>
      <c r="DD37" s="59"/>
      <c r="DE37" s="59"/>
      <c r="DF37" s="59"/>
      <c r="DG37" s="59"/>
      <c r="DH37" s="59"/>
      <c r="DI37" s="59"/>
      <c r="DJ37" s="59"/>
      <c r="DK37" s="59"/>
      <c r="DL37" s="59"/>
      <c r="DM37" s="59"/>
      <c r="DN37" s="59"/>
      <c r="DO37" s="59"/>
      <c r="DP37" s="59"/>
      <c r="DQ37" s="59"/>
      <c r="DR37" s="59"/>
      <c r="DS37" s="59"/>
      <c r="DT37" s="59"/>
      <c r="DU37" s="59"/>
      <c r="DV37" s="59"/>
      <c r="DW37" s="59"/>
      <c r="DX37" s="59"/>
      <c r="DY37" s="59"/>
      <c r="DZ37" s="59"/>
      <c r="EA37" s="59"/>
      <c r="EB37" s="59"/>
      <c r="EC37" s="59"/>
      <c r="ED37" s="59"/>
      <c r="EE37" s="59"/>
      <c r="EF37" s="59"/>
      <c r="EG37" s="59"/>
      <c r="EH37" s="59"/>
      <c r="EI37" s="59"/>
      <c r="EJ37" s="59"/>
      <c r="EK37" s="59"/>
      <c r="EL37" s="59"/>
      <c r="EM37" s="59"/>
      <c r="EN37" s="59"/>
      <c r="EO37" s="59"/>
      <c r="EP37" s="59"/>
      <c r="EQ37" s="59"/>
    </row>
    <row r="38" spans="1:147" s="59" customFormat="1" ht="12.75" x14ac:dyDescent="0.2">
      <c r="A38" s="47" t="str">
        <f>'ALUMNADO y MATRICULA'!B43</f>
        <v xml:space="preserve"> </v>
      </c>
      <c r="B38" s="359" t="str">
        <f>IF(OR(A38=" ",$N$5="NO HAY MATERIA ASIGNADA"),"",IF(OR(E38="si",F38="si",G38="si",H38="si",I38="si",J38="si"),'ALUMNADO y MATRICULA'!C43," "))</f>
        <v/>
      </c>
      <c r="C38" s="360"/>
      <c r="D38" s="360"/>
      <c r="E38" s="27" t="str">
        <f>IF(AND(K38=1,'MATRICULA y PONDERACIONES'!$K$28="*"),"si"," ")</f>
        <v xml:space="preserve"> </v>
      </c>
      <c r="F38" s="27" t="str">
        <f>IF(AND(K38=2,'MATRICULA y PONDERACIONES'!$L$28="*"),"si"," ")</f>
        <v xml:space="preserve"> </v>
      </c>
      <c r="G38" s="27" t="str">
        <f>IF(AND(K38=3,'MATRICULA y PONDERACIONES'!$M$28="*"),"si"," ")</f>
        <v xml:space="preserve"> </v>
      </c>
      <c r="H38" s="27" t="str">
        <f>IF(AND(K38=4,'MATRICULA y PONDERACIONES'!$N$28="*"),"si"," ")</f>
        <v xml:space="preserve"> </v>
      </c>
      <c r="I38" s="27" t="str">
        <f>IF(AND(K38=5,'MATRICULA y PONDERACIONES'!$O$28="*"),"si"," ")</f>
        <v xml:space="preserve"> </v>
      </c>
      <c r="J38" s="27" t="str">
        <f>IF(AND(K38=6,'MATRICULA y PONDERACIONES'!$P$28="*"),"si"," ")</f>
        <v xml:space="preserve"> </v>
      </c>
      <c r="K38" s="27">
        <f>'ALUMNADO y MATRICULA'!D43</f>
        <v>0</v>
      </c>
      <c r="L38" s="125"/>
      <c r="M38" s="125"/>
      <c r="N38" s="10"/>
      <c r="O38" s="26" t="str">
        <f>IF(A38=" "," ",VLOOKUP(N38,'DATOS CONFIGURACION'!$A$1:$B$6,2))</f>
        <v xml:space="preserve"> </v>
      </c>
      <c r="P38" s="118"/>
      <c r="Q38" s="118"/>
      <c r="R38" s="10"/>
      <c r="S38" s="26" t="str">
        <f>IF(A38=" "," ",VLOOKUP(R38,'DATOS CONFIGURACION'!$A$1:$B$6,2))</f>
        <v xml:space="preserve"> </v>
      </c>
      <c r="T38" s="118"/>
      <c r="U38" s="118"/>
      <c r="V38" s="10"/>
      <c r="W38" s="26" t="str">
        <f>IF(A38=" "," ",VLOOKUP(V38,'DATOS CONFIGURACION'!$A$1:$B$6,2))</f>
        <v xml:space="preserve"> </v>
      </c>
      <c r="X38" s="118"/>
      <c r="Y38" s="118"/>
      <c r="Z38" s="10"/>
      <c r="AA38" s="26" t="str">
        <f>IF(A38=" "," ",VLOOKUP(Z38,'DATOS CONFIGURACION'!$A$1:$B$6,2))</f>
        <v xml:space="preserve"> </v>
      </c>
      <c r="AB38" s="118"/>
      <c r="AC38" s="118"/>
      <c r="AD38" s="10"/>
      <c r="AE38" s="26" t="str">
        <f>IF(A38=" "," ",VLOOKUP(AD38,'DATOS CONFIGURACION'!$A$1:$B$6,2))</f>
        <v xml:space="preserve"> </v>
      </c>
      <c r="AF38" s="118"/>
      <c r="AG38" s="118"/>
      <c r="AH38" s="10"/>
      <c r="AI38" s="27" t="str">
        <f>IF(A38=" "," ",VLOOKUP(AH38,'DATOS CONFIGURACION'!$A$1:$B$6,2))</f>
        <v xml:space="preserve"> </v>
      </c>
      <c r="AJ38" s="125"/>
      <c r="AK38" s="125"/>
      <c r="AL38" s="10"/>
      <c r="AM38" s="26" t="str">
        <f>IF(A38=" "," ",VLOOKUP(AL38,'DATOS CONFIGURACION'!$A$1:$B$6,2))</f>
        <v xml:space="preserve"> </v>
      </c>
      <c r="AN38" s="118"/>
      <c r="AO38" s="118"/>
      <c r="AP38" s="10"/>
      <c r="AQ38" s="26" t="str">
        <f>IF(A38=" "," ",VLOOKUP(AP38,'DATOS CONFIGURACION'!$A$1:$B$6,2))</f>
        <v xml:space="preserve"> </v>
      </c>
      <c r="AR38" s="63">
        <f t="shared" si="0"/>
        <v>1</v>
      </c>
      <c r="AS38" s="26" t="str">
        <f t="shared" si="1"/>
        <v xml:space="preserve"> </v>
      </c>
      <c r="AT38" s="34" t="str">
        <f t="shared" si="2"/>
        <v xml:space="preserve"> </v>
      </c>
      <c r="AU38" s="133" t="str">
        <f t="shared" si="3"/>
        <v/>
      </c>
      <c r="AV38" s="26" t="str">
        <f>IF(OR(B38=" ",A38=" ",$N$5="NO HAY MATERIA ASIGNADA")," ",IF(K38=1,(N38*'MATRICULA y PONDERACIONES'!$AO$9)/100,IF(K38=2,(N38*'MATRICULA y PONDERACIONES'!$AO$20)/100,IF(K38=3,(N38*'MATRICULA y PONDERACIONES'!$AO$31)/100,IF(K38=4,(N38*'MATRICULA y PONDERACIONES'!$AO$42)/100,IF(K38=5,(N38*'MATRICULA y PONDERACIONES'!$AO$53)/100,IF(K38=6,(N38*'MATRICULA y PONDERACIONES'!$AO$64)/100)))))))</f>
        <v xml:space="preserve"> </v>
      </c>
      <c r="AW38" s="26" t="str">
        <f>IF(OR(B38=" ",A38=" ",$N$5="NO HAY MATERIA ASIGNADA")," ",IF(K38=1,(R38*'MATRICULA y PONDERACIONES'!$AO$10)/100,IF(K38=2,(R38*'MATRICULA y PONDERACIONES'!$AO$21)/100,IF(K38=3,(R38*'MATRICULA y PONDERACIONES'!$AO$32)/100,IF(K38=4,(R38*'MATRICULA y PONDERACIONES'!$AO$43)/100,IF(K38=5,(R38*'MATRICULA y PONDERACIONES'!$AO$54)/100,IF(K38=6,(R38*'MATRICULA y PONDERACIONES'!$AO$65)/100)))))))</f>
        <v xml:space="preserve"> </v>
      </c>
      <c r="AX38" s="26" t="str">
        <f>IF(OR(B38=" ",A38=" ",$N$5="NO HAY MATERIA ASIGNADA")," ",IF(K38=1,(V38*'MATRICULA y PONDERACIONES'!$AO$11)/100,IF(K38=2,(V38*'MATRICULA y PONDERACIONES'!$AO$22)/100,IF(K38=3,(V38*'MATRICULA y PONDERACIONES'!$AO$33)/100,IF(K38=4,(V38*'MATRICULA y PONDERACIONES'!$AO$44)/100,IF(K38=5,(V38*'MATRICULA y PONDERACIONES'!$AO$55)/100,IF(K38=6,(V38*'MATRICULA y PONDERACIONES'!$AO$66)/100)))))))</f>
        <v xml:space="preserve"> </v>
      </c>
      <c r="AY38" s="26" t="str">
        <f>IF(OR(B38=" ",A38=" ",$N$5="NO HAY MATERIA ASIGNADA")," ",IF(K38=1,(Z38*'MATRICULA y PONDERACIONES'!$AO$12)/100,IF(K38=2,(Z38*'MATRICULA y PONDERACIONES'!$AO$23)/100,IF(K38=3,(Z38*'MATRICULA y PONDERACIONES'!$AO$34)/100,IF(K38=4,(Z38*'MATRICULA y PONDERACIONES'!$AO$45)/100,IF(K38=5,(Z38*'MATRICULA y PONDERACIONES'!$AO$56)/100,IF(K38=6,(Z38*'MATRICULA y PONDERACIONES'!$AO$67)/100)))))))</f>
        <v xml:space="preserve"> </v>
      </c>
      <c r="AZ38" s="26" t="str">
        <f>IF(OR(B38=" ",A38=" ",$N$5="NO HAY MATERIA ASIGNADA")," ",IF(K38=1,(AD38*'MATRICULA y PONDERACIONES'!$AO$13)/100,IF(K38=2,(AD38*'MATRICULA y PONDERACIONES'!$AO$24)/100,IF(K38=3,(AD38*'MATRICULA y PONDERACIONES'!$AO$35)/100,IF(K38=4,(AD38*'MATRICULA y PONDERACIONES'!$AO$46)/100,IF(K38=5,(AD38*'MATRICULA y PONDERACIONES'!$AO$57)/100,IF(K38=6,(AD38*'MATRICULA y PONDERACIONES'!$AO$68)/100)))))))</f>
        <v xml:space="preserve"> </v>
      </c>
      <c r="BA38" s="26" t="str">
        <f>IF(OR(B38=" ",A38=" ",$N$5="NO HAY MATERIA ASIGNADA")," ",IF(K38=1,(AH38*'MATRICULA y PONDERACIONES'!$AO$14)/100,IF(K38=2,(AH38*'MATRICULA y PONDERACIONES'!$AO$25)/100,IF(K38=3,(AH38*'MATRICULA y PONDERACIONES'!$AO$36)/100,IF(K38=4,(AH38*'MATRICULA y PONDERACIONES'!$AO$47)/100,IF(K38=5,(AH38*'MATRICULA y PONDERACIONES'!$AO$58)/100,IF(K38=6,(AH38*'MATRICULA y PONDERACIONES'!$AO$69)/100)))))))</f>
        <v xml:space="preserve"> </v>
      </c>
      <c r="BB38" s="26" t="str">
        <f>IF(OR(B38=" ",A38=" ",$N$5="NO HAY MATERIA ASIGNADA")," ",IF(K38=1,(AL38*'MATRICULA y PONDERACIONES'!$AO$15)/100,IF(K38=2,(AL38*'MATRICULA y PONDERACIONES'!$AO$26)/100,IF(K38=3,(AL38*'MATRICULA y PONDERACIONES'!$AO$37)/100,IF(K38=4,(AL38*'MATRICULA y PONDERACIONES'!$AO$48)/100,IF(K38=5,(AL38*'MATRICULA y PONDERACIONES'!$AO$59)/100,IF(K38=6,(AL38*'MATRICULA y PONDERACIONES'!$AO$70)/100)))))))</f>
        <v xml:space="preserve"> </v>
      </c>
      <c r="BC38" s="26" t="str">
        <f>IF(OR(B38=" ",A38=" ",$N$5="NO HAY MATERIA ASIGNADA")," ",IF(K38=1,(AP38*'MATRICULA y PONDERACIONES'!$AO$16)/100,IF(K38=2,(AP38*'MATRICULA y PONDERACIONES'!$AO$27)/100,IF(K38=3,(AP38*'MATRICULA y PONDERACIONES'!$AO$38)/100,IF(K38=4,(AP38*'MATRICULA y PONDERACIONES'!$AO$49)/100,IF(K38=5,(AP38*'MATRICULA y PONDERACIONES'!$AO$60)/100,IF(K38=6,(AP38*'MATRICULA y PONDERACIONES'!$AO$71)/100)))))))</f>
        <v xml:space="preserve"> </v>
      </c>
      <c r="BD38" s="48" t="str">
        <f t="shared" si="4"/>
        <v xml:space="preserve"> </v>
      </c>
      <c r="BE38" s="361" t="str">
        <f t="shared" si="4"/>
        <v/>
      </c>
      <c r="BF38" s="362"/>
      <c r="BG38" s="362"/>
      <c r="BH38" s="362"/>
      <c r="BI38" s="362"/>
      <c r="BJ38" s="362"/>
      <c r="BK38" s="362"/>
      <c r="BL38" s="363"/>
      <c r="BM38" s="130"/>
      <c r="BN38" s="130"/>
      <c r="BO38" s="130"/>
      <c r="BP38" s="130"/>
      <c r="BQ38" s="130"/>
      <c r="BR38" s="130"/>
      <c r="BS38" s="130"/>
      <c r="BT38" s="130"/>
      <c r="BU38" s="130"/>
      <c r="BV38" s="130"/>
      <c r="BW38" s="130"/>
    </row>
    <row r="39" spans="1:147" s="62" customFormat="1" ht="12.75" x14ac:dyDescent="0.2">
      <c r="A39" s="44" t="str">
        <f>'ALUMNADO y MATRICULA'!B44</f>
        <v xml:space="preserve"> </v>
      </c>
      <c r="B39" s="354" t="str">
        <f>IF(OR(A39=" ",$N$5="NO HAY MATERIA ASIGNADA"),"",IF(OR(E39="si",F39="si",G39="si",H39="si",I39="si",J39="si"),'ALUMNADO y MATRICULA'!C44," "))</f>
        <v/>
      </c>
      <c r="C39" s="355"/>
      <c r="D39" s="355"/>
      <c r="E39" s="25" t="str">
        <f>IF(AND(K39=1,'MATRICULA y PONDERACIONES'!$K$28="*"),"si"," ")</f>
        <v xml:space="preserve"> </v>
      </c>
      <c r="F39" s="25" t="str">
        <f>IF(AND(K39=2,'MATRICULA y PONDERACIONES'!$L$28="*"),"si"," ")</f>
        <v xml:space="preserve"> </v>
      </c>
      <c r="G39" s="25" t="str">
        <f>IF(AND(K39=3,'MATRICULA y PONDERACIONES'!$M$28="*"),"si"," ")</f>
        <v xml:space="preserve"> </v>
      </c>
      <c r="H39" s="25" t="str">
        <f>IF(AND(K39=4,'MATRICULA y PONDERACIONES'!$N$28="*"),"si"," ")</f>
        <v xml:space="preserve"> </v>
      </c>
      <c r="I39" s="25" t="str">
        <f>IF(AND(K39=5,'MATRICULA y PONDERACIONES'!$O$28="*"),"si"," ")</f>
        <v xml:space="preserve"> </v>
      </c>
      <c r="J39" s="25" t="str">
        <f>IF(AND(K39=6,'MATRICULA y PONDERACIONES'!$P$28="*"),"si"," ")</f>
        <v xml:space="preserve"> </v>
      </c>
      <c r="K39" s="25">
        <f>'ALUMNADO y MATRICULA'!D44</f>
        <v>0</v>
      </c>
      <c r="L39" s="124"/>
      <c r="M39" s="124"/>
      <c r="N39" s="9"/>
      <c r="O39" s="24" t="str">
        <f>IF(A39=" "," ",VLOOKUP(N39,'DATOS CONFIGURACION'!$A$1:$B$6,2))</f>
        <v xml:space="preserve"> </v>
      </c>
      <c r="P39" s="117"/>
      <c r="Q39" s="117"/>
      <c r="R39" s="9"/>
      <c r="S39" s="24" t="str">
        <f>IF(A39=" "," ",VLOOKUP(R39,'DATOS CONFIGURACION'!$A$1:$B$6,2))</f>
        <v xml:space="preserve"> </v>
      </c>
      <c r="T39" s="117"/>
      <c r="U39" s="117"/>
      <c r="V39" s="9"/>
      <c r="W39" s="24" t="str">
        <f>IF(A39=" "," ",VLOOKUP(V39,'DATOS CONFIGURACION'!$A$1:$B$6,2))</f>
        <v xml:space="preserve"> </v>
      </c>
      <c r="X39" s="117"/>
      <c r="Y39" s="117"/>
      <c r="Z39" s="9"/>
      <c r="AA39" s="24" t="str">
        <f>IF(A39=" "," ",VLOOKUP(Z39,'DATOS CONFIGURACION'!$A$1:$B$6,2))</f>
        <v xml:space="preserve"> </v>
      </c>
      <c r="AB39" s="117"/>
      <c r="AC39" s="117"/>
      <c r="AD39" s="9"/>
      <c r="AE39" s="24" t="str">
        <f>IF(A39=" "," ",VLOOKUP(AD39,'DATOS CONFIGURACION'!$A$1:$B$6,2))</f>
        <v xml:space="preserve"> </v>
      </c>
      <c r="AF39" s="117"/>
      <c r="AG39" s="117"/>
      <c r="AH39" s="9"/>
      <c r="AI39" s="25" t="str">
        <f>IF(A39=" "," ",VLOOKUP(AH39,'DATOS CONFIGURACION'!$A$1:$B$6,2))</f>
        <v xml:space="preserve"> </v>
      </c>
      <c r="AJ39" s="124"/>
      <c r="AK39" s="124"/>
      <c r="AL39" s="9"/>
      <c r="AM39" s="24" t="str">
        <f>IF(A39=" "," ",VLOOKUP(AL39,'DATOS CONFIGURACION'!$A$1:$B$6,2))</f>
        <v xml:space="preserve"> </v>
      </c>
      <c r="AN39" s="117"/>
      <c r="AO39" s="117"/>
      <c r="AP39" s="9"/>
      <c r="AQ39" s="24" t="str">
        <f>IF(A39=" "," ",VLOOKUP(AP39,'DATOS CONFIGURACION'!$A$1:$B$6,2))</f>
        <v xml:space="preserve"> </v>
      </c>
      <c r="AR39" s="61">
        <f t="shared" si="0"/>
        <v>1</v>
      </c>
      <c r="AS39" s="24" t="str">
        <f t="shared" si="1"/>
        <v xml:space="preserve"> </v>
      </c>
      <c r="AT39" s="45" t="str">
        <f t="shared" si="2"/>
        <v xml:space="preserve"> </v>
      </c>
      <c r="AU39" s="132" t="str">
        <f t="shared" si="3"/>
        <v/>
      </c>
      <c r="AV39" s="24" t="str">
        <f>IF(OR(B39=" ",A39=" ",$N$5="NO HAY MATERIA ASIGNADA")," ",IF(K39=1,(N39*'MATRICULA y PONDERACIONES'!$AO$9)/100,IF(K39=2,(N39*'MATRICULA y PONDERACIONES'!$AO$20)/100,IF(K39=3,(N39*'MATRICULA y PONDERACIONES'!$AO$31)/100,IF(K39=4,(N39*'MATRICULA y PONDERACIONES'!$AO$42)/100,IF(K39=5,(N39*'MATRICULA y PONDERACIONES'!$AO$53)/100,IF(K39=6,(N39*'MATRICULA y PONDERACIONES'!$AO$64)/100)))))))</f>
        <v xml:space="preserve"> </v>
      </c>
      <c r="AW39" s="24" t="str">
        <f>IF(OR(B39=" ",A39=" ",$N$5="NO HAY MATERIA ASIGNADA")," ",IF(K39=1,(R39*'MATRICULA y PONDERACIONES'!$AO$10)/100,IF(K39=2,(R39*'MATRICULA y PONDERACIONES'!$AO$21)/100,IF(K39=3,(R39*'MATRICULA y PONDERACIONES'!$AO$32)/100,IF(K39=4,(R39*'MATRICULA y PONDERACIONES'!$AO$43)/100,IF(K39=5,(R39*'MATRICULA y PONDERACIONES'!$AO$54)/100,IF(K39=6,(R39*'MATRICULA y PONDERACIONES'!$AO$65)/100)))))))</f>
        <v xml:space="preserve"> </v>
      </c>
      <c r="AX39" s="24" t="str">
        <f>IF(OR(B39=" ",A39=" ",$N$5="NO HAY MATERIA ASIGNADA")," ",IF(K39=1,(V39*'MATRICULA y PONDERACIONES'!$AO$11)/100,IF(K39=2,(V39*'MATRICULA y PONDERACIONES'!$AO$22)/100,IF(K39=3,(V39*'MATRICULA y PONDERACIONES'!$AO$33)/100,IF(K39=4,(V39*'MATRICULA y PONDERACIONES'!$AO$44)/100,IF(K39=5,(V39*'MATRICULA y PONDERACIONES'!$AO$55)/100,IF(K39=6,(V39*'MATRICULA y PONDERACIONES'!$AO$66)/100)))))))</f>
        <v xml:space="preserve"> </v>
      </c>
      <c r="AY39" s="24" t="str">
        <f>IF(OR(B39=" ",A39=" ",$N$5="NO HAY MATERIA ASIGNADA")," ",IF(K39=1,(Z39*'MATRICULA y PONDERACIONES'!$AO$12)/100,IF(K39=2,(Z39*'MATRICULA y PONDERACIONES'!$AO$23)/100,IF(K39=3,(Z39*'MATRICULA y PONDERACIONES'!$AO$34)/100,IF(K39=4,(Z39*'MATRICULA y PONDERACIONES'!$AO$45)/100,IF(K39=5,(Z39*'MATRICULA y PONDERACIONES'!$AO$56)/100,IF(K39=6,(Z39*'MATRICULA y PONDERACIONES'!$AO$67)/100)))))))</f>
        <v xml:space="preserve"> </v>
      </c>
      <c r="AZ39" s="24" t="str">
        <f>IF(OR(B39=" ",A39=" ",$N$5="NO HAY MATERIA ASIGNADA")," ",IF(K39=1,(AD39*'MATRICULA y PONDERACIONES'!$AO$13)/100,IF(K39=2,(AD39*'MATRICULA y PONDERACIONES'!$AO$24)/100,IF(K39=3,(AD39*'MATRICULA y PONDERACIONES'!$AO$35)/100,IF(K39=4,(AD39*'MATRICULA y PONDERACIONES'!$AO$46)/100,IF(K39=5,(AD39*'MATRICULA y PONDERACIONES'!$AO$57)/100,IF(K39=6,(AD39*'MATRICULA y PONDERACIONES'!$AO$68)/100)))))))</f>
        <v xml:space="preserve"> </v>
      </c>
      <c r="BA39" s="24" t="str">
        <f>IF(OR(B39=" ",A39=" ",$N$5="NO HAY MATERIA ASIGNADA")," ",IF(K39=1,(AH39*'MATRICULA y PONDERACIONES'!$AO$14)/100,IF(K39=2,(AH39*'MATRICULA y PONDERACIONES'!$AO$25)/100,IF(K39=3,(AH39*'MATRICULA y PONDERACIONES'!$AO$36)/100,IF(K39=4,(AH39*'MATRICULA y PONDERACIONES'!$AO$47)/100,IF(K39=5,(AH39*'MATRICULA y PONDERACIONES'!$AO$58)/100,IF(K39=6,(AH39*'MATRICULA y PONDERACIONES'!$AO$69)/100)))))))</f>
        <v xml:space="preserve"> </v>
      </c>
      <c r="BB39" s="24" t="str">
        <f>IF(OR(B39=" ",A39=" ",$N$5="NO HAY MATERIA ASIGNADA")," ",IF(K39=1,(AL39*'MATRICULA y PONDERACIONES'!$AO$15)/100,IF(K39=2,(AL39*'MATRICULA y PONDERACIONES'!$AO$26)/100,IF(K39=3,(AL39*'MATRICULA y PONDERACIONES'!$AO$37)/100,IF(K39=4,(AL39*'MATRICULA y PONDERACIONES'!$AO$48)/100,IF(K39=5,(AL39*'MATRICULA y PONDERACIONES'!$AO$59)/100,IF(K39=6,(AL39*'MATRICULA y PONDERACIONES'!$AO$70)/100)))))))</f>
        <v xml:space="preserve"> </v>
      </c>
      <c r="BC39" s="24" t="str">
        <f>IF(OR(B39=" ",A39=" ",$N$5="NO HAY MATERIA ASIGNADA")," ",IF(K39=1,(AP39*'MATRICULA y PONDERACIONES'!$AO$16)/100,IF(K39=2,(AP39*'MATRICULA y PONDERACIONES'!$AO$27)/100,IF(K39=3,(AP39*'MATRICULA y PONDERACIONES'!$AO$38)/100,IF(K39=4,(AP39*'MATRICULA y PONDERACIONES'!$AO$49)/100,IF(K39=5,(AP39*'MATRICULA y PONDERACIONES'!$AO$60)/100,IF(K39=6,(AP39*'MATRICULA y PONDERACIONES'!$AO$71)/100)))))))</f>
        <v xml:space="preserve"> </v>
      </c>
      <c r="BD39" s="46" t="str">
        <f t="shared" si="4"/>
        <v xml:space="preserve"> </v>
      </c>
      <c r="BE39" s="356" t="str">
        <f t="shared" si="4"/>
        <v/>
      </c>
      <c r="BF39" s="357"/>
      <c r="BG39" s="357"/>
      <c r="BH39" s="357"/>
      <c r="BI39" s="357"/>
      <c r="BJ39" s="357"/>
      <c r="BK39" s="357"/>
      <c r="BL39" s="358"/>
      <c r="BM39" s="130"/>
      <c r="BN39" s="130"/>
      <c r="BO39" s="130"/>
      <c r="BP39" s="130"/>
      <c r="BQ39" s="130"/>
      <c r="BR39" s="130"/>
      <c r="BS39" s="130"/>
      <c r="BT39" s="130"/>
      <c r="BU39" s="130"/>
      <c r="BV39" s="130"/>
      <c r="BW39" s="130"/>
      <c r="BX39" s="59"/>
      <c r="BY39" s="59"/>
      <c r="BZ39" s="59"/>
      <c r="CA39" s="59"/>
      <c r="CB39" s="59"/>
      <c r="CC39" s="59"/>
      <c r="CD39" s="59"/>
      <c r="CE39" s="59"/>
      <c r="CF39" s="59"/>
      <c r="CG39" s="59"/>
      <c r="CH39" s="59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59"/>
      <c r="DB39" s="59"/>
      <c r="DC39" s="59"/>
      <c r="DD39" s="59"/>
      <c r="DE39" s="59"/>
      <c r="DF39" s="59"/>
      <c r="DG39" s="59"/>
      <c r="DH39" s="59"/>
      <c r="DI39" s="59"/>
      <c r="DJ39" s="59"/>
      <c r="DK39" s="59"/>
      <c r="DL39" s="59"/>
      <c r="DM39" s="59"/>
      <c r="DN39" s="59"/>
      <c r="DO39" s="59"/>
      <c r="DP39" s="59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59"/>
      <c r="EJ39" s="59"/>
      <c r="EK39" s="59"/>
      <c r="EL39" s="59"/>
      <c r="EM39" s="59"/>
      <c r="EN39" s="59"/>
      <c r="EO39" s="59"/>
      <c r="EP39" s="59"/>
      <c r="EQ39" s="59"/>
    </row>
    <row r="40" spans="1:147" s="59" customFormat="1" ht="12.75" x14ac:dyDescent="0.2">
      <c r="A40" s="47" t="str">
        <f>'ALUMNADO y MATRICULA'!B45</f>
        <v xml:space="preserve"> </v>
      </c>
      <c r="B40" s="359" t="str">
        <f>IF(OR(A40=" ",$N$5="NO HAY MATERIA ASIGNADA"),"",IF(OR(E40="si",F40="si",G40="si",H40="si",I40="si",J40="si"),'ALUMNADO y MATRICULA'!C45," "))</f>
        <v/>
      </c>
      <c r="C40" s="360"/>
      <c r="D40" s="360"/>
      <c r="E40" s="27" t="str">
        <f>IF(AND(K40=1,'MATRICULA y PONDERACIONES'!$K$28="*"),"si"," ")</f>
        <v xml:space="preserve"> </v>
      </c>
      <c r="F40" s="27" t="str">
        <f>IF(AND(K40=2,'MATRICULA y PONDERACIONES'!$L$28="*"),"si"," ")</f>
        <v xml:space="preserve"> </v>
      </c>
      <c r="G40" s="27" t="str">
        <f>IF(AND(K40=3,'MATRICULA y PONDERACIONES'!$M$28="*"),"si"," ")</f>
        <v xml:space="preserve"> </v>
      </c>
      <c r="H40" s="27" t="str">
        <f>IF(AND(K40=4,'MATRICULA y PONDERACIONES'!$N$28="*"),"si"," ")</f>
        <v xml:space="preserve"> </v>
      </c>
      <c r="I40" s="27" t="str">
        <f>IF(AND(K40=5,'MATRICULA y PONDERACIONES'!$O$28="*"),"si"," ")</f>
        <v xml:space="preserve"> </v>
      </c>
      <c r="J40" s="27" t="str">
        <f>IF(AND(K40=6,'MATRICULA y PONDERACIONES'!$P$28="*"),"si"," ")</f>
        <v xml:space="preserve"> </v>
      </c>
      <c r="K40" s="27">
        <f>'ALUMNADO y MATRICULA'!D45</f>
        <v>0</v>
      </c>
      <c r="L40" s="125"/>
      <c r="M40" s="125"/>
      <c r="N40" s="10"/>
      <c r="O40" s="26" t="str">
        <f>IF(A40=" "," ",VLOOKUP(N40,'DATOS CONFIGURACION'!$A$1:$B$6,2))</f>
        <v xml:space="preserve"> </v>
      </c>
      <c r="P40" s="118"/>
      <c r="Q40" s="118"/>
      <c r="R40" s="10"/>
      <c r="S40" s="26" t="str">
        <f>IF(A40=" "," ",VLOOKUP(R40,'DATOS CONFIGURACION'!$A$1:$B$6,2))</f>
        <v xml:space="preserve"> </v>
      </c>
      <c r="T40" s="118"/>
      <c r="U40" s="118"/>
      <c r="V40" s="10"/>
      <c r="W40" s="26" t="str">
        <f>IF(A40=" "," ",VLOOKUP(V40,'DATOS CONFIGURACION'!$A$1:$B$6,2))</f>
        <v xml:space="preserve"> </v>
      </c>
      <c r="X40" s="118"/>
      <c r="Y40" s="118"/>
      <c r="Z40" s="10"/>
      <c r="AA40" s="26" t="str">
        <f>IF(A40=" "," ",VLOOKUP(Z40,'DATOS CONFIGURACION'!$A$1:$B$6,2))</f>
        <v xml:space="preserve"> </v>
      </c>
      <c r="AB40" s="118"/>
      <c r="AC40" s="118"/>
      <c r="AD40" s="10"/>
      <c r="AE40" s="26" t="str">
        <f>IF(A40=" "," ",VLOOKUP(AD40,'DATOS CONFIGURACION'!$A$1:$B$6,2))</f>
        <v xml:space="preserve"> </v>
      </c>
      <c r="AF40" s="118"/>
      <c r="AG40" s="118"/>
      <c r="AH40" s="10"/>
      <c r="AI40" s="27" t="str">
        <f>IF(A40=" "," ",VLOOKUP(AH40,'DATOS CONFIGURACION'!$A$1:$B$6,2))</f>
        <v xml:space="preserve"> </v>
      </c>
      <c r="AJ40" s="125"/>
      <c r="AK40" s="125"/>
      <c r="AL40" s="10"/>
      <c r="AM40" s="26" t="str">
        <f>IF(A40=" "," ",VLOOKUP(AL40,'DATOS CONFIGURACION'!$A$1:$B$6,2))</f>
        <v xml:space="preserve"> </v>
      </c>
      <c r="AN40" s="118"/>
      <c r="AO40" s="118"/>
      <c r="AP40" s="10"/>
      <c r="AQ40" s="26" t="str">
        <f>IF(A40=" "," ",VLOOKUP(AP40,'DATOS CONFIGURACION'!$A$1:$B$6,2))</f>
        <v xml:space="preserve"> </v>
      </c>
      <c r="AR40" s="63">
        <f t="shared" si="0"/>
        <v>1</v>
      </c>
      <c r="AS40" s="26" t="str">
        <f t="shared" si="1"/>
        <v xml:space="preserve"> </v>
      </c>
      <c r="AT40" s="34" t="str">
        <f t="shared" si="2"/>
        <v xml:space="preserve"> </v>
      </c>
      <c r="AU40" s="133" t="str">
        <f t="shared" si="3"/>
        <v/>
      </c>
      <c r="AV40" s="26" t="str">
        <f>IF(OR(B40=" ",A40=" ",$N$5="NO HAY MATERIA ASIGNADA")," ",IF(K40=1,(N40*'MATRICULA y PONDERACIONES'!$AO$9)/100,IF(K40=2,(N40*'MATRICULA y PONDERACIONES'!$AO$20)/100,IF(K40=3,(N40*'MATRICULA y PONDERACIONES'!$AO$31)/100,IF(K40=4,(N40*'MATRICULA y PONDERACIONES'!$AO$42)/100,IF(K40=5,(N40*'MATRICULA y PONDERACIONES'!$AO$53)/100,IF(K40=6,(N40*'MATRICULA y PONDERACIONES'!$AO$64)/100)))))))</f>
        <v xml:space="preserve"> </v>
      </c>
      <c r="AW40" s="26" t="str">
        <f>IF(OR(B40=" ",A40=" ",$N$5="NO HAY MATERIA ASIGNADA")," ",IF(K40=1,(R40*'MATRICULA y PONDERACIONES'!$AO$10)/100,IF(K40=2,(R40*'MATRICULA y PONDERACIONES'!$AO$21)/100,IF(K40=3,(R40*'MATRICULA y PONDERACIONES'!$AO$32)/100,IF(K40=4,(R40*'MATRICULA y PONDERACIONES'!$AO$43)/100,IF(K40=5,(R40*'MATRICULA y PONDERACIONES'!$AO$54)/100,IF(K40=6,(R40*'MATRICULA y PONDERACIONES'!$AO$65)/100)))))))</f>
        <v xml:space="preserve"> </v>
      </c>
      <c r="AX40" s="26" t="str">
        <f>IF(OR(B40=" ",A40=" ",$N$5="NO HAY MATERIA ASIGNADA")," ",IF(K40=1,(V40*'MATRICULA y PONDERACIONES'!$AO$11)/100,IF(K40=2,(V40*'MATRICULA y PONDERACIONES'!$AO$22)/100,IF(K40=3,(V40*'MATRICULA y PONDERACIONES'!$AO$33)/100,IF(K40=4,(V40*'MATRICULA y PONDERACIONES'!$AO$44)/100,IF(K40=5,(V40*'MATRICULA y PONDERACIONES'!$AO$55)/100,IF(K40=6,(V40*'MATRICULA y PONDERACIONES'!$AO$66)/100)))))))</f>
        <v xml:space="preserve"> </v>
      </c>
      <c r="AY40" s="26" t="str">
        <f>IF(OR(B40=" ",A40=" ",$N$5="NO HAY MATERIA ASIGNADA")," ",IF(K40=1,(Z40*'MATRICULA y PONDERACIONES'!$AO$12)/100,IF(K40=2,(Z40*'MATRICULA y PONDERACIONES'!$AO$23)/100,IF(K40=3,(Z40*'MATRICULA y PONDERACIONES'!$AO$34)/100,IF(K40=4,(Z40*'MATRICULA y PONDERACIONES'!$AO$45)/100,IF(K40=5,(Z40*'MATRICULA y PONDERACIONES'!$AO$56)/100,IF(K40=6,(Z40*'MATRICULA y PONDERACIONES'!$AO$67)/100)))))))</f>
        <v xml:space="preserve"> </v>
      </c>
      <c r="AZ40" s="26" t="str">
        <f>IF(OR(B40=" ",A40=" ",$N$5="NO HAY MATERIA ASIGNADA")," ",IF(K40=1,(AD40*'MATRICULA y PONDERACIONES'!$AO$13)/100,IF(K40=2,(AD40*'MATRICULA y PONDERACIONES'!$AO$24)/100,IF(K40=3,(AD40*'MATRICULA y PONDERACIONES'!$AO$35)/100,IF(K40=4,(AD40*'MATRICULA y PONDERACIONES'!$AO$46)/100,IF(K40=5,(AD40*'MATRICULA y PONDERACIONES'!$AO$57)/100,IF(K40=6,(AD40*'MATRICULA y PONDERACIONES'!$AO$68)/100)))))))</f>
        <v xml:space="preserve"> </v>
      </c>
      <c r="BA40" s="26" t="str">
        <f>IF(OR(B40=" ",A40=" ",$N$5="NO HAY MATERIA ASIGNADA")," ",IF(K40=1,(AH40*'MATRICULA y PONDERACIONES'!$AO$14)/100,IF(K40=2,(AH40*'MATRICULA y PONDERACIONES'!$AO$25)/100,IF(K40=3,(AH40*'MATRICULA y PONDERACIONES'!$AO$36)/100,IF(K40=4,(AH40*'MATRICULA y PONDERACIONES'!$AO$47)/100,IF(K40=5,(AH40*'MATRICULA y PONDERACIONES'!$AO$58)/100,IF(K40=6,(AH40*'MATRICULA y PONDERACIONES'!$AO$69)/100)))))))</f>
        <v xml:space="preserve"> </v>
      </c>
      <c r="BB40" s="26" t="str">
        <f>IF(OR(B40=" ",A40=" ",$N$5="NO HAY MATERIA ASIGNADA")," ",IF(K40=1,(AL40*'MATRICULA y PONDERACIONES'!$AO$15)/100,IF(K40=2,(AL40*'MATRICULA y PONDERACIONES'!$AO$26)/100,IF(K40=3,(AL40*'MATRICULA y PONDERACIONES'!$AO$37)/100,IF(K40=4,(AL40*'MATRICULA y PONDERACIONES'!$AO$48)/100,IF(K40=5,(AL40*'MATRICULA y PONDERACIONES'!$AO$59)/100,IF(K40=6,(AL40*'MATRICULA y PONDERACIONES'!$AO$70)/100)))))))</f>
        <v xml:space="preserve"> </v>
      </c>
      <c r="BC40" s="26" t="str">
        <f>IF(OR(B40=" ",A40=" ",$N$5="NO HAY MATERIA ASIGNADA")," ",IF(K40=1,(AP40*'MATRICULA y PONDERACIONES'!$AO$16)/100,IF(K40=2,(AP40*'MATRICULA y PONDERACIONES'!$AO$27)/100,IF(K40=3,(AP40*'MATRICULA y PONDERACIONES'!$AO$38)/100,IF(K40=4,(AP40*'MATRICULA y PONDERACIONES'!$AO$49)/100,IF(K40=5,(AP40*'MATRICULA y PONDERACIONES'!$AO$60)/100,IF(K40=6,(AP40*'MATRICULA y PONDERACIONES'!$AO$71)/100)))))))</f>
        <v xml:space="preserve"> </v>
      </c>
      <c r="BD40" s="48" t="str">
        <f t="shared" si="4"/>
        <v xml:space="preserve"> </v>
      </c>
      <c r="BE40" s="361" t="str">
        <f t="shared" si="4"/>
        <v/>
      </c>
      <c r="BF40" s="362"/>
      <c r="BG40" s="362"/>
      <c r="BH40" s="362"/>
      <c r="BI40" s="362"/>
      <c r="BJ40" s="362"/>
      <c r="BK40" s="362"/>
      <c r="BL40" s="363"/>
      <c r="BM40" s="130"/>
      <c r="BN40" s="130"/>
      <c r="BO40" s="130"/>
      <c r="BP40" s="130"/>
      <c r="BQ40" s="130"/>
      <c r="BR40" s="130"/>
      <c r="BS40" s="130"/>
      <c r="BT40" s="130"/>
      <c r="BU40" s="130"/>
      <c r="BV40" s="130"/>
      <c r="BW40" s="130"/>
    </row>
    <row r="41" spans="1:147" s="62" customFormat="1" ht="12.75" x14ac:dyDescent="0.2">
      <c r="A41" s="44" t="str">
        <f>'ALUMNADO y MATRICULA'!B46</f>
        <v xml:space="preserve"> </v>
      </c>
      <c r="B41" s="354" t="str">
        <f>IF(OR(A41=" ",$N$5="NO HAY MATERIA ASIGNADA"),"",IF(OR(E41="si",F41="si",G41="si",H41="si",I41="si",J41="si"),'ALUMNADO y MATRICULA'!C46," "))</f>
        <v/>
      </c>
      <c r="C41" s="355"/>
      <c r="D41" s="355"/>
      <c r="E41" s="25" t="str">
        <f>IF(AND(K41=1,'MATRICULA y PONDERACIONES'!$K$28="*"),"si"," ")</f>
        <v xml:space="preserve"> </v>
      </c>
      <c r="F41" s="25" t="str">
        <f>IF(AND(K41=2,'MATRICULA y PONDERACIONES'!$L$28="*"),"si"," ")</f>
        <v xml:space="preserve"> </v>
      </c>
      <c r="G41" s="25" t="str">
        <f>IF(AND(K41=3,'MATRICULA y PONDERACIONES'!$M$28="*"),"si"," ")</f>
        <v xml:space="preserve"> </v>
      </c>
      <c r="H41" s="25" t="str">
        <f>IF(AND(K41=4,'MATRICULA y PONDERACIONES'!$N$28="*"),"si"," ")</f>
        <v xml:space="preserve"> </v>
      </c>
      <c r="I41" s="25" t="str">
        <f>IF(AND(K41=5,'MATRICULA y PONDERACIONES'!$O$28="*"),"si"," ")</f>
        <v xml:space="preserve"> </v>
      </c>
      <c r="J41" s="25" t="str">
        <f>IF(AND(K41=6,'MATRICULA y PONDERACIONES'!$P$28="*"),"si"," ")</f>
        <v xml:space="preserve"> </v>
      </c>
      <c r="K41" s="25">
        <f>'ALUMNADO y MATRICULA'!D46</f>
        <v>0</v>
      </c>
      <c r="L41" s="124"/>
      <c r="M41" s="124"/>
      <c r="N41" s="9"/>
      <c r="O41" s="24" t="str">
        <f>IF(A41=" "," ",VLOOKUP(N41,'DATOS CONFIGURACION'!$A$1:$B$6,2))</f>
        <v xml:space="preserve"> </v>
      </c>
      <c r="P41" s="117"/>
      <c r="Q41" s="117"/>
      <c r="R41" s="9"/>
      <c r="S41" s="24" t="str">
        <f>IF(A41=" "," ",VLOOKUP(R41,'DATOS CONFIGURACION'!$A$1:$B$6,2))</f>
        <v xml:space="preserve"> </v>
      </c>
      <c r="T41" s="117"/>
      <c r="U41" s="117"/>
      <c r="V41" s="9"/>
      <c r="W41" s="24" t="str">
        <f>IF(A41=" "," ",VLOOKUP(V41,'DATOS CONFIGURACION'!$A$1:$B$6,2))</f>
        <v xml:space="preserve"> </v>
      </c>
      <c r="X41" s="117"/>
      <c r="Y41" s="117"/>
      <c r="Z41" s="9"/>
      <c r="AA41" s="24" t="str">
        <f>IF(A41=" "," ",VLOOKUP(Z41,'DATOS CONFIGURACION'!$A$1:$B$6,2))</f>
        <v xml:space="preserve"> </v>
      </c>
      <c r="AB41" s="117"/>
      <c r="AC41" s="117"/>
      <c r="AD41" s="9"/>
      <c r="AE41" s="24" t="str">
        <f>IF(A41=" "," ",VLOOKUP(AD41,'DATOS CONFIGURACION'!$A$1:$B$6,2))</f>
        <v xml:space="preserve"> </v>
      </c>
      <c r="AF41" s="117"/>
      <c r="AG41" s="117"/>
      <c r="AH41" s="9"/>
      <c r="AI41" s="25" t="str">
        <f>IF(A41=" "," ",VLOOKUP(AH41,'DATOS CONFIGURACION'!$A$1:$B$6,2))</f>
        <v xml:space="preserve"> </v>
      </c>
      <c r="AJ41" s="124"/>
      <c r="AK41" s="124"/>
      <c r="AL41" s="9"/>
      <c r="AM41" s="24" t="str">
        <f>IF(A41=" "," ",VLOOKUP(AL41,'DATOS CONFIGURACION'!$A$1:$B$6,2))</f>
        <v xml:space="preserve"> </v>
      </c>
      <c r="AN41" s="117"/>
      <c r="AO41" s="117"/>
      <c r="AP41" s="9"/>
      <c r="AQ41" s="24" t="str">
        <f>IF(A41=" "," ",VLOOKUP(AP41,'DATOS CONFIGURACION'!$A$1:$B$6,2))</f>
        <v xml:space="preserve"> </v>
      </c>
      <c r="AR41" s="61">
        <f t="shared" si="0"/>
        <v>1</v>
      </c>
      <c r="AS41" s="24" t="str">
        <f t="shared" si="1"/>
        <v xml:space="preserve"> </v>
      </c>
      <c r="AT41" s="45" t="str">
        <f t="shared" si="2"/>
        <v xml:space="preserve"> </v>
      </c>
      <c r="AU41" s="132" t="str">
        <f t="shared" si="3"/>
        <v/>
      </c>
      <c r="AV41" s="24" t="str">
        <f>IF(OR(B41=" ",A41=" ",$N$5="NO HAY MATERIA ASIGNADA")," ",IF(K41=1,(N41*'MATRICULA y PONDERACIONES'!$AO$9)/100,IF(K41=2,(N41*'MATRICULA y PONDERACIONES'!$AO$20)/100,IF(K41=3,(N41*'MATRICULA y PONDERACIONES'!$AO$31)/100,IF(K41=4,(N41*'MATRICULA y PONDERACIONES'!$AO$42)/100,IF(K41=5,(N41*'MATRICULA y PONDERACIONES'!$AO$53)/100,IF(K41=6,(N41*'MATRICULA y PONDERACIONES'!$AO$64)/100)))))))</f>
        <v xml:space="preserve"> </v>
      </c>
      <c r="AW41" s="24" t="str">
        <f>IF(OR(B41=" ",A41=" ",$N$5="NO HAY MATERIA ASIGNADA")," ",IF(K41=1,(R41*'MATRICULA y PONDERACIONES'!$AO$10)/100,IF(K41=2,(R41*'MATRICULA y PONDERACIONES'!$AO$21)/100,IF(K41=3,(R41*'MATRICULA y PONDERACIONES'!$AO$32)/100,IF(K41=4,(R41*'MATRICULA y PONDERACIONES'!$AO$43)/100,IF(K41=5,(R41*'MATRICULA y PONDERACIONES'!$AO$54)/100,IF(K41=6,(R41*'MATRICULA y PONDERACIONES'!$AO$65)/100)))))))</f>
        <v xml:space="preserve"> </v>
      </c>
      <c r="AX41" s="24" t="str">
        <f>IF(OR(B41=" ",A41=" ",$N$5="NO HAY MATERIA ASIGNADA")," ",IF(K41=1,(V41*'MATRICULA y PONDERACIONES'!$AO$11)/100,IF(K41=2,(V41*'MATRICULA y PONDERACIONES'!$AO$22)/100,IF(K41=3,(V41*'MATRICULA y PONDERACIONES'!$AO$33)/100,IF(K41=4,(V41*'MATRICULA y PONDERACIONES'!$AO$44)/100,IF(K41=5,(V41*'MATRICULA y PONDERACIONES'!$AO$55)/100,IF(K41=6,(V41*'MATRICULA y PONDERACIONES'!$AO$66)/100)))))))</f>
        <v xml:space="preserve"> </v>
      </c>
      <c r="AY41" s="24" t="str">
        <f>IF(OR(B41=" ",A41=" ",$N$5="NO HAY MATERIA ASIGNADA")," ",IF(K41=1,(Z41*'MATRICULA y PONDERACIONES'!$AO$12)/100,IF(K41=2,(Z41*'MATRICULA y PONDERACIONES'!$AO$23)/100,IF(K41=3,(Z41*'MATRICULA y PONDERACIONES'!$AO$34)/100,IF(K41=4,(Z41*'MATRICULA y PONDERACIONES'!$AO$45)/100,IF(K41=5,(Z41*'MATRICULA y PONDERACIONES'!$AO$56)/100,IF(K41=6,(Z41*'MATRICULA y PONDERACIONES'!$AO$67)/100)))))))</f>
        <v xml:space="preserve"> </v>
      </c>
      <c r="AZ41" s="24" t="str">
        <f>IF(OR(B41=" ",A41=" ",$N$5="NO HAY MATERIA ASIGNADA")," ",IF(K41=1,(AD41*'MATRICULA y PONDERACIONES'!$AO$13)/100,IF(K41=2,(AD41*'MATRICULA y PONDERACIONES'!$AO$24)/100,IF(K41=3,(AD41*'MATRICULA y PONDERACIONES'!$AO$35)/100,IF(K41=4,(AD41*'MATRICULA y PONDERACIONES'!$AO$46)/100,IF(K41=5,(AD41*'MATRICULA y PONDERACIONES'!$AO$57)/100,IF(K41=6,(AD41*'MATRICULA y PONDERACIONES'!$AO$68)/100)))))))</f>
        <v xml:space="preserve"> </v>
      </c>
      <c r="BA41" s="24" t="str">
        <f>IF(OR(B41=" ",A41=" ",$N$5="NO HAY MATERIA ASIGNADA")," ",IF(K41=1,(AH41*'MATRICULA y PONDERACIONES'!$AO$14)/100,IF(K41=2,(AH41*'MATRICULA y PONDERACIONES'!$AO$25)/100,IF(K41=3,(AH41*'MATRICULA y PONDERACIONES'!$AO$36)/100,IF(K41=4,(AH41*'MATRICULA y PONDERACIONES'!$AO$47)/100,IF(K41=5,(AH41*'MATRICULA y PONDERACIONES'!$AO$58)/100,IF(K41=6,(AH41*'MATRICULA y PONDERACIONES'!$AO$69)/100)))))))</f>
        <v xml:space="preserve"> </v>
      </c>
      <c r="BB41" s="24" t="str">
        <f>IF(OR(B41=" ",A41=" ",$N$5="NO HAY MATERIA ASIGNADA")," ",IF(K41=1,(AL41*'MATRICULA y PONDERACIONES'!$AO$15)/100,IF(K41=2,(AL41*'MATRICULA y PONDERACIONES'!$AO$26)/100,IF(K41=3,(AL41*'MATRICULA y PONDERACIONES'!$AO$37)/100,IF(K41=4,(AL41*'MATRICULA y PONDERACIONES'!$AO$48)/100,IF(K41=5,(AL41*'MATRICULA y PONDERACIONES'!$AO$59)/100,IF(K41=6,(AL41*'MATRICULA y PONDERACIONES'!$AO$70)/100)))))))</f>
        <v xml:space="preserve"> </v>
      </c>
      <c r="BC41" s="24" t="str">
        <f>IF(OR(B41=" ",A41=" ",$N$5="NO HAY MATERIA ASIGNADA")," ",IF(K41=1,(AP41*'MATRICULA y PONDERACIONES'!$AO$16)/100,IF(K41=2,(AP41*'MATRICULA y PONDERACIONES'!$AO$27)/100,IF(K41=3,(AP41*'MATRICULA y PONDERACIONES'!$AO$38)/100,IF(K41=4,(AP41*'MATRICULA y PONDERACIONES'!$AO$49)/100,IF(K41=5,(AP41*'MATRICULA y PONDERACIONES'!$AO$60)/100,IF(K41=6,(AP41*'MATRICULA y PONDERACIONES'!$AO$71)/100)))))))</f>
        <v xml:space="preserve"> </v>
      </c>
      <c r="BD41" s="46" t="str">
        <f t="shared" si="4"/>
        <v xml:space="preserve"> </v>
      </c>
      <c r="BE41" s="356" t="str">
        <f t="shared" si="4"/>
        <v/>
      </c>
      <c r="BF41" s="357"/>
      <c r="BG41" s="357"/>
      <c r="BH41" s="357"/>
      <c r="BI41" s="357"/>
      <c r="BJ41" s="357"/>
      <c r="BK41" s="357"/>
      <c r="BL41" s="358"/>
      <c r="BM41" s="130"/>
      <c r="BN41" s="130"/>
      <c r="BO41" s="130"/>
      <c r="BP41" s="130"/>
      <c r="BQ41" s="130"/>
      <c r="BR41" s="130"/>
      <c r="BS41" s="130"/>
      <c r="BT41" s="130"/>
      <c r="BU41" s="130"/>
      <c r="BV41" s="130"/>
      <c r="BW41" s="130"/>
      <c r="BX41" s="59"/>
      <c r="BY41" s="59"/>
      <c r="BZ41" s="59"/>
      <c r="CA41" s="59"/>
      <c r="CB41" s="59"/>
      <c r="CC41" s="59"/>
      <c r="CD41" s="59"/>
      <c r="CE41" s="59"/>
      <c r="CF41" s="59"/>
      <c r="CG41" s="59"/>
      <c r="CH41" s="59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59"/>
      <c r="DA41" s="59"/>
      <c r="DB41" s="59"/>
      <c r="DC41" s="59"/>
      <c r="DD41" s="59"/>
      <c r="DE41" s="59"/>
      <c r="DF41" s="59"/>
      <c r="DG41" s="59"/>
      <c r="DH41" s="59"/>
      <c r="DI41" s="59"/>
      <c r="DJ41" s="59"/>
      <c r="DK41" s="59"/>
      <c r="DL41" s="59"/>
      <c r="DM41" s="59"/>
      <c r="DN41" s="59"/>
      <c r="DO41" s="59"/>
      <c r="DP41" s="59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59"/>
      <c r="EI41" s="59"/>
      <c r="EJ41" s="59"/>
      <c r="EK41" s="59"/>
      <c r="EL41" s="59"/>
      <c r="EM41" s="59"/>
      <c r="EN41" s="59"/>
      <c r="EO41" s="59"/>
      <c r="EP41" s="59"/>
      <c r="EQ41" s="59"/>
    </row>
    <row r="42" spans="1:147" s="59" customFormat="1" ht="12.75" x14ac:dyDescent="0.2">
      <c r="A42" s="47" t="str">
        <f>'ALUMNADO y MATRICULA'!B47</f>
        <v xml:space="preserve"> </v>
      </c>
      <c r="B42" s="359" t="str">
        <f>IF(OR(A42=" ",$N$5="NO HAY MATERIA ASIGNADA"),"",IF(OR(E42="si",F42="si",G42="si",H42="si",I42="si",J42="si"),'ALUMNADO y MATRICULA'!C47," "))</f>
        <v/>
      </c>
      <c r="C42" s="360"/>
      <c r="D42" s="360"/>
      <c r="E42" s="27" t="str">
        <f>IF(AND(K42=1,'MATRICULA y PONDERACIONES'!$K$28="*"),"si"," ")</f>
        <v xml:space="preserve"> </v>
      </c>
      <c r="F42" s="27" t="str">
        <f>IF(AND(K42=2,'MATRICULA y PONDERACIONES'!$L$28="*"),"si"," ")</f>
        <v xml:space="preserve"> </v>
      </c>
      <c r="G42" s="27" t="str">
        <f>IF(AND(K42=3,'MATRICULA y PONDERACIONES'!$M$28="*"),"si"," ")</f>
        <v xml:space="preserve"> </v>
      </c>
      <c r="H42" s="27" t="str">
        <f>IF(AND(K42=4,'MATRICULA y PONDERACIONES'!$N$28="*"),"si"," ")</f>
        <v xml:space="preserve"> </v>
      </c>
      <c r="I42" s="27" t="str">
        <f>IF(AND(K42=5,'MATRICULA y PONDERACIONES'!$O$28="*"),"si"," ")</f>
        <v xml:space="preserve"> </v>
      </c>
      <c r="J42" s="27" t="str">
        <f>IF(AND(K42=6,'MATRICULA y PONDERACIONES'!$P$28="*"),"si"," ")</f>
        <v xml:space="preserve"> </v>
      </c>
      <c r="K42" s="27">
        <f>'ALUMNADO y MATRICULA'!D47</f>
        <v>0</v>
      </c>
      <c r="L42" s="125"/>
      <c r="M42" s="125"/>
      <c r="N42" s="10"/>
      <c r="O42" s="26" t="str">
        <f>IF(A42=" "," ",VLOOKUP(N42,'DATOS CONFIGURACION'!$A$1:$B$6,2))</f>
        <v xml:space="preserve"> </v>
      </c>
      <c r="P42" s="118"/>
      <c r="Q42" s="118"/>
      <c r="R42" s="10"/>
      <c r="S42" s="26" t="str">
        <f>IF(A42=" "," ",VLOOKUP(R42,'DATOS CONFIGURACION'!$A$1:$B$6,2))</f>
        <v xml:space="preserve"> </v>
      </c>
      <c r="T42" s="118"/>
      <c r="U42" s="118"/>
      <c r="V42" s="10"/>
      <c r="W42" s="26" t="str">
        <f>IF(A42=" "," ",VLOOKUP(V42,'DATOS CONFIGURACION'!$A$1:$B$6,2))</f>
        <v xml:space="preserve"> </v>
      </c>
      <c r="X42" s="118"/>
      <c r="Y42" s="118"/>
      <c r="Z42" s="10"/>
      <c r="AA42" s="26" t="str">
        <f>IF(A42=" "," ",VLOOKUP(Z42,'DATOS CONFIGURACION'!$A$1:$B$6,2))</f>
        <v xml:space="preserve"> </v>
      </c>
      <c r="AB42" s="118"/>
      <c r="AC42" s="118"/>
      <c r="AD42" s="10"/>
      <c r="AE42" s="26" t="str">
        <f>IF(A42=" "," ",VLOOKUP(AD42,'DATOS CONFIGURACION'!$A$1:$B$6,2))</f>
        <v xml:space="preserve"> </v>
      </c>
      <c r="AF42" s="118"/>
      <c r="AG42" s="118"/>
      <c r="AH42" s="10"/>
      <c r="AI42" s="27" t="str">
        <f>IF(A42=" "," ",VLOOKUP(AH42,'DATOS CONFIGURACION'!$A$1:$B$6,2))</f>
        <v xml:space="preserve"> </v>
      </c>
      <c r="AJ42" s="125"/>
      <c r="AK42" s="125"/>
      <c r="AL42" s="10"/>
      <c r="AM42" s="26" t="str">
        <f>IF(A42=" "," ",VLOOKUP(AL42,'DATOS CONFIGURACION'!$A$1:$B$6,2))</f>
        <v xml:space="preserve"> </v>
      </c>
      <c r="AN42" s="118"/>
      <c r="AO42" s="118"/>
      <c r="AP42" s="10"/>
      <c r="AQ42" s="26" t="str">
        <f>IF(A42=" "," ",VLOOKUP(AP42,'DATOS CONFIGURACION'!$A$1:$B$6,2))</f>
        <v xml:space="preserve"> </v>
      </c>
      <c r="AR42" s="63">
        <f t="shared" si="0"/>
        <v>1</v>
      </c>
      <c r="AS42" s="26" t="str">
        <f t="shared" si="1"/>
        <v xml:space="preserve"> </v>
      </c>
      <c r="AT42" s="34" t="str">
        <f t="shared" si="2"/>
        <v xml:space="preserve"> </v>
      </c>
      <c r="AU42" s="133" t="str">
        <f t="shared" si="3"/>
        <v/>
      </c>
      <c r="AV42" s="26" t="str">
        <f>IF(OR(B42=" ",A42=" ",$N$5="NO HAY MATERIA ASIGNADA")," ",IF(K42=1,(N42*'MATRICULA y PONDERACIONES'!$AO$9)/100,IF(K42=2,(N42*'MATRICULA y PONDERACIONES'!$AO$20)/100,IF(K42=3,(N42*'MATRICULA y PONDERACIONES'!$AO$31)/100,IF(K42=4,(N42*'MATRICULA y PONDERACIONES'!$AO$42)/100,IF(K42=5,(N42*'MATRICULA y PONDERACIONES'!$AO$53)/100,IF(K42=6,(N42*'MATRICULA y PONDERACIONES'!$AO$64)/100)))))))</f>
        <v xml:space="preserve"> </v>
      </c>
      <c r="AW42" s="26" t="str">
        <f>IF(OR(B42=" ",A42=" ",$N$5="NO HAY MATERIA ASIGNADA")," ",IF(K42=1,(R42*'MATRICULA y PONDERACIONES'!$AO$10)/100,IF(K42=2,(R42*'MATRICULA y PONDERACIONES'!$AO$21)/100,IF(K42=3,(R42*'MATRICULA y PONDERACIONES'!$AO$32)/100,IF(K42=4,(R42*'MATRICULA y PONDERACIONES'!$AO$43)/100,IF(K42=5,(R42*'MATRICULA y PONDERACIONES'!$AO$54)/100,IF(K42=6,(R42*'MATRICULA y PONDERACIONES'!$AO$65)/100)))))))</f>
        <v xml:space="preserve"> </v>
      </c>
      <c r="AX42" s="26" t="str">
        <f>IF(OR(B42=" ",A42=" ",$N$5="NO HAY MATERIA ASIGNADA")," ",IF(K42=1,(V42*'MATRICULA y PONDERACIONES'!$AO$11)/100,IF(K42=2,(V42*'MATRICULA y PONDERACIONES'!$AO$22)/100,IF(K42=3,(V42*'MATRICULA y PONDERACIONES'!$AO$33)/100,IF(K42=4,(V42*'MATRICULA y PONDERACIONES'!$AO$44)/100,IF(K42=5,(V42*'MATRICULA y PONDERACIONES'!$AO$55)/100,IF(K42=6,(V42*'MATRICULA y PONDERACIONES'!$AO$66)/100)))))))</f>
        <v xml:space="preserve"> </v>
      </c>
      <c r="AY42" s="26" t="str">
        <f>IF(OR(B42=" ",A42=" ",$N$5="NO HAY MATERIA ASIGNADA")," ",IF(K42=1,(Z42*'MATRICULA y PONDERACIONES'!$AO$12)/100,IF(K42=2,(Z42*'MATRICULA y PONDERACIONES'!$AO$23)/100,IF(K42=3,(Z42*'MATRICULA y PONDERACIONES'!$AO$34)/100,IF(K42=4,(Z42*'MATRICULA y PONDERACIONES'!$AO$45)/100,IF(K42=5,(Z42*'MATRICULA y PONDERACIONES'!$AO$56)/100,IF(K42=6,(Z42*'MATRICULA y PONDERACIONES'!$AO$67)/100)))))))</f>
        <v xml:space="preserve"> </v>
      </c>
      <c r="AZ42" s="26" t="str">
        <f>IF(OR(B42=" ",A42=" ",$N$5="NO HAY MATERIA ASIGNADA")," ",IF(K42=1,(AD42*'MATRICULA y PONDERACIONES'!$AO$13)/100,IF(K42=2,(AD42*'MATRICULA y PONDERACIONES'!$AO$24)/100,IF(K42=3,(AD42*'MATRICULA y PONDERACIONES'!$AO$35)/100,IF(K42=4,(AD42*'MATRICULA y PONDERACIONES'!$AO$46)/100,IF(K42=5,(AD42*'MATRICULA y PONDERACIONES'!$AO$57)/100,IF(K42=6,(AD42*'MATRICULA y PONDERACIONES'!$AO$68)/100)))))))</f>
        <v xml:space="preserve"> </v>
      </c>
      <c r="BA42" s="26" t="str">
        <f>IF(OR(B42=" ",A42=" ",$N$5="NO HAY MATERIA ASIGNADA")," ",IF(K42=1,(AH42*'MATRICULA y PONDERACIONES'!$AO$14)/100,IF(K42=2,(AH42*'MATRICULA y PONDERACIONES'!$AO$25)/100,IF(K42=3,(AH42*'MATRICULA y PONDERACIONES'!$AO$36)/100,IF(K42=4,(AH42*'MATRICULA y PONDERACIONES'!$AO$47)/100,IF(K42=5,(AH42*'MATRICULA y PONDERACIONES'!$AO$58)/100,IF(K42=6,(AH42*'MATRICULA y PONDERACIONES'!$AO$69)/100)))))))</f>
        <v xml:space="preserve"> </v>
      </c>
      <c r="BB42" s="26" t="str">
        <f>IF(OR(B42=" ",A42=" ",$N$5="NO HAY MATERIA ASIGNADA")," ",IF(K42=1,(AL42*'MATRICULA y PONDERACIONES'!$AO$15)/100,IF(K42=2,(AL42*'MATRICULA y PONDERACIONES'!$AO$26)/100,IF(K42=3,(AL42*'MATRICULA y PONDERACIONES'!$AO$37)/100,IF(K42=4,(AL42*'MATRICULA y PONDERACIONES'!$AO$48)/100,IF(K42=5,(AL42*'MATRICULA y PONDERACIONES'!$AO$59)/100,IF(K42=6,(AL42*'MATRICULA y PONDERACIONES'!$AO$70)/100)))))))</f>
        <v xml:space="preserve"> </v>
      </c>
      <c r="BC42" s="26" t="str">
        <f>IF(OR(B42=" ",A42=" ",$N$5="NO HAY MATERIA ASIGNADA")," ",IF(K42=1,(AP42*'MATRICULA y PONDERACIONES'!$AO$16)/100,IF(K42=2,(AP42*'MATRICULA y PONDERACIONES'!$AO$27)/100,IF(K42=3,(AP42*'MATRICULA y PONDERACIONES'!$AO$38)/100,IF(K42=4,(AP42*'MATRICULA y PONDERACIONES'!$AO$49)/100,IF(K42=5,(AP42*'MATRICULA y PONDERACIONES'!$AO$60)/100,IF(K42=6,(AP42*'MATRICULA y PONDERACIONES'!$AO$71)/100)))))))</f>
        <v xml:space="preserve"> </v>
      </c>
      <c r="BD42" s="48" t="str">
        <f t="shared" si="4"/>
        <v xml:space="preserve"> </v>
      </c>
      <c r="BE42" s="361" t="str">
        <f t="shared" si="4"/>
        <v/>
      </c>
      <c r="BF42" s="362"/>
      <c r="BG42" s="362"/>
      <c r="BH42" s="362"/>
      <c r="BI42" s="362"/>
      <c r="BJ42" s="362"/>
      <c r="BK42" s="362"/>
      <c r="BL42" s="363"/>
      <c r="BM42" s="130"/>
      <c r="BN42" s="130"/>
      <c r="BO42" s="130"/>
      <c r="BP42" s="130"/>
      <c r="BQ42" s="130"/>
      <c r="BR42" s="130"/>
      <c r="BS42" s="130"/>
      <c r="BT42" s="130"/>
      <c r="BU42" s="130"/>
      <c r="BV42" s="130"/>
      <c r="BW42" s="130"/>
    </row>
    <row r="43" spans="1:147" s="62" customFormat="1" ht="12.75" x14ac:dyDescent="0.2">
      <c r="A43" s="44" t="str">
        <f>'ALUMNADO y MATRICULA'!B48</f>
        <v xml:space="preserve"> </v>
      </c>
      <c r="B43" s="354" t="str">
        <f>IF(OR(A43=" ",$N$5="NO HAY MATERIA ASIGNADA"),"",IF(OR(E43="si",F43="si",G43="si",H43="si",I43="si",J43="si"),'ALUMNADO y MATRICULA'!C48," "))</f>
        <v/>
      </c>
      <c r="C43" s="355"/>
      <c r="D43" s="355"/>
      <c r="E43" s="25" t="str">
        <f>IF(AND(K43=1,'MATRICULA y PONDERACIONES'!$K$28="*"),"si"," ")</f>
        <v xml:space="preserve"> </v>
      </c>
      <c r="F43" s="25" t="str">
        <f>IF(AND(K43=2,'MATRICULA y PONDERACIONES'!$L$28="*"),"si"," ")</f>
        <v xml:space="preserve"> </v>
      </c>
      <c r="G43" s="25" t="str">
        <f>IF(AND(K43=3,'MATRICULA y PONDERACIONES'!$M$28="*"),"si"," ")</f>
        <v xml:space="preserve"> </v>
      </c>
      <c r="H43" s="25" t="str">
        <f>IF(AND(K43=4,'MATRICULA y PONDERACIONES'!$N$28="*"),"si"," ")</f>
        <v xml:space="preserve"> </v>
      </c>
      <c r="I43" s="25" t="str">
        <f>IF(AND(K43=5,'MATRICULA y PONDERACIONES'!$O$28="*"),"si"," ")</f>
        <v xml:space="preserve"> </v>
      </c>
      <c r="J43" s="25" t="str">
        <f>IF(AND(K43=6,'MATRICULA y PONDERACIONES'!$P$28="*"),"si"," ")</f>
        <v xml:space="preserve"> </v>
      </c>
      <c r="K43" s="25">
        <f>'ALUMNADO y MATRICULA'!D48</f>
        <v>0</v>
      </c>
      <c r="L43" s="124"/>
      <c r="M43" s="124"/>
      <c r="N43" s="9"/>
      <c r="O43" s="24" t="str">
        <f>IF(A43=" "," ",VLOOKUP(N43,'DATOS CONFIGURACION'!$A$1:$B$6,2))</f>
        <v xml:space="preserve"> </v>
      </c>
      <c r="P43" s="117"/>
      <c r="Q43" s="117"/>
      <c r="R43" s="9"/>
      <c r="S43" s="24" t="str">
        <f>IF(A43=" "," ",VLOOKUP(R43,'DATOS CONFIGURACION'!$A$1:$B$6,2))</f>
        <v xml:space="preserve"> </v>
      </c>
      <c r="T43" s="117"/>
      <c r="U43" s="117"/>
      <c r="V43" s="9"/>
      <c r="W43" s="24" t="str">
        <f>IF(A43=" "," ",VLOOKUP(V43,'DATOS CONFIGURACION'!$A$1:$B$6,2))</f>
        <v xml:space="preserve"> </v>
      </c>
      <c r="X43" s="117"/>
      <c r="Y43" s="117"/>
      <c r="Z43" s="9"/>
      <c r="AA43" s="24" t="str">
        <f>IF(A43=" "," ",VLOOKUP(Z43,'DATOS CONFIGURACION'!$A$1:$B$6,2))</f>
        <v xml:space="preserve"> </v>
      </c>
      <c r="AB43" s="117"/>
      <c r="AC43" s="117"/>
      <c r="AD43" s="9"/>
      <c r="AE43" s="24" t="str">
        <f>IF(A43=" "," ",VLOOKUP(AD43,'DATOS CONFIGURACION'!$A$1:$B$6,2))</f>
        <v xml:space="preserve"> </v>
      </c>
      <c r="AF43" s="117"/>
      <c r="AG43" s="117"/>
      <c r="AH43" s="9"/>
      <c r="AI43" s="25" t="str">
        <f>IF(A43=" "," ",VLOOKUP(AH43,'DATOS CONFIGURACION'!$A$1:$B$6,2))</f>
        <v xml:space="preserve"> </v>
      </c>
      <c r="AJ43" s="124"/>
      <c r="AK43" s="124"/>
      <c r="AL43" s="9"/>
      <c r="AM43" s="24" t="str">
        <f>IF(A43=" "," ",VLOOKUP(AL43,'DATOS CONFIGURACION'!$A$1:$B$6,2))</f>
        <v xml:space="preserve"> </v>
      </c>
      <c r="AN43" s="117"/>
      <c r="AO43" s="117"/>
      <c r="AP43" s="9"/>
      <c r="AQ43" s="24" t="str">
        <f>IF(A43=" "," ",VLOOKUP(AP43,'DATOS CONFIGURACION'!$A$1:$B$6,2))</f>
        <v xml:space="preserve"> </v>
      </c>
      <c r="AR43" s="61">
        <f t="shared" si="0"/>
        <v>1</v>
      </c>
      <c r="AS43" s="24" t="str">
        <f t="shared" si="1"/>
        <v xml:space="preserve"> </v>
      </c>
      <c r="AT43" s="45" t="str">
        <f t="shared" si="2"/>
        <v xml:space="preserve"> </v>
      </c>
      <c r="AU43" s="132" t="str">
        <f t="shared" si="3"/>
        <v/>
      </c>
      <c r="AV43" s="24" t="str">
        <f>IF(OR(B43=" ",A43=" ",$N$5="NO HAY MATERIA ASIGNADA")," ",IF(K43=1,(N43*'MATRICULA y PONDERACIONES'!$AO$9)/100,IF(K43=2,(N43*'MATRICULA y PONDERACIONES'!$AO$20)/100,IF(K43=3,(N43*'MATRICULA y PONDERACIONES'!$AO$31)/100,IF(K43=4,(N43*'MATRICULA y PONDERACIONES'!$AO$42)/100,IF(K43=5,(N43*'MATRICULA y PONDERACIONES'!$AO$53)/100,IF(K43=6,(N43*'MATRICULA y PONDERACIONES'!$AO$64)/100)))))))</f>
        <v xml:space="preserve"> </v>
      </c>
      <c r="AW43" s="24" t="str">
        <f>IF(OR(B43=" ",A43=" ",$N$5="NO HAY MATERIA ASIGNADA")," ",IF(K43=1,(R43*'MATRICULA y PONDERACIONES'!$AO$10)/100,IF(K43=2,(R43*'MATRICULA y PONDERACIONES'!$AO$21)/100,IF(K43=3,(R43*'MATRICULA y PONDERACIONES'!$AO$32)/100,IF(K43=4,(R43*'MATRICULA y PONDERACIONES'!$AO$43)/100,IF(K43=5,(R43*'MATRICULA y PONDERACIONES'!$AO$54)/100,IF(K43=6,(R43*'MATRICULA y PONDERACIONES'!$AO$65)/100)))))))</f>
        <v xml:space="preserve"> </v>
      </c>
      <c r="AX43" s="24" t="str">
        <f>IF(OR(B43=" ",A43=" ",$N$5="NO HAY MATERIA ASIGNADA")," ",IF(K43=1,(V43*'MATRICULA y PONDERACIONES'!$AO$11)/100,IF(K43=2,(V43*'MATRICULA y PONDERACIONES'!$AO$22)/100,IF(K43=3,(V43*'MATRICULA y PONDERACIONES'!$AO$33)/100,IF(K43=4,(V43*'MATRICULA y PONDERACIONES'!$AO$44)/100,IF(K43=5,(V43*'MATRICULA y PONDERACIONES'!$AO$55)/100,IF(K43=6,(V43*'MATRICULA y PONDERACIONES'!$AO$66)/100)))))))</f>
        <v xml:space="preserve"> </v>
      </c>
      <c r="AY43" s="24" t="str">
        <f>IF(OR(B43=" ",A43=" ",$N$5="NO HAY MATERIA ASIGNADA")," ",IF(K43=1,(Z43*'MATRICULA y PONDERACIONES'!$AO$12)/100,IF(K43=2,(Z43*'MATRICULA y PONDERACIONES'!$AO$23)/100,IF(K43=3,(Z43*'MATRICULA y PONDERACIONES'!$AO$34)/100,IF(K43=4,(Z43*'MATRICULA y PONDERACIONES'!$AO$45)/100,IF(K43=5,(Z43*'MATRICULA y PONDERACIONES'!$AO$56)/100,IF(K43=6,(Z43*'MATRICULA y PONDERACIONES'!$AO$67)/100)))))))</f>
        <v xml:space="preserve"> </v>
      </c>
      <c r="AZ43" s="24" t="str">
        <f>IF(OR(B43=" ",A43=" ",$N$5="NO HAY MATERIA ASIGNADA")," ",IF(K43=1,(AD43*'MATRICULA y PONDERACIONES'!$AO$13)/100,IF(K43=2,(AD43*'MATRICULA y PONDERACIONES'!$AO$24)/100,IF(K43=3,(AD43*'MATRICULA y PONDERACIONES'!$AO$35)/100,IF(K43=4,(AD43*'MATRICULA y PONDERACIONES'!$AO$46)/100,IF(K43=5,(AD43*'MATRICULA y PONDERACIONES'!$AO$57)/100,IF(K43=6,(AD43*'MATRICULA y PONDERACIONES'!$AO$68)/100)))))))</f>
        <v xml:space="preserve"> </v>
      </c>
      <c r="BA43" s="24" t="str">
        <f>IF(OR(B43=" ",A43=" ",$N$5="NO HAY MATERIA ASIGNADA")," ",IF(K43=1,(AH43*'MATRICULA y PONDERACIONES'!$AO$14)/100,IF(K43=2,(AH43*'MATRICULA y PONDERACIONES'!$AO$25)/100,IF(K43=3,(AH43*'MATRICULA y PONDERACIONES'!$AO$36)/100,IF(K43=4,(AH43*'MATRICULA y PONDERACIONES'!$AO$47)/100,IF(K43=5,(AH43*'MATRICULA y PONDERACIONES'!$AO$58)/100,IF(K43=6,(AH43*'MATRICULA y PONDERACIONES'!$AO$69)/100)))))))</f>
        <v xml:space="preserve"> </v>
      </c>
      <c r="BB43" s="24" t="str">
        <f>IF(OR(B43=" ",A43=" ",$N$5="NO HAY MATERIA ASIGNADA")," ",IF(K43=1,(AL43*'MATRICULA y PONDERACIONES'!$AO$15)/100,IF(K43=2,(AL43*'MATRICULA y PONDERACIONES'!$AO$26)/100,IF(K43=3,(AL43*'MATRICULA y PONDERACIONES'!$AO$37)/100,IF(K43=4,(AL43*'MATRICULA y PONDERACIONES'!$AO$48)/100,IF(K43=5,(AL43*'MATRICULA y PONDERACIONES'!$AO$59)/100,IF(K43=6,(AL43*'MATRICULA y PONDERACIONES'!$AO$70)/100)))))))</f>
        <v xml:space="preserve"> </v>
      </c>
      <c r="BC43" s="24" t="str">
        <f>IF(OR(B43=" ",A43=" ",$N$5="NO HAY MATERIA ASIGNADA")," ",IF(K43=1,(AP43*'MATRICULA y PONDERACIONES'!$AO$16)/100,IF(K43=2,(AP43*'MATRICULA y PONDERACIONES'!$AO$27)/100,IF(K43=3,(AP43*'MATRICULA y PONDERACIONES'!$AO$38)/100,IF(K43=4,(AP43*'MATRICULA y PONDERACIONES'!$AO$49)/100,IF(K43=5,(AP43*'MATRICULA y PONDERACIONES'!$AO$60)/100,IF(K43=6,(AP43*'MATRICULA y PONDERACIONES'!$AO$71)/100)))))))</f>
        <v xml:space="preserve"> </v>
      </c>
      <c r="BD43" s="46" t="str">
        <f t="shared" si="4"/>
        <v xml:space="preserve"> </v>
      </c>
      <c r="BE43" s="356" t="str">
        <f t="shared" si="4"/>
        <v/>
      </c>
      <c r="BF43" s="357"/>
      <c r="BG43" s="357"/>
      <c r="BH43" s="357"/>
      <c r="BI43" s="357"/>
      <c r="BJ43" s="357"/>
      <c r="BK43" s="357"/>
      <c r="BL43" s="358"/>
      <c r="BM43" s="130"/>
      <c r="BN43" s="130"/>
      <c r="BO43" s="130"/>
      <c r="BP43" s="130"/>
      <c r="BQ43" s="130"/>
      <c r="BR43" s="130"/>
      <c r="BS43" s="130"/>
      <c r="BT43" s="130"/>
      <c r="BU43" s="130"/>
      <c r="BV43" s="130"/>
      <c r="BW43" s="130"/>
      <c r="BX43" s="59"/>
      <c r="BY43" s="59"/>
      <c r="BZ43" s="59"/>
      <c r="CA43" s="59"/>
      <c r="CB43" s="59"/>
      <c r="CC43" s="59"/>
      <c r="CD43" s="59"/>
      <c r="CE43" s="59"/>
      <c r="CF43" s="59"/>
      <c r="CG43" s="59"/>
      <c r="CH43" s="59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59"/>
      <c r="DA43" s="59"/>
      <c r="DB43" s="59"/>
      <c r="DC43" s="59"/>
      <c r="DD43" s="59"/>
      <c r="DE43" s="59"/>
      <c r="DF43" s="59"/>
      <c r="DG43" s="59"/>
      <c r="DH43" s="59"/>
      <c r="DI43" s="59"/>
      <c r="DJ43" s="59"/>
      <c r="DK43" s="59"/>
      <c r="DL43" s="59"/>
      <c r="DM43" s="59"/>
      <c r="DN43" s="59"/>
      <c r="DO43" s="59"/>
      <c r="DP43" s="59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59"/>
      <c r="EI43" s="59"/>
      <c r="EJ43" s="59"/>
      <c r="EK43" s="59"/>
      <c r="EL43" s="59"/>
      <c r="EM43" s="59"/>
      <c r="EN43" s="59"/>
      <c r="EO43" s="59"/>
      <c r="EP43" s="59"/>
      <c r="EQ43" s="59"/>
    </row>
    <row r="44" spans="1:147" s="59" customFormat="1" ht="12.75" x14ac:dyDescent="0.2">
      <c r="A44" s="47" t="str">
        <f>'ALUMNADO y MATRICULA'!B49</f>
        <v xml:space="preserve"> </v>
      </c>
      <c r="B44" s="359" t="str">
        <f>IF(OR(A44=" ",$N$5="NO HAY MATERIA ASIGNADA"),"",IF(OR(E44="si",F44="si",G44="si",H44="si",I44="si",J44="si"),'ALUMNADO y MATRICULA'!C49," "))</f>
        <v/>
      </c>
      <c r="C44" s="360"/>
      <c r="D44" s="360"/>
      <c r="E44" s="27" t="str">
        <f>IF(AND(K44=1,'MATRICULA y PONDERACIONES'!$K$28="*"),"si"," ")</f>
        <v xml:space="preserve"> </v>
      </c>
      <c r="F44" s="27" t="str">
        <f>IF(AND(K44=2,'MATRICULA y PONDERACIONES'!$L$28="*"),"si"," ")</f>
        <v xml:space="preserve"> </v>
      </c>
      <c r="G44" s="27" t="str">
        <f>IF(AND(K44=3,'MATRICULA y PONDERACIONES'!$M$28="*"),"si"," ")</f>
        <v xml:space="preserve"> </v>
      </c>
      <c r="H44" s="27" t="str">
        <f>IF(AND(K44=4,'MATRICULA y PONDERACIONES'!$N$28="*"),"si"," ")</f>
        <v xml:space="preserve"> </v>
      </c>
      <c r="I44" s="27" t="str">
        <f>IF(AND(K44=5,'MATRICULA y PONDERACIONES'!$O$28="*"),"si"," ")</f>
        <v xml:space="preserve"> </v>
      </c>
      <c r="J44" s="27" t="str">
        <f>IF(AND(K44=6,'MATRICULA y PONDERACIONES'!$P$28="*"),"si"," ")</f>
        <v xml:space="preserve"> </v>
      </c>
      <c r="K44" s="27">
        <f>'ALUMNADO y MATRICULA'!D49</f>
        <v>0</v>
      </c>
      <c r="L44" s="125"/>
      <c r="M44" s="125"/>
      <c r="N44" s="10"/>
      <c r="O44" s="26" t="str">
        <f>IF(A44=" "," ",VLOOKUP(N44,'DATOS CONFIGURACION'!$A$1:$B$6,2))</f>
        <v xml:space="preserve"> </v>
      </c>
      <c r="P44" s="118"/>
      <c r="Q44" s="118"/>
      <c r="R44" s="10"/>
      <c r="S44" s="26" t="str">
        <f>IF(A44=" "," ",VLOOKUP(R44,'DATOS CONFIGURACION'!$A$1:$B$6,2))</f>
        <v xml:space="preserve"> </v>
      </c>
      <c r="T44" s="118"/>
      <c r="U44" s="118"/>
      <c r="V44" s="10"/>
      <c r="W44" s="26" t="str">
        <f>IF(A44=" "," ",VLOOKUP(V44,'DATOS CONFIGURACION'!$A$1:$B$6,2))</f>
        <v xml:space="preserve"> </v>
      </c>
      <c r="X44" s="118"/>
      <c r="Y44" s="118"/>
      <c r="Z44" s="10"/>
      <c r="AA44" s="26" t="str">
        <f>IF(A44=" "," ",VLOOKUP(Z44,'DATOS CONFIGURACION'!$A$1:$B$6,2))</f>
        <v xml:space="preserve"> </v>
      </c>
      <c r="AB44" s="118"/>
      <c r="AC44" s="118"/>
      <c r="AD44" s="10"/>
      <c r="AE44" s="26" t="str">
        <f>IF(A44=" "," ",VLOOKUP(AD44,'DATOS CONFIGURACION'!$A$1:$B$6,2))</f>
        <v xml:space="preserve"> </v>
      </c>
      <c r="AF44" s="118"/>
      <c r="AG44" s="118"/>
      <c r="AH44" s="10"/>
      <c r="AI44" s="27" t="str">
        <f>IF(A44=" "," ",VLOOKUP(AH44,'DATOS CONFIGURACION'!$A$1:$B$6,2))</f>
        <v xml:space="preserve"> </v>
      </c>
      <c r="AJ44" s="125"/>
      <c r="AK44" s="125"/>
      <c r="AL44" s="10"/>
      <c r="AM44" s="26" t="str">
        <f>IF(A44=" "," ",VLOOKUP(AL44,'DATOS CONFIGURACION'!$A$1:$B$6,2))</f>
        <v xml:space="preserve"> </v>
      </c>
      <c r="AN44" s="118"/>
      <c r="AO44" s="118"/>
      <c r="AP44" s="10"/>
      <c r="AQ44" s="26" t="str">
        <f>IF(A44=" "," ",VLOOKUP(AP44,'DATOS CONFIGURACION'!$A$1:$B$6,2))</f>
        <v xml:space="preserve"> </v>
      </c>
      <c r="AR44" s="63">
        <f t="shared" si="0"/>
        <v>1</v>
      </c>
      <c r="AS44" s="26" t="str">
        <f t="shared" si="1"/>
        <v xml:space="preserve"> </v>
      </c>
      <c r="AT44" s="34" t="str">
        <f t="shared" si="2"/>
        <v xml:space="preserve"> </v>
      </c>
      <c r="AU44" s="133" t="str">
        <f t="shared" si="3"/>
        <v/>
      </c>
      <c r="AV44" s="26" t="str">
        <f>IF(OR(B44=" ",A44=" ",$N$5="NO HAY MATERIA ASIGNADA")," ",IF(K44=1,(N44*'MATRICULA y PONDERACIONES'!$AO$9)/100,IF(K44=2,(N44*'MATRICULA y PONDERACIONES'!$AO$20)/100,IF(K44=3,(N44*'MATRICULA y PONDERACIONES'!$AO$31)/100,IF(K44=4,(N44*'MATRICULA y PONDERACIONES'!$AO$42)/100,IF(K44=5,(N44*'MATRICULA y PONDERACIONES'!$AO$53)/100,IF(K44=6,(N44*'MATRICULA y PONDERACIONES'!$AO$64)/100)))))))</f>
        <v xml:space="preserve"> </v>
      </c>
      <c r="AW44" s="26" t="str">
        <f>IF(OR(B44=" ",A44=" ",$N$5="NO HAY MATERIA ASIGNADA")," ",IF(K44=1,(R44*'MATRICULA y PONDERACIONES'!$AO$10)/100,IF(K44=2,(R44*'MATRICULA y PONDERACIONES'!$AO$21)/100,IF(K44=3,(R44*'MATRICULA y PONDERACIONES'!$AO$32)/100,IF(K44=4,(R44*'MATRICULA y PONDERACIONES'!$AO$43)/100,IF(K44=5,(R44*'MATRICULA y PONDERACIONES'!$AO$54)/100,IF(K44=6,(R44*'MATRICULA y PONDERACIONES'!$AO$65)/100)))))))</f>
        <v xml:space="preserve"> </v>
      </c>
      <c r="AX44" s="26" t="str">
        <f>IF(OR(B44=" ",A44=" ",$N$5="NO HAY MATERIA ASIGNADA")," ",IF(K44=1,(V44*'MATRICULA y PONDERACIONES'!$AO$11)/100,IF(K44=2,(V44*'MATRICULA y PONDERACIONES'!$AO$22)/100,IF(K44=3,(V44*'MATRICULA y PONDERACIONES'!$AO$33)/100,IF(K44=4,(V44*'MATRICULA y PONDERACIONES'!$AO$44)/100,IF(K44=5,(V44*'MATRICULA y PONDERACIONES'!$AO$55)/100,IF(K44=6,(V44*'MATRICULA y PONDERACIONES'!$AO$66)/100)))))))</f>
        <v xml:space="preserve"> </v>
      </c>
      <c r="AY44" s="26" t="str">
        <f>IF(OR(B44=" ",A44=" ",$N$5="NO HAY MATERIA ASIGNADA")," ",IF(K44=1,(Z44*'MATRICULA y PONDERACIONES'!$AO$12)/100,IF(K44=2,(Z44*'MATRICULA y PONDERACIONES'!$AO$23)/100,IF(K44=3,(Z44*'MATRICULA y PONDERACIONES'!$AO$34)/100,IF(K44=4,(Z44*'MATRICULA y PONDERACIONES'!$AO$45)/100,IF(K44=5,(Z44*'MATRICULA y PONDERACIONES'!$AO$56)/100,IF(K44=6,(Z44*'MATRICULA y PONDERACIONES'!$AO$67)/100)))))))</f>
        <v xml:space="preserve"> </v>
      </c>
      <c r="AZ44" s="26" t="str">
        <f>IF(OR(B44=" ",A44=" ",$N$5="NO HAY MATERIA ASIGNADA")," ",IF(K44=1,(AD44*'MATRICULA y PONDERACIONES'!$AO$13)/100,IF(K44=2,(AD44*'MATRICULA y PONDERACIONES'!$AO$24)/100,IF(K44=3,(AD44*'MATRICULA y PONDERACIONES'!$AO$35)/100,IF(K44=4,(AD44*'MATRICULA y PONDERACIONES'!$AO$46)/100,IF(K44=5,(AD44*'MATRICULA y PONDERACIONES'!$AO$57)/100,IF(K44=6,(AD44*'MATRICULA y PONDERACIONES'!$AO$68)/100)))))))</f>
        <v xml:space="preserve"> </v>
      </c>
      <c r="BA44" s="26" t="str">
        <f>IF(OR(B44=" ",A44=" ",$N$5="NO HAY MATERIA ASIGNADA")," ",IF(K44=1,(AH44*'MATRICULA y PONDERACIONES'!$AO$14)/100,IF(K44=2,(AH44*'MATRICULA y PONDERACIONES'!$AO$25)/100,IF(K44=3,(AH44*'MATRICULA y PONDERACIONES'!$AO$36)/100,IF(K44=4,(AH44*'MATRICULA y PONDERACIONES'!$AO$47)/100,IF(K44=5,(AH44*'MATRICULA y PONDERACIONES'!$AO$58)/100,IF(K44=6,(AH44*'MATRICULA y PONDERACIONES'!$AO$69)/100)))))))</f>
        <v xml:space="preserve"> </v>
      </c>
      <c r="BB44" s="26" t="str">
        <f>IF(OR(B44=" ",A44=" ",$N$5="NO HAY MATERIA ASIGNADA")," ",IF(K44=1,(AL44*'MATRICULA y PONDERACIONES'!$AO$15)/100,IF(K44=2,(AL44*'MATRICULA y PONDERACIONES'!$AO$26)/100,IF(K44=3,(AL44*'MATRICULA y PONDERACIONES'!$AO$37)/100,IF(K44=4,(AL44*'MATRICULA y PONDERACIONES'!$AO$48)/100,IF(K44=5,(AL44*'MATRICULA y PONDERACIONES'!$AO$59)/100,IF(K44=6,(AL44*'MATRICULA y PONDERACIONES'!$AO$70)/100)))))))</f>
        <v xml:space="preserve"> </v>
      </c>
      <c r="BC44" s="26" t="str">
        <f>IF(OR(B44=" ",A44=" ",$N$5="NO HAY MATERIA ASIGNADA")," ",IF(K44=1,(AP44*'MATRICULA y PONDERACIONES'!$AO$16)/100,IF(K44=2,(AP44*'MATRICULA y PONDERACIONES'!$AO$27)/100,IF(K44=3,(AP44*'MATRICULA y PONDERACIONES'!$AO$38)/100,IF(K44=4,(AP44*'MATRICULA y PONDERACIONES'!$AO$49)/100,IF(K44=5,(AP44*'MATRICULA y PONDERACIONES'!$AO$60)/100,IF(K44=6,(AP44*'MATRICULA y PONDERACIONES'!$AO$71)/100)))))))</f>
        <v xml:space="preserve"> </v>
      </c>
      <c r="BD44" s="48" t="str">
        <f t="shared" si="4"/>
        <v xml:space="preserve"> </v>
      </c>
      <c r="BE44" s="361" t="str">
        <f t="shared" si="4"/>
        <v/>
      </c>
      <c r="BF44" s="362"/>
      <c r="BG44" s="362"/>
      <c r="BH44" s="362"/>
      <c r="BI44" s="362"/>
      <c r="BJ44" s="362"/>
      <c r="BK44" s="362"/>
      <c r="BL44" s="363"/>
      <c r="BM44" s="130"/>
      <c r="BN44" s="130"/>
      <c r="BO44" s="130"/>
      <c r="BP44" s="130"/>
      <c r="BQ44" s="130"/>
      <c r="BR44" s="130"/>
      <c r="BS44" s="130"/>
      <c r="BT44" s="130"/>
      <c r="BU44" s="130"/>
      <c r="BV44" s="130"/>
      <c r="BW44" s="130"/>
    </row>
    <row r="45" spans="1:147" s="62" customFormat="1" ht="12.75" x14ac:dyDescent="0.2">
      <c r="A45" s="44" t="str">
        <f>'ALUMNADO y MATRICULA'!B50</f>
        <v xml:space="preserve"> </v>
      </c>
      <c r="B45" s="354" t="str">
        <f>IF(OR(A45=" ",$N$5="NO HAY MATERIA ASIGNADA"),"",IF(OR(E45="si",F45="si",G45="si",H45="si",I45="si",J45="si"),'ALUMNADO y MATRICULA'!C50," "))</f>
        <v/>
      </c>
      <c r="C45" s="355"/>
      <c r="D45" s="355"/>
      <c r="E45" s="25" t="str">
        <f>IF(AND(K45=1,'MATRICULA y PONDERACIONES'!$K$28="*"),"si"," ")</f>
        <v xml:space="preserve"> </v>
      </c>
      <c r="F45" s="25" t="str">
        <f>IF(AND(K45=2,'MATRICULA y PONDERACIONES'!$L$28="*"),"si"," ")</f>
        <v xml:space="preserve"> </v>
      </c>
      <c r="G45" s="25" t="str">
        <f>IF(AND(K45=3,'MATRICULA y PONDERACIONES'!$M$28="*"),"si"," ")</f>
        <v xml:space="preserve"> </v>
      </c>
      <c r="H45" s="25" t="str">
        <f>IF(AND(K45=4,'MATRICULA y PONDERACIONES'!$N$28="*"),"si"," ")</f>
        <v xml:space="preserve"> </v>
      </c>
      <c r="I45" s="25" t="str">
        <f>IF(AND(K45=5,'MATRICULA y PONDERACIONES'!$O$28="*"),"si"," ")</f>
        <v xml:space="preserve"> </v>
      </c>
      <c r="J45" s="25" t="str">
        <f>IF(AND(K45=6,'MATRICULA y PONDERACIONES'!$P$28="*"),"si"," ")</f>
        <v xml:space="preserve"> </v>
      </c>
      <c r="K45" s="25">
        <f>'ALUMNADO y MATRICULA'!D50</f>
        <v>0</v>
      </c>
      <c r="L45" s="124"/>
      <c r="M45" s="124"/>
      <c r="N45" s="9"/>
      <c r="O45" s="24" t="str">
        <f>IF(A45=" "," ",VLOOKUP(N45,'DATOS CONFIGURACION'!$A$1:$B$6,2))</f>
        <v xml:space="preserve"> </v>
      </c>
      <c r="P45" s="117"/>
      <c r="Q45" s="117"/>
      <c r="R45" s="9"/>
      <c r="S45" s="24" t="str">
        <f>IF(A45=" "," ",VLOOKUP(R45,'DATOS CONFIGURACION'!$A$1:$B$6,2))</f>
        <v xml:space="preserve"> </v>
      </c>
      <c r="T45" s="117"/>
      <c r="U45" s="117"/>
      <c r="V45" s="9"/>
      <c r="W45" s="24" t="str">
        <f>IF(A45=" "," ",VLOOKUP(V45,'DATOS CONFIGURACION'!$A$1:$B$6,2))</f>
        <v xml:space="preserve"> </v>
      </c>
      <c r="X45" s="117"/>
      <c r="Y45" s="117"/>
      <c r="Z45" s="9"/>
      <c r="AA45" s="24" t="str">
        <f>IF(A45=" "," ",VLOOKUP(Z45,'DATOS CONFIGURACION'!$A$1:$B$6,2))</f>
        <v xml:space="preserve"> </v>
      </c>
      <c r="AB45" s="117"/>
      <c r="AC45" s="117"/>
      <c r="AD45" s="9"/>
      <c r="AE45" s="24" t="str">
        <f>IF(A45=" "," ",VLOOKUP(AD45,'DATOS CONFIGURACION'!$A$1:$B$6,2))</f>
        <v xml:space="preserve"> </v>
      </c>
      <c r="AF45" s="117"/>
      <c r="AG45" s="117"/>
      <c r="AH45" s="9"/>
      <c r="AI45" s="25" t="str">
        <f>IF(A45=" "," ",VLOOKUP(AH45,'DATOS CONFIGURACION'!$A$1:$B$6,2))</f>
        <v xml:space="preserve"> </v>
      </c>
      <c r="AJ45" s="124"/>
      <c r="AK45" s="124"/>
      <c r="AL45" s="9"/>
      <c r="AM45" s="24" t="str">
        <f>IF(A45=" "," ",VLOOKUP(AL45,'DATOS CONFIGURACION'!$A$1:$B$6,2))</f>
        <v xml:space="preserve"> </v>
      </c>
      <c r="AN45" s="117"/>
      <c r="AO45" s="117"/>
      <c r="AP45" s="9"/>
      <c r="AQ45" s="24" t="str">
        <f>IF(A45=" "," ",VLOOKUP(AP45,'DATOS CONFIGURACION'!$A$1:$B$6,2))</f>
        <v xml:space="preserve"> </v>
      </c>
      <c r="AR45" s="61">
        <f t="shared" si="0"/>
        <v>1</v>
      </c>
      <c r="AS45" s="24" t="str">
        <f t="shared" si="1"/>
        <v xml:space="preserve"> </v>
      </c>
      <c r="AT45" s="45" t="str">
        <f t="shared" si="2"/>
        <v xml:space="preserve"> </v>
      </c>
      <c r="AU45" s="132" t="str">
        <f t="shared" si="3"/>
        <v/>
      </c>
      <c r="AV45" s="24" t="str">
        <f>IF(OR(B45=" ",A45=" ",$N$5="NO HAY MATERIA ASIGNADA")," ",IF(K45=1,(N45*'MATRICULA y PONDERACIONES'!$AO$9)/100,IF(K45=2,(N45*'MATRICULA y PONDERACIONES'!$AO$20)/100,IF(K45=3,(N45*'MATRICULA y PONDERACIONES'!$AO$31)/100,IF(K45=4,(N45*'MATRICULA y PONDERACIONES'!$AO$42)/100,IF(K45=5,(N45*'MATRICULA y PONDERACIONES'!$AO$53)/100,IF(K45=6,(N45*'MATRICULA y PONDERACIONES'!$AO$64)/100)))))))</f>
        <v xml:space="preserve"> </v>
      </c>
      <c r="AW45" s="24" t="str">
        <f>IF(OR(B45=" ",A45=" ",$N$5="NO HAY MATERIA ASIGNADA")," ",IF(K45=1,(R45*'MATRICULA y PONDERACIONES'!$AO$10)/100,IF(K45=2,(R45*'MATRICULA y PONDERACIONES'!$AO$21)/100,IF(K45=3,(R45*'MATRICULA y PONDERACIONES'!$AO$32)/100,IF(K45=4,(R45*'MATRICULA y PONDERACIONES'!$AO$43)/100,IF(K45=5,(R45*'MATRICULA y PONDERACIONES'!$AO$54)/100,IF(K45=6,(R45*'MATRICULA y PONDERACIONES'!$AO$65)/100)))))))</f>
        <v xml:space="preserve"> </v>
      </c>
      <c r="AX45" s="24" t="str">
        <f>IF(OR(B45=" ",A45=" ",$N$5="NO HAY MATERIA ASIGNADA")," ",IF(K45=1,(V45*'MATRICULA y PONDERACIONES'!$AO$11)/100,IF(K45=2,(V45*'MATRICULA y PONDERACIONES'!$AO$22)/100,IF(K45=3,(V45*'MATRICULA y PONDERACIONES'!$AO$33)/100,IF(K45=4,(V45*'MATRICULA y PONDERACIONES'!$AO$44)/100,IF(K45=5,(V45*'MATRICULA y PONDERACIONES'!$AO$55)/100,IF(K45=6,(V45*'MATRICULA y PONDERACIONES'!$AO$66)/100)))))))</f>
        <v xml:space="preserve"> </v>
      </c>
      <c r="AY45" s="24" t="str">
        <f>IF(OR(B45=" ",A45=" ",$N$5="NO HAY MATERIA ASIGNADA")," ",IF(K45=1,(Z45*'MATRICULA y PONDERACIONES'!$AO$12)/100,IF(K45=2,(Z45*'MATRICULA y PONDERACIONES'!$AO$23)/100,IF(K45=3,(Z45*'MATRICULA y PONDERACIONES'!$AO$34)/100,IF(K45=4,(Z45*'MATRICULA y PONDERACIONES'!$AO$45)/100,IF(K45=5,(Z45*'MATRICULA y PONDERACIONES'!$AO$56)/100,IF(K45=6,(Z45*'MATRICULA y PONDERACIONES'!$AO$67)/100)))))))</f>
        <v xml:space="preserve"> </v>
      </c>
      <c r="AZ45" s="24" t="str">
        <f>IF(OR(B45=" ",A45=" ",$N$5="NO HAY MATERIA ASIGNADA")," ",IF(K45=1,(AD45*'MATRICULA y PONDERACIONES'!$AO$13)/100,IF(K45=2,(AD45*'MATRICULA y PONDERACIONES'!$AO$24)/100,IF(K45=3,(AD45*'MATRICULA y PONDERACIONES'!$AO$35)/100,IF(K45=4,(AD45*'MATRICULA y PONDERACIONES'!$AO$46)/100,IF(K45=5,(AD45*'MATRICULA y PONDERACIONES'!$AO$57)/100,IF(K45=6,(AD45*'MATRICULA y PONDERACIONES'!$AO$68)/100)))))))</f>
        <v xml:space="preserve"> </v>
      </c>
      <c r="BA45" s="24" t="str">
        <f>IF(OR(B45=" ",A45=" ",$N$5="NO HAY MATERIA ASIGNADA")," ",IF(K45=1,(AH45*'MATRICULA y PONDERACIONES'!$AO$14)/100,IF(K45=2,(AH45*'MATRICULA y PONDERACIONES'!$AO$25)/100,IF(K45=3,(AH45*'MATRICULA y PONDERACIONES'!$AO$36)/100,IF(K45=4,(AH45*'MATRICULA y PONDERACIONES'!$AO$47)/100,IF(K45=5,(AH45*'MATRICULA y PONDERACIONES'!$AO$58)/100,IF(K45=6,(AH45*'MATRICULA y PONDERACIONES'!$AO$69)/100)))))))</f>
        <v xml:space="preserve"> </v>
      </c>
      <c r="BB45" s="24" t="str">
        <f>IF(OR(B45=" ",A45=" ",$N$5="NO HAY MATERIA ASIGNADA")," ",IF(K45=1,(AL45*'MATRICULA y PONDERACIONES'!$AO$15)/100,IF(K45=2,(AL45*'MATRICULA y PONDERACIONES'!$AO$26)/100,IF(K45=3,(AL45*'MATRICULA y PONDERACIONES'!$AO$37)/100,IF(K45=4,(AL45*'MATRICULA y PONDERACIONES'!$AO$48)/100,IF(K45=5,(AL45*'MATRICULA y PONDERACIONES'!$AO$59)/100,IF(K45=6,(AL45*'MATRICULA y PONDERACIONES'!$AO$70)/100)))))))</f>
        <v xml:space="preserve"> </v>
      </c>
      <c r="BC45" s="24" t="str">
        <f>IF(OR(B45=" ",A45=" ",$N$5="NO HAY MATERIA ASIGNADA")," ",IF(K45=1,(AP45*'MATRICULA y PONDERACIONES'!$AO$16)/100,IF(K45=2,(AP45*'MATRICULA y PONDERACIONES'!$AO$27)/100,IF(K45=3,(AP45*'MATRICULA y PONDERACIONES'!$AO$38)/100,IF(K45=4,(AP45*'MATRICULA y PONDERACIONES'!$AO$49)/100,IF(K45=5,(AP45*'MATRICULA y PONDERACIONES'!$AO$60)/100,IF(K45=6,(AP45*'MATRICULA y PONDERACIONES'!$AO$71)/100)))))))</f>
        <v xml:space="preserve"> </v>
      </c>
      <c r="BD45" s="46" t="str">
        <f t="shared" si="4"/>
        <v xml:space="preserve"> </v>
      </c>
      <c r="BE45" s="356" t="str">
        <f t="shared" si="4"/>
        <v/>
      </c>
      <c r="BF45" s="357"/>
      <c r="BG45" s="357"/>
      <c r="BH45" s="357"/>
      <c r="BI45" s="357"/>
      <c r="BJ45" s="357"/>
      <c r="BK45" s="357"/>
      <c r="BL45" s="358"/>
      <c r="BM45" s="130"/>
      <c r="BN45" s="130"/>
      <c r="BO45" s="130"/>
      <c r="BP45" s="130"/>
      <c r="BQ45" s="130"/>
      <c r="BR45" s="130"/>
      <c r="BS45" s="130"/>
      <c r="BT45" s="130"/>
      <c r="BU45" s="130"/>
      <c r="BV45" s="130"/>
      <c r="BW45" s="130"/>
      <c r="BX45" s="59"/>
      <c r="BY45" s="59"/>
      <c r="BZ45" s="59"/>
      <c r="CA45" s="59"/>
      <c r="CB45" s="59"/>
      <c r="CC45" s="59"/>
      <c r="CD45" s="59"/>
      <c r="CE45" s="59"/>
      <c r="CF45" s="59"/>
      <c r="CG45" s="59"/>
      <c r="CH45" s="59"/>
      <c r="CI45" s="59"/>
      <c r="CJ45" s="59"/>
      <c r="CK45" s="59"/>
      <c r="CL45" s="59"/>
      <c r="CM45" s="59"/>
      <c r="CN45" s="59"/>
      <c r="CO45" s="59"/>
      <c r="CP45" s="59"/>
      <c r="CQ45" s="59"/>
      <c r="CR45" s="59"/>
      <c r="CS45" s="59"/>
      <c r="CT45" s="59"/>
      <c r="CU45" s="59"/>
      <c r="CV45" s="59"/>
      <c r="CW45" s="59"/>
      <c r="CX45" s="59"/>
      <c r="CY45" s="59"/>
      <c r="CZ45" s="59"/>
      <c r="DA45" s="59"/>
      <c r="DB45" s="59"/>
      <c r="DC45" s="59"/>
      <c r="DD45" s="59"/>
      <c r="DE45" s="59"/>
      <c r="DF45" s="59"/>
      <c r="DG45" s="59"/>
      <c r="DH45" s="59"/>
      <c r="DI45" s="59"/>
      <c r="DJ45" s="59"/>
      <c r="DK45" s="59"/>
      <c r="DL45" s="59"/>
      <c r="DM45" s="59"/>
      <c r="DN45" s="59"/>
      <c r="DO45" s="59"/>
      <c r="DP45" s="59"/>
      <c r="DQ45" s="59"/>
      <c r="DR45" s="59"/>
      <c r="DS45" s="59"/>
      <c r="DT45" s="59"/>
      <c r="DU45" s="59"/>
      <c r="DV45" s="59"/>
      <c r="DW45" s="59"/>
      <c r="DX45" s="59"/>
      <c r="DY45" s="59"/>
      <c r="DZ45" s="59"/>
      <c r="EA45" s="59"/>
      <c r="EB45" s="59"/>
      <c r="EC45" s="59"/>
      <c r="ED45" s="59"/>
      <c r="EE45" s="59"/>
      <c r="EF45" s="59"/>
      <c r="EG45" s="59"/>
      <c r="EH45" s="59"/>
      <c r="EI45" s="59"/>
      <c r="EJ45" s="59"/>
      <c r="EK45" s="59"/>
      <c r="EL45" s="59"/>
      <c r="EM45" s="59"/>
      <c r="EN45" s="59"/>
      <c r="EO45" s="59"/>
      <c r="EP45" s="59"/>
      <c r="EQ45" s="59"/>
    </row>
    <row r="46" spans="1:147" s="59" customFormat="1" ht="12.75" x14ac:dyDescent="0.2">
      <c r="A46" s="64" t="str">
        <f>'ALUMNADO y MATRICULA'!B51</f>
        <v xml:space="preserve"> </v>
      </c>
      <c r="B46" s="364" t="str">
        <f>IF(OR(A46=" ",$N$5="NO HAY MATERIA ASIGNADA"),"",IF(OR(E46="si",F46="si",G46="si",H46="si",I46="si",J46="si"),'ALUMNADO y MATRICULA'!C51," "))</f>
        <v/>
      </c>
      <c r="C46" s="365"/>
      <c r="D46" s="365"/>
      <c r="E46" s="29" t="str">
        <f>IF(AND(K46=1,'MATRICULA y PONDERACIONES'!$K$28="*"),"si"," ")</f>
        <v xml:space="preserve"> </v>
      </c>
      <c r="F46" s="29" t="str">
        <f>IF(AND(K46=2,'MATRICULA y PONDERACIONES'!$L$28="*"),"si"," ")</f>
        <v xml:space="preserve"> </v>
      </c>
      <c r="G46" s="29" t="str">
        <f>IF(AND(K46=3,'MATRICULA y PONDERACIONES'!$M$28="*"),"si"," ")</f>
        <v xml:space="preserve"> </v>
      </c>
      <c r="H46" s="29" t="str">
        <f>IF(AND(K46=4,'MATRICULA y PONDERACIONES'!$N$28="*"),"si"," ")</f>
        <v xml:space="preserve"> </v>
      </c>
      <c r="I46" s="29" t="str">
        <f>IF(AND(K46=5,'MATRICULA y PONDERACIONES'!$O$28="*"),"si"," ")</f>
        <v xml:space="preserve"> </v>
      </c>
      <c r="J46" s="29" t="str">
        <f>IF(AND(K46=6,'MATRICULA y PONDERACIONES'!$P$28="*"),"si"," ")</f>
        <v xml:space="preserve"> </v>
      </c>
      <c r="K46" s="29">
        <f>'ALUMNADO y MATRICULA'!D51</f>
        <v>0</v>
      </c>
      <c r="L46" s="126"/>
      <c r="M46" s="126"/>
      <c r="N46" s="11"/>
      <c r="O46" s="28" t="str">
        <f>IF(A46=" "," ",VLOOKUP(N46,'DATOS CONFIGURACION'!$A$1:$B$6,2))</f>
        <v xml:space="preserve"> </v>
      </c>
      <c r="P46" s="119"/>
      <c r="Q46" s="119"/>
      <c r="R46" s="11"/>
      <c r="S46" s="28" t="str">
        <f>IF(A46=" "," ",VLOOKUP(R46,'DATOS CONFIGURACION'!$A$1:$B$6,2))</f>
        <v xml:space="preserve"> </v>
      </c>
      <c r="T46" s="119"/>
      <c r="U46" s="119"/>
      <c r="V46" s="11"/>
      <c r="W46" s="28" t="str">
        <f>IF(A46=" "," ",VLOOKUP(V46,'DATOS CONFIGURACION'!$A$1:$B$6,2))</f>
        <v xml:space="preserve"> </v>
      </c>
      <c r="X46" s="119"/>
      <c r="Y46" s="119"/>
      <c r="Z46" s="11"/>
      <c r="AA46" s="28" t="str">
        <f>IF(A46=" "," ",VLOOKUP(Z46,'DATOS CONFIGURACION'!$A$1:$B$6,2))</f>
        <v xml:space="preserve"> </v>
      </c>
      <c r="AB46" s="119"/>
      <c r="AC46" s="119"/>
      <c r="AD46" s="11"/>
      <c r="AE46" s="28" t="str">
        <f>IF(A46=" "," ",VLOOKUP(AD46,'DATOS CONFIGURACION'!$A$1:$B$6,2))</f>
        <v xml:space="preserve"> </v>
      </c>
      <c r="AF46" s="119"/>
      <c r="AG46" s="119"/>
      <c r="AH46" s="11"/>
      <c r="AI46" s="29" t="str">
        <f>IF(A46=" "," ",VLOOKUP(AH46,'DATOS CONFIGURACION'!$A$1:$B$6,2))</f>
        <v xml:space="preserve"> </v>
      </c>
      <c r="AJ46" s="126"/>
      <c r="AK46" s="126"/>
      <c r="AL46" s="11"/>
      <c r="AM46" s="28" t="str">
        <f>IF(A46=" "," ",VLOOKUP(AL46,'DATOS CONFIGURACION'!$A$1:$B$6,2))</f>
        <v xml:space="preserve"> </v>
      </c>
      <c r="AN46" s="119"/>
      <c r="AO46" s="119"/>
      <c r="AP46" s="11"/>
      <c r="AQ46" s="28" t="str">
        <f>IF(A46=" "," ",VLOOKUP(AP46,'DATOS CONFIGURACION'!$A$1:$B$6,2))</f>
        <v xml:space="preserve"> </v>
      </c>
      <c r="AR46" s="65">
        <f t="shared" si="0"/>
        <v>1</v>
      </c>
      <c r="AS46" s="28" t="str">
        <f t="shared" si="1"/>
        <v xml:space="preserve"> </v>
      </c>
      <c r="AT46" s="66" t="str">
        <f t="shared" si="2"/>
        <v xml:space="preserve"> </v>
      </c>
      <c r="AU46" s="135" t="str">
        <f t="shared" si="3"/>
        <v/>
      </c>
      <c r="AV46" s="28" t="str">
        <f>IF(OR(B46=" ",A46=" ",$N$5="NO HAY MATERIA ASIGNADA")," ",IF(K46=1,(N46*'MATRICULA y PONDERACIONES'!$AO$9)/100,IF(K46=2,(N46*'MATRICULA y PONDERACIONES'!$AO$20)/100,IF(K46=3,(N46*'MATRICULA y PONDERACIONES'!$AO$31)/100,IF(K46=4,(N46*'MATRICULA y PONDERACIONES'!$AO$42)/100,IF(K46=5,(N46*'MATRICULA y PONDERACIONES'!$AO$53)/100,IF(K46=6,(N46*'MATRICULA y PONDERACIONES'!$AO$64)/100)))))))</f>
        <v xml:space="preserve"> </v>
      </c>
      <c r="AW46" s="28" t="str">
        <f>IF(OR(B46=" ",A46=" ",$N$5="NO HAY MATERIA ASIGNADA")," ",IF(K46=1,(R46*'MATRICULA y PONDERACIONES'!$AO$10)/100,IF(K46=2,(R46*'MATRICULA y PONDERACIONES'!$AO$21)/100,IF(K46=3,(R46*'MATRICULA y PONDERACIONES'!$AO$32)/100,IF(K46=4,(R46*'MATRICULA y PONDERACIONES'!$AO$43)/100,IF(K46=5,(R46*'MATRICULA y PONDERACIONES'!$AO$54)/100,IF(K46=6,(R46*'MATRICULA y PONDERACIONES'!$AO$65)/100)))))))</f>
        <v xml:space="preserve"> </v>
      </c>
      <c r="AX46" s="28" t="str">
        <f>IF(OR(B46=" ",A46=" ",$N$5="NO HAY MATERIA ASIGNADA")," ",IF(K46=1,(V46*'MATRICULA y PONDERACIONES'!$AO$11)/100,IF(K46=2,(V46*'MATRICULA y PONDERACIONES'!$AO$22)/100,IF(K46=3,(V46*'MATRICULA y PONDERACIONES'!$AO$33)/100,IF(K46=4,(V46*'MATRICULA y PONDERACIONES'!$AO$44)/100,IF(K46=5,(V46*'MATRICULA y PONDERACIONES'!$AO$55)/100,IF(K46=6,(V46*'MATRICULA y PONDERACIONES'!$AO$66)/100)))))))</f>
        <v xml:space="preserve"> </v>
      </c>
      <c r="AY46" s="28" t="str">
        <f>IF(OR(B46=" ",A46=" ",$N$5="NO HAY MATERIA ASIGNADA")," ",IF(K46=1,(Z46*'MATRICULA y PONDERACIONES'!$AO$12)/100,IF(K46=2,(Z46*'MATRICULA y PONDERACIONES'!$AO$23)/100,IF(K46=3,(Z46*'MATRICULA y PONDERACIONES'!$AO$34)/100,IF(K46=4,(Z46*'MATRICULA y PONDERACIONES'!$AO$45)/100,IF(K46=5,(Z46*'MATRICULA y PONDERACIONES'!$AO$56)/100,IF(K46=6,(Z46*'MATRICULA y PONDERACIONES'!$AO$67)/100)))))))</f>
        <v xml:space="preserve"> </v>
      </c>
      <c r="AZ46" s="28" t="str">
        <f>IF(OR(B46=" ",A46=" ",$N$5="NO HAY MATERIA ASIGNADA")," ",IF(K46=1,(AD46*'MATRICULA y PONDERACIONES'!$AO$13)/100,IF(K46=2,(AD46*'MATRICULA y PONDERACIONES'!$AO$24)/100,IF(K46=3,(AD46*'MATRICULA y PONDERACIONES'!$AO$35)/100,IF(K46=4,(AD46*'MATRICULA y PONDERACIONES'!$AO$46)/100,IF(K46=5,(AD46*'MATRICULA y PONDERACIONES'!$AO$57)/100,IF(K46=6,(AD46*'MATRICULA y PONDERACIONES'!$AO$68)/100)))))))</f>
        <v xml:space="preserve"> </v>
      </c>
      <c r="BA46" s="28" t="str">
        <f>IF(OR(B46=" ",A46=" ",$N$5="NO HAY MATERIA ASIGNADA")," ",IF(K46=1,(AH46*'MATRICULA y PONDERACIONES'!$AO$14)/100,IF(K46=2,(AH46*'MATRICULA y PONDERACIONES'!$AO$25)/100,IF(K46=3,(AH46*'MATRICULA y PONDERACIONES'!$AO$36)/100,IF(K46=4,(AH46*'MATRICULA y PONDERACIONES'!$AO$47)/100,IF(K46=5,(AH46*'MATRICULA y PONDERACIONES'!$AO$58)/100,IF(K46=6,(AH46*'MATRICULA y PONDERACIONES'!$AO$69)/100)))))))</f>
        <v xml:space="preserve"> </v>
      </c>
      <c r="BB46" s="28" t="str">
        <f>IF(OR(B46=" ",A46=" ",$N$5="NO HAY MATERIA ASIGNADA")," ",IF(K46=1,(AL46*'MATRICULA y PONDERACIONES'!$AO$15)/100,IF(K46=2,(AL46*'MATRICULA y PONDERACIONES'!$AO$26)/100,IF(K46=3,(AL46*'MATRICULA y PONDERACIONES'!$AO$37)/100,IF(K46=4,(AL46*'MATRICULA y PONDERACIONES'!$AO$48)/100,IF(K46=5,(AL46*'MATRICULA y PONDERACIONES'!$AO$59)/100,IF(K46=6,(AL46*'MATRICULA y PONDERACIONES'!$AO$70)/100)))))))</f>
        <v xml:space="preserve"> </v>
      </c>
      <c r="BC46" s="28" t="str">
        <f>IF(OR(B46=" ",A46=" ",$N$5="NO HAY MATERIA ASIGNADA")," ",IF(K46=1,(AP46*'MATRICULA y PONDERACIONES'!$AO$16)/100,IF(K46=2,(AP46*'MATRICULA y PONDERACIONES'!$AO$27)/100,IF(K46=3,(AP46*'MATRICULA y PONDERACIONES'!$AO$38)/100,IF(K46=4,(AP46*'MATRICULA y PONDERACIONES'!$AO$49)/100,IF(K46=5,(AP46*'MATRICULA y PONDERACIONES'!$AO$60)/100,IF(K46=6,(AP46*'MATRICULA y PONDERACIONES'!$AO$71)/100)))))))</f>
        <v xml:space="preserve"> </v>
      </c>
      <c r="BD46" s="67" t="str">
        <f t="shared" si="4"/>
        <v xml:space="preserve"> </v>
      </c>
      <c r="BE46" s="366" t="str">
        <f t="shared" si="4"/>
        <v/>
      </c>
      <c r="BF46" s="367"/>
      <c r="BG46" s="367"/>
      <c r="BH46" s="367"/>
      <c r="BI46" s="367"/>
      <c r="BJ46" s="367"/>
      <c r="BK46" s="367"/>
      <c r="BL46" s="368"/>
      <c r="BM46" s="130"/>
      <c r="BN46" s="130"/>
      <c r="BO46" s="130"/>
      <c r="BP46" s="130"/>
      <c r="BQ46" s="130"/>
      <c r="BR46" s="130"/>
      <c r="BS46" s="130"/>
      <c r="BT46" s="130"/>
      <c r="BU46" s="130"/>
      <c r="BV46" s="130"/>
      <c r="BW46" s="130"/>
    </row>
  </sheetData>
  <sheetProtection password="A1FF" sheet="1" objects="1" scenarios="1" selectLockedCells="1"/>
  <dataConsolidate/>
  <mergeCells count="99">
    <mergeCell ref="B1:C1"/>
    <mergeCell ref="D1:AE1"/>
    <mergeCell ref="AI1:AQ1"/>
    <mergeCell ref="B2:C2"/>
    <mergeCell ref="D2:AE2"/>
    <mergeCell ref="AV4:BC5"/>
    <mergeCell ref="A5:D6"/>
    <mergeCell ref="N5:AQ5"/>
    <mergeCell ref="AT5:AU6"/>
    <mergeCell ref="BD5:BL6"/>
    <mergeCell ref="N6:O6"/>
    <mergeCell ref="R6:S6"/>
    <mergeCell ref="V6:W6"/>
    <mergeCell ref="Z6:AA6"/>
    <mergeCell ref="AD6:AE6"/>
    <mergeCell ref="N4:AQ4"/>
    <mergeCell ref="AL6:AM6"/>
    <mergeCell ref="AP6:AQ6"/>
    <mergeCell ref="AH6:AI6"/>
    <mergeCell ref="B7:D7"/>
    <mergeCell ref="BE7:BL7"/>
    <mergeCell ref="B8:D8"/>
    <mergeCell ref="BE8:BL8"/>
    <mergeCell ref="B9:D9"/>
    <mergeCell ref="BE9:BL9"/>
    <mergeCell ref="B10:D10"/>
    <mergeCell ref="BE10:BL10"/>
    <mergeCell ref="B11:D11"/>
    <mergeCell ref="BE11:BL11"/>
    <mergeCell ref="B12:D12"/>
    <mergeCell ref="BE12:BL12"/>
    <mergeCell ref="B13:D13"/>
    <mergeCell ref="BE13:BL13"/>
    <mergeCell ref="B14:D14"/>
    <mergeCell ref="BE14:BL14"/>
    <mergeCell ref="B15:D15"/>
    <mergeCell ref="BE15:BL15"/>
    <mergeCell ref="B16:D16"/>
    <mergeCell ref="BE16:BL16"/>
    <mergeCell ref="B17:D17"/>
    <mergeCell ref="BE17:BL17"/>
    <mergeCell ref="B18:D18"/>
    <mergeCell ref="BE18:BL18"/>
    <mergeCell ref="B19:D19"/>
    <mergeCell ref="BE19:BL19"/>
    <mergeCell ref="B20:D20"/>
    <mergeCell ref="BE20:BL20"/>
    <mergeCell ref="B21:D21"/>
    <mergeCell ref="BE21:BL21"/>
    <mergeCell ref="B22:D22"/>
    <mergeCell ref="BE22:BL22"/>
    <mergeCell ref="B23:D23"/>
    <mergeCell ref="BE23:BL23"/>
    <mergeCell ref="B24:D24"/>
    <mergeCell ref="BE24:BL24"/>
    <mergeCell ref="B25:D25"/>
    <mergeCell ref="BE25:BL25"/>
    <mergeCell ref="B26:D26"/>
    <mergeCell ref="BE26:BL26"/>
    <mergeCell ref="B27:D27"/>
    <mergeCell ref="BE27:BL27"/>
    <mergeCell ref="B28:D28"/>
    <mergeCell ref="BE28:BL28"/>
    <mergeCell ref="B29:D29"/>
    <mergeCell ref="BE29:BL29"/>
    <mergeCell ref="B30:D30"/>
    <mergeCell ref="BE30:BL30"/>
    <mergeCell ref="B31:D31"/>
    <mergeCell ref="BE31:BL31"/>
    <mergeCell ref="B32:D32"/>
    <mergeCell ref="BE32:BL32"/>
    <mergeCell ref="B33:D33"/>
    <mergeCell ref="BE33:BL33"/>
    <mergeCell ref="B34:D34"/>
    <mergeCell ref="BE34:BL34"/>
    <mergeCell ref="B35:D35"/>
    <mergeCell ref="BE35:BL35"/>
    <mergeCell ref="B36:D36"/>
    <mergeCell ref="BE36:BL36"/>
    <mergeCell ref="B37:D37"/>
    <mergeCell ref="BE37:BL37"/>
    <mergeCell ref="B38:D38"/>
    <mergeCell ref="BE38:BL38"/>
    <mergeCell ref="B39:D39"/>
    <mergeCell ref="BE39:BL39"/>
    <mergeCell ref="B40:D40"/>
    <mergeCell ref="BE40:BL40"/>
    <mergeCell ref="B41:D41"/>
    <mergeCell ref="BE41:BL41"/>
    <mergeCell ref="B45:D45"/>
    <mergeCell ref="BE45:BL45"/>
    <mergeCell ref="B46:D46"/>
    <mergeCell ref="BE46:BL46"/>
    <mergeCell ref="B42:D42"/>
    <mergeCell ref="BE42:BL42"/>
    <mergeCell ref="B43:D43"/>
    <mergeCell ref="BE43:BL43"/>
    <mergeCell ref="B44:D44"/>
    <mergeCell ref="BE44:BL44"/>
  </mergeCells>
  <dataValidations count="5">
    <dataValidation type="decimal" allowBlank="1" showInputMessage="1" showErrorMessage="1" sqref="AL7:AL46 AP7:AP46">
      <formula1>0</formula1>
      <formula2>5</formula2>
    </dataValidation>
    <dataValidation type="decimal" allowBlank="1" showInputMessage="1" showErrorMessage="1" error="La calificación máxima permitida es de &quot;5&quot;" sqref="V8:V46 Z7:Z46 N7:N46 R7:R46 AH7:AH46">
      <formula1>0</formula1>
      <formula2>5</formula2>
    </dataValidation>
    <dataValidation showInputMessage="1" showErrorMessage="1" error="La calificación máxima permitida es de &quot;5&quot;" sqref="W7:Y46 AA7:AG46 AI7:AK46 AM7:AO46 O7:Q46 S7:U7 S9:U9 S11:U11 S13:U13 S15:U15 S17:U17 S19:U19 S21:U21 S23:U23 S25:U25 S27:U27 S29:U29 S31:U31 S33:U33 S35:U35 S37:U37 S39:U39 S41:U41 S43:U43 S45:U45 AQ7:AR46"/>
    <dataValidation type="decimal" showInputMessage="1" showErrorMessage="1" error="La calificación máxima permitida es de &quot;5&quot;" sqref="V7">
      <formula1>0</formula1>
      <formula2>5</formula2>
    </dataValidation>
    <dataValidation allowBlank="1" showInputMessage="1" showErrorMessage="1" error="La calificación máxima permitida es de &quot;5&quot;" sqref="AV7:BA46 BB7:BC46 AS7:AS46"/>
  </dataValidations>
  <pageMargins left="0.09" right="0.14000000000000001" top="0.18" bottom="0.1" header="0.17" footer="7.0000000000000007E-2"/>
  <pageSetup paperSize="9" scale="74" fitToWidth="0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E24"/>
  <sheetViews>
    <sheetView showGridLines="0" showRowColHeaders="0" zoomScale="85" zoomScaleNormal="85" workbookViewId="0">
      <selection activeCell="A4" sqref="A4"/>
    </sheetView>
  </sheetViews>
  <sheetFormatPr baseColWidth="10" defaultRowHeight="15" x14ac:dyDescent="0.25"/>
  <cols>
    <col min="1" max="1" width="15" customWidth="1"/>
    <col min="2" max="2" width="18.140625" customWidth="1"/>
    <col min="3" max="3" width="19.42578125" customWidth="1"/>
  </cols>
  <sheetData>
    <row r="1" spans="1:5" x14ac:dyDescent="0.25">
      <c r="A1">
        <v>0</v>
      </c>
      <c r="B1" t="s">
        <v>16</v>
      </c>
      <c r="C1" t="s">
        <v>11</v>
      </c>
      <c r="E1" t="s">
        <v>36</v>
      </c>
    </row>
    <row r="2" spans="1:5" x14ac:dyDescent="0.25">
      <c r="A2">
        <v>0.1</v>
      </c>
      <c r="B2" t="s">
        <v>17</v>
      </c>
      <c r="C2" t="s">
        <v>10</v>
      </c>
      <c r="E2" t="s">
        <v>35</v>
      </c>
    </row>
    <row r="3" spans="1:5" x14ac:dyDescent="0.25">
      <c r="A3">
        <v>1.5</v>
      </c>
      <c r="B3" t="s">
        <v>18</v>
      </c>
      <c r="C3" t="s">
        <v>12</v>
      </c>
    </row>
    <row r="4" spans="1:5" x14ac:dyDescent="0.25">
      <c r="A4">
        <v>2.5</v>
      </c>
      <c r="B4" t="s">
        <v>19</v>
      </c>
      <c r="C4" t="s">
        <v>13</v>
      </c>
    </row>
    <row r="5" spans="1:5" x14ac:dyDescent="0.25">
      <c r="A5">
        <v>3.5</v>
      </c>
      <c r="B5" t="s">
        <v>20</v>
      </c>
      <c r="C5" t="s">
        <v>14</v>
      </c>
    </row>
    <row r="6" spans="1:5" x14ac:dyDescent="0.25">
      <c r="A6">
        <v>4.5</v>
      </c>
      <c r="B6" t="s">
        <v>21</v>
      </c>
      <c r="C6" t="s">
        <v>15</v>
      </c>
    </row>
    <row r="8" spans="1:5" x14ac:dyDescent="0.25">
      <c r="A8" s="1" t="s">
        <v>11</v>
      </c>
      <c r="B8" s="2" t="s">
        <v>16</v>
      </c>
    </row>
    <row r="9" spans="1:5" x14ac:dyDescent="0.25">
      <c r="A9" s="1" t="s">
        <v>10</v>
      </c>
      <c r="B9" s="2" t="s">
        <v>17</v>
      </c>
    </row>
    <row r="10" spans="1:5" x14ac:dyDescent="0.25">
      <c r="A10" s="1" t="s">
        <v>12</v>
      </c>
      <c r="B10" s="2" t="s">
        <v>18</v>
      </c>
    </row>
    <row r="11" spans="1:5" x14ac:dyDescent="0.25">
      <c r="A11" s="1" t="s">
        <v>13</v>
      </c>
      <c r="B11" s="2" t="s">
        <v>19</v>
      </c>
    </row>
    <row r="12" spans="1:5" x14ac:dyDescent="0.25">
      <c r="A12" s="1" t="s">
        <v>14</v>
      </c>
      <c r="B12" s="2" t="s">
        <v>20</v>
      </c>
    </row>
    <row r="13" spans="1:5" x14ac:dyDescent="0.25">
      <c r="A13" s="1" t="s">
        <v>15</v>
      </c>
      <c r="B13" s="2" t="s">
        <v>21</v>
      </c>
    </row>
    <row r="14" spans="1:5" x14ac:dyDescent="0.25">
      <c r="C14" t="s">
        <v>34</v>
      </c>
    </row>
    <row r="15" spans="1:5" x14ac:dyDescent="0.25">
      <c r="A15" s="1" t="s">
        <v>16</v>
      </c>
      <c r="B15" s="2">
        <v>0</v>
      </c>
      <c r="C15" t="s">
        <v>23</v>
      </c>
      <c r="D15" t="s">
        <v>32</v>
      </c>
    </row>
    <row r="16" spans="1:5" x14ac:dyDescent="0.25">
      <c r="A16" s="1" t="s">
        <v>17</v>
      </c>
      <c r="B16" s="2">
        <v>1</v>
      </c>
      <c r="C16" t="s">
        <v>24</v>
      </c>
      <c r="D16" t="s">
        <v>33</v>
      </c>
    </row>
    <row r="17" spans="1:3" x14ac:dyDescent="0.25">
      <c r="A17" s="1" t="s">
        <v>18</v>
      </c>
      <c r="B17" s="2">
        <v>2</v>
      </c>
      <c r="C17" t="s">
        <v>25</v>
      </c>
    </row>
    <row r="18" spans="1:3" x14ac:dyDescent="0.25">
      <c r="A18" s="1" t="s">
        <v>19</v>
      </c>
      <c r="B18" s="2">
        <v>3</v>
      </c>
      <c r="C18" t="s">
        <v>26</v>
      </c>
    </row>
    <row r="19" spans="1:3" x14ac:dyDescent="0.25">
      <c r="A19" s="1" t="s">
        <v>20</v>
      </c>
      <c r="B19" s="2">
        <v>4</v>
      </c>
      <c r="C19" t="s">
        <v>9</v>
      </c>
    </row>
    <row r="20" spans="1:3" x14ac:dyDescent="0.25">
      <c r="A20" s="1" t="s">
        <v>21</v>
      </c>
      <c r="B20" s="2">
        <v>5</v>
      </c>
      <c r="C20" t="s">
        <v>27</v>
      </c>
    </row>
    <row r="21" spans="1:3" x14ac:dyDescent="0.25">
      <c r="C21" t="s">
        <v>28</v>
      </c>
    </row>
    <row r="22" spans="1:3" x14ac:dyDescent="0.25">
      <c r="C22" t="s">
        <v>29</v>
      </c>
    </row>
    <row r="23" spans="1:3" x14ac:dyDescent="0.25">
      <c r="C23" t="s">
        <v>30</v>
      </c>
    </row>
    <row r="24" spans="1:3" x14ac:dyDescent="0.25">
      <c r="C24" t="s">
        <v>31</v>
      </c>
    </row>
  </sheetData>
  <sheetProtection password="A1FF" sheet="1" objects="1" scenarios="1" selectLockedCell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25</vt:i4>
      </vt:variant>
      <vt:variant>
        <vt:lpstr>Rangos con nombre</vt:lpstr>
      </vt:variant>
      <vt:variant>
        <vt:i4>26</vt:i4>
      </vt:variant>
    </vt:vector>
  </HeadingPairs>
  <TitlesOfParts>
    <vt:vector size="51" baseType="lpstr">
      <vt:lpstr>DATOS del GRUPO.MATERIAS</vt:lpstr>
      <vt:lpstr>ALUMNADO y MATRICULA</vt:lpstr>
      <vt:lpstr>MATRICULA y PONDERACIONES</vt:lpstr>
      <vt:lpstr>RESULTADOS EVAL. FINAL CCBB</vt:lpstr>
      <vt:lpstr>MAT.1</vt:lpstr>
      <vt:lpstr>MAT.2</vt:lpstr>
      <vt:lpstr>MAT.3</vt:lpstr>
      <vt:lpstr>MAT.4</vt:lpstr>
      <vt:lpstr>MAT.5</vt:lpstr>
      <vt:lpstr>MAT.6</vt:lpstr>
      <vt:lpstr>MAT.7</vt:lpstr>
      <vt:lpstr>MAT.8</vt:lpstr>
      <vt:lpstr>MAT.9</vt:lpstr>
      <vt:lpstr>MAT.10</vt:lpstr>
      <vt:lpstr>MAT.11</vt:lpstr>
      <vt:lpstr>MAT.12</vt:lpstr>
      <vt:lpstr>MAT.13</vt:lpstr>
      <vt:lpstr>MAT.14</vt:lpstr>
      <vt:lpstr>MAT.15</vt:lpstr>
      <vt:lpstr>MAT.16</vt:lpstr>
      <vt:lpstr>MAT.17</vt:lpstr>
      <vt:lpstr>MAT.18</vt:lpstr>
      <vt:lpstr>MAT.19</vt:lpstr>
      <vt:lpstr>MAT.20</vt:lpstr>
      <vt:lpstr>DATOS CONFIGURACION</vt:lpstr>
      <vt:lpstr>'ALUMNADO y MATRICULA'!Área_de_impresión</vt:lpstr>
      <vt:lpstr>'DATOS del GRUPO.MATERIAS'!Área_de_impresión</vt:lpstr>
      <vt:lpstr>MAT.1!Área_de_impresión</vt:lpstr>
      <vt:lpstr>MAT.10!Área_de_impresión</vt:lpstr>
      <vt:lpstr>MAT.11!Área_de_impresión</vt:lpstr>
      <vt:lpstr>MAT.12!Área_de_impresión</vt:lpstr>
      <vt:lpstr>MAT.13!Área_de_impresión</vt:lpstr>
      <vt:lpstr>MAT.14!Área_de_impresión</vt:lpstr>
      <vt:lpstr>MAT.15!Área_de_impresión</vt:lpstr>
      <vt:lpstr>MAT.16!Área_de_impresión</vt:lpstr>
      <vt:lpstr>MAT.17!Área_de_impresión</vt:lpstr>
      <vt:lpstr>MAT.18!Área_de_impresión</vt:lpstr>
      <vt:lpstr>MAT.19!Área_de_impresión</vt:lpstr>
      <vt:lpstr>MAT.2!Área_de_impresión</vt:lpstr>
      <vt:lpstr>MAT.20!Área_de_impresión</vt:lpstr>
      <vt:lpstr>MAT.3!Área_de_impresión</vt:lpstr>
      <vt:lpstr>MAT.4!Área_de_impresión</vt:lpstr>
      <vt:lpstr>MAT.5!Área_de_impresión</vt:lpstr>
      <vt:lpstr>MAT.6!Área_de_impresión</vt:lpstr>
      <vt:lpstr>MAT.7!Área_de_impresión</vt:lpstr>
      <vt:lpstr>MAT.8!Área_de_impresión</vt:lpstr>
      <vt:lpstr>MAT.9!Área_de_impresión</vt:lpstr>
      <vt:lpstr>'MATRICULA y PONDERACIONES'!Área_de_impresión</vt:lpstr>
      <vt:lpstr>'RESULTADOS EVAL. FINAL CCBB'!Área_de_impresión</vt:lpstr>
      <vt:lpstr>CURSOS</vt:lpstr>
      <vt:lpstr>PDC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Vic_Chang</dc:creator>
  <cp:lastModifiedBy>vic</cp:lastModifiedBy>
  <cp:lastPrinted>2013-05-24T21:46:28Z</cp:lastPrinted>
  <dcterms:created xsi:type="dcterms:W3CDTF">2011-03-16T12:51:37Z</dcterms:created>
  <dcterms:modified xsi:type="dcterms:W3CDTF">2013-05-27T22:23:23Z</dcterms:modified>
</cp:coreProperties>
</file>